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44" windowWidth="9540" windowHeight="6888"/>
  </bookViews>
  <sheets>
    <sheet name="TestSuiteEquations" sheetId="1" r:id="rId1"/>
  </sheets>
  <definedNames>
    <definedName name="a">TestSuiteEquations!$C$1</definedName>
    <definedName name="b">TestSuiteEquations!$C$2</definedName>
    <definedName name="d">TestSuiteEquations!$C$3</definedName>
    <definedName name="e">TestSuiteEquations!$C$5</definedName>
    <definedName name="pi">TestSuiteEquations!$C$4</definedName>
    <definedName name="w">TestSuiteEquations!$C$6</definedName>
    <definedName name="x">TestSuiteEquations!$C$7</definedName>
    <definedName name="y">TestSuiteEquations!$C$8</definedName>
    <definedName name="z">TestSuiteEquations!$C$9</definedName>
  </definedNames>
  <calcPr calcId="145621"/>
</workbook>
</file>

<file path=xl/calcChain.xml><?xml version="1.0" encoding="utf-8"?>
<calcChain xmlns="http://schemas.openxmlformats.org/spreadsheetml/2006/main">
  <c r="C6547" i="1" l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3" i="1"/>
  <c r="C6512" i="1"/>
  <c r="C6511" i="1"/>
  <c r="C6510" i="1"/>
  <c r="C6509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C6484" i="1"/>
  <c r="C6483" i="1"/>
  <c r="C6482" i="1"/>
  <c r="C6481" i="1"/>
  <c r="C6480" i="1"/>
  <c r="C6479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C6412" i="1"/>
  <c r="C6411" i="1"/>
  <c r="C6410" i="1"/>
  <c r="C6409" i="1"/>
  <c r="C6408" i="1"/>
  <c r="C6407" i="1"/>
  <c r="C6406" i="1"/>
  <c r="C6405" i="1"/>
  <c r="C6404" i="1"/>
  <c r="C6403" i="1"/>
  <c r="C6402" i="1"/>
  <c r="C6400" i="1"/>
  <c r="C6399" i="1"/>
  <c r="C6398" i="1"/>
  <c r="C6396" i="1"/>
  <c r="C6395" i="1"/>
  <c r="C6382" i="1"/>
  <c r="C6381" i="1"/>
  <c r="C6376" i="1"/>
  <c r="C6375" i="1"/>
  <c r="C6134" i="1"/>
  <c r="C6133" i="1"/>
  <c r="C613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8" i="1"/>
  <c r="C6037" i="1"/>
  <c r="C6036" i="1"/>
  <c r="C6035" i="1"/>
  <c r="C6034" i="1"/>
  <c r="C6030" i="1"/>
  <c r="C6027" i="1"/>
  <c r="C6026" i="1"/>
  <c r="C6025" i="1"/>
  <c r="C6015" i="1"/>
  <c r="C6013" i="1"/>
  <c r="C6011" i="1"/>
  <c r="C6007" i="1"/>
  <c r="C6005" i="1"/>
  <c r="C6004" i="1"/>
  <c r="C6002" i="1"/>
  <c r="C5997" i="1"/>
  <c r="C5993" i="1"/>
  <c r="C5991" i="1"/>
  <c r="C5990" i="1"/>
  <c r="C5989" i="1"/>
  <c r="C5988" i="1"/>
  <c r="C5983" i="1"/>
  <c r="C5982" i="1"/>
  <c r="C5981" i="1"/>
  <c r="C5979" i="1"/>
  <c r="C5978" i="1"/>
  <c r="C5977" i="1"/>
  <c r="C5976" i="1"/>
  <c r="C5972" i="1"/>
  <c r="C5971" i="1"/>
  <c r="C5970" i="1"/>
  <c r="C5969" i="1"/>
  <c r="C5968" i="1"/>
  <c r="C5964" i="1"/>
  <c r="C5963" i="1"/>
  <c r="C5954" i="1"/>
  <c r="C5952" i="1"/>
  <c r="C5948" i="1"/>
  <c r="C5805" i="1"/>
  <c r="C5772" i="1"/>
  <c r="C5769" i="1"/>
  <c r="C5767" i="1"/>
  <c r="C5765" i="1"/>
  <c r="C5763" i="1"/>
  <c r="C5762" i="1"/>
  <c r="C5756" i="1"/>
  <c r="C5755" i="1"/>
  <c r="C5752" i="1"/>
  <c r="C5750" i="1"/>
  <c r="C5749" i="1"/>
  <c r="C5748" i="1"/>
  <c r="C5747" i="1"/>
  <c r="C5733" i="1"/>
  <c r="C5732" i="1"/>
  <c r="C5727" i="1"/>
  <c r="C5725" i="1"/>
  <c r="C5723" i="1"/>
  <c r="C5721" i="1"/>
  <c r="C5712" i="1"/>
  <c r="C5711" i="1"/>
  <c r="C5710" i="1"/>
  <c r="C5708" i="1"/>
  <c r="C5706" i="1"/>
  <c r="C5705" i="1"/>
  <c r="C5703" i="1"/>
  <c r="C5702" i="1"/>
  <c r="C5701" i="1"/>
  <c r="C5699" i="1"/>
  <c r="C5698" i="1"/>
  <c r="C5694" i="1"/>
  <c r="C5664" i="1"/>
  <c r="C5663" i="1"/>
  <c r="C5657" i="1"/>
  <c r="C5656" i="1"/>
  <c r="C5651" i="1"/>
  <c r="C5650" i="1"/>
  <c r="C5647" i="1"/>
  <c r="C5642" i="1"/>
  <c r="C5641" i="1"/>
  <c r="C5640" i="1"/>
  <c r="C5639" i="1"/>
  <c r="C5397" i="1"/>
  <c r="C5396" i="1"/>
  <c r="C5393" i="1"/>
  <c r="C5308" i="1"/>
  <c r="C5299" i="1"/>
  <c r="C5263" i="1"/>
  <c r="C5262" i="1"/>
  <c r="C5260" i="1"/>
  <c r="C5258" i="1"/>
  <c r="C5256" i="1"/>
  <c r="C5255" i="1"/>
  <c r="C5253" i="1"/>
  <c r="C5252" i="1"/>
  <c r="C5250" i="1"/>
  <c r="C5249" i="1"/>
  <c r="C5246" i="1"/>
  <c r="C5241" i="1"/>
  <c r="C5236" i="1"/>
  <c r="C5234" i="1"/>
  <c r="C5233" i="1"/>
  <c r="C5231" i="1"/>
  <c r="C5225" i="1"/>
  <c r="C5130" i="1"/>
  <c r="C5128" i="1"/>
  <c r="C5125" i="1"/>
  <c r="C5124" i="1"/>
  <c r="C5123" i="1"/>
  <c r="C5093" i="1"/>
  <c r="C5080" i="1"/>
  <c r="C5079" i="1"/>
  <c r="C4835" i="1"/>
  <c r="C4749" i="1"/>
  <c r="C4748" i="1"/>
  <c r="C4747" i="1"/>
  <c r="C4746" i="1"/>
  <c r="C4741" i="1"/>
  <c r="C4740" i="1"/>
  <c r="C4739" i="1"/>
  <c r="C4733" i="1"/>
  <c r="C4730" i="1"/>
  <c r="C4729" i="1"/>
  <c r="C4722" i="1"/>
  <c r="C4721" i="1"/>
  <c r="C4720" i="1"/>
  <c r="C4717" i="1"/>
  <c r="C4716" i="1"/>
  <c r="C4633" i="1"/>
  <c r="C4625" i="1"/>
  <c r="C4619" i="1"/>
  <c r="C4618" i="1"/>
  <c r="C4617" i="1"/>
  <c r="C4616" i="1"/>
  <c r="C4615" i="1"/>
  <c r="C4614" i="1"/>
  <c r="C4609" i="1"/>
  <c r="C4608" i="1"/>
  <c r="C4590" i="1"/>
  <c r="C4589" i="1"/>
  <c r="C4440" i="1"/>
  <c r="C4399" i="1"/>
  <c r="C4388" i="1"/>
  <c r="C4383" i="1"/>
  <c r="C4382" i="1"/>
  <c r="C4379" i="1"/>
  <c r="C4376" i="1"/>
  <c r="C4375" i="1"/>
  <c r="C4372" i="1"/>
  <c r="C4370" i="1"/>
  <c r="C4369" i="1"/>
  <c r="C4076" i="1"/>
  <c r="C4074" i="1"/>
  <c r="C3990" i="1"/>
  <c r="C3989" i="1"/>
  <c r="C3985" i="1"/>
  <c r="C3977" i="1"/>
  <c r="C3963" i="1"/>
  <c r="C3962" i="1"/>
  <c r="C3961" i="1"/>
  <c r="C3753" i="1"/>
  <c r="C3319" i="1"/>
  <c r="C3305" i="1"/>
  <c r="C3304" i="1"/>
  <c r="C3302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6" i="1"/>
  <c r="C3075" i="1"/>
  <c r="C3041" i="1"/>
  <c r="C3040" i="1"/>
  <c r="C3036" i="1"/>
  <c r="C2765" i="1"/>
  <c r="C2764" i="1"/>
  <c r="C2763" i="1"/>
  <c r="C2762" i="1"/>
  <c r="C2761" i="1"/>
  <c r="C2760" i="1"/>
  <c r="C2665" i="1"/>
  <c r="C2664" i="1"/>
  <c r="C2248" i="1"/>
  <c r="C2214" i="1"/>
  <c r="C2212" i="1"/>
  <c r="C2204" i="1"/>
  <c r="C2200" i="1"/>
  <c r="C1648" i="1"/>
  <c r="C1647" i="1"/>
  <c r="C1372" i="1"/>
  <c r="C1370" i="1"/>
  <c r="C772" i="1"/>
  <c r="C3976" i="1"/>
  <c r="C3922" i="1"/>
  <c r="C3857" i="1"/>
  <c r="C3822" i="1"/>
  <c r="C3820" i="1"/>
  <c r="C3816" i="1"/>
  <c r="C3815" i="1"/>
  <c r="C3814" i="1"/>
  <c r="C3813" i="1"/>
  <c r="C3729" i="1"/>
  <c r="C3299" i="1"/>
  <c r="C244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C6556" i="1"/>
  <c r="C6555" i="1"/>
  <c r="C6554" i="1"/>
  <c r="C6553" i="1"/>
  <c r="C6552" i="1"/>
  <c r="C6551" i="1"/>
  <c r="C6550" i="1"/>
  <c r="C6549" i="1"/>
  <c r="C6548" i="1"/>
  <c r="C6514" i="1"/>
  <c r="C6478" i="1"/>
  <c r="C6401" i="1"/>
  <c r="C6397" i="1"/>
  <c r="C6394" i="1"/>
  <c r="C6393" i="1"/>
  <c r="C6392" i="1"/>
  <c r="C6391" i="1"/>
  <c r="C6390" i="1"/>
  <c r="C6389" i="1"/>
  <c r="C6388" i="1"/>
  <c r="C6387" i="1"/>
  <c r="C6386" i="1"/>
  <c r="C6385" i="1"/>
  <c r="C6384" i="1"/>
  <c r="C6383" i="1"/>
  <c r="C6380" i="1"/>
  <c r="C6379" i="1"/>
  <c r="C6378" i="1"/>
  <c r="C6377" i="1"/>
  <c r="C6374" i="1"/>
  <c r="C6373" i="1"/>
  <c r="C6372" i="1"/>
  <c r="C6371" i="1"/>
  <c r="C6370" i="1"/>
  <c r="C6369" i="1"/>
  <c r="C6368" i="1"/>
  <c r="C6367" i="1"/>
  <c r="C6366" i="1"/>
  <c r="C6365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1" i="1"/>
  <c r="C6130" i="1"/>
  <c r="C6129" i="1"/>
  <c r="C6128" i="1"/>
  <c r="C6127" i="1"/>
  <c r="C6126" i="1"/>
  <c r="C6125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39" i="1"/>
  <c r="C6033" i="1"/>
  <c r="C6032" i="1"/>
  <c r="C6031" i="1"/>
  <c r="C6029" i="1"/>
  <c r="C6028" i="1"/>
  <c r="C6024" i="1"/>
  <c r="C6023" i="1"/>
  <c r="C6022" i="1"/>
  <c r="C6021" i="1"/>
  <c r="C6020" i="1"/>
  <c r="C6019" i="1"/>
  <c r="C6018" i="1"/>
  <c r="C6017" i="1"/>
  <c r="C6016" i="1"/>
  <c r="C6014" i="1"/>
  <c r="C6012" i="1"/>
  <c r="C6010" i="1"/>
  <c r="C6009" i="1"/>
  <c r="C6008" i="1"/>
  <c r="C6006" i="1"/>
  <c r="C6003" i="1"/>
  <c r="C6001" i="1"/>
  <c r="C6000" i="1"/>
  <c r="C5999" i="1"/>
  <c r="C5998" i="1"/>
  <c r="C5996" i="1"/>
  <c r="C5995" i="1"/>
  <c r="C5994" i="1"/>
  <c r="C5992" i="1"/>
  <c r="C5987" i="1"/>
  <c r="C5986" i="1"/>
  <c r="C5985" i="1"/>
  <c r="C5984" i="1"/>
  <c r="C5980" i="1"/>
  <c r="C5975" i="1"/>
  <c r="C5974" i="1"/>
  <c r="C5973" i="1"/>
  <c r="C5967" i="1"/>
  <c r="C5966" i="1"/>
  <c r="C5965" i="1"/>
  <c r="C5962" i="1"/>
  <c r="C5961" i="1"/>
  <c r="C5960" i="1"/>
  <c r="C5959" i="1"/>
  <c r="C5958" i="1"/>
  <c r="C5957" i="1"/>
  <c r="C5956" i="1"/>
  <c r="C5955" i="1"/>
  <c r="C5953" i="1"/>
  <c r="C5951" i="1"/>
  <c r="C5950" i="1"/>
  <c r="C5949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C5812" i="1"/>
  <c r="C5811" i="1"/>
  <c r="C5810" i="1"/>
  <c r="C5809" i="1"/>
  <c r="C5808" i="1"/>
  <c r="C5807" i="1"/>
  <c r="C5806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1" i="1"/>
  <c r="C5770" i="1"/>
  <c r="C5768" i="1"/>
  <c r="C5766" i="1"/>
  <c r="C5764" i="1"/>
  <c r="C5761" i="1"/>
  <c r="C5760" i="1"/>
  <c r="C5759" i="1"/>
  <c r="C5758" i="1"/>
  <c r="C5757" i="1"/>
  <c r="C5754" i="1"/>
  <c r="C5753" i="1"/>
  <c r="C5751" i="1"/>
  <c r="C5746" i="1"/>
  <c r="C5745" i="1"/>
  <c r="C5744" i="1"/>
  <c r="C5743" i="1"/>
  <c r="C5742" i="1"/>
  <c r="C5741" i="1"/>
  <c r="C5740" i="1"/>
  <c r="C5739" i="1"/>
  <c r="C5738" i="1"/>
  <c r="C5737" i="1"/>
  <c r="C5736" i="1"/>
  <c r="C5735" i="1"/>
  <c r="C5734" i="1"/>
  <c r="C5731" i="1"/>
  <c r="C5730" i="1"/>
  <c r="C5729" i="1"/>
  <c r="C5728" i="1"/>
  <c r="C5726" i="1"/>
  <c r="C5724" i="1"/>
  <c r="C5722" i="1"/>
  <c r="C5720" i="1"/>
  <c r="C5719" i="1"/>
  <c r="C5718" i="1"/>
  <c r="C5717" i="1"/>
  <c r="C5716" i="1"/>
  <c r="C5715" i="1"/>
  <c r="C5714" i="1"/>
  <c r="C5713" i="1"/>
  <c r="C5709" i="1"/>
  <c r="C5707" i="1"/>
  <c r="C5704" i="1"/>
  <c r="C5700" i="1"/>
  <c r="C5697" i="1"/>
  <c r="C5696" i="1"/>
  <c r="C5695" i="1"/>
  <c r="C5693" i="1"/>
  <c r="C5692" i="1"/>
  <c r="C5691" i="1"/>
  <c r="C5690" i="1"/>
  <c r="C5689" i="1"/>
  <c r="C5688" i="1"/>
  <c r="C5687" i="1"/>
  <c r="C5686" i="1"/>
  <c r="C5685" i="1"/>
  <c r="C5684" i="1"/>
  <c r="C5683" i="1"/>
  <c r="C5682" i="1"/>
  <c r="C5681" i="1"/>
  <c r="C5680" i="1"/>
  <c r="C5679" i="1"/>
  <c r="C5678" i="1"/>
  <c r="C5677" i="1"/>
  <c r="C5676" i="1"/>
  <c r="C5675" i="1"/>
  <c r="C5674" i="1"/>
  <c r="C5673" i="1"/>
  <c r="C5672" i="1"/>
  <c r="C5671" i="1"/>
  <c r="C5670" i="1"/>
  <c r="C5669" i="1"/>
  <c r="C5668" i="1"/>
  <c r="C5667" i="1"/>
  <c r="C5666" i="1"/>
  <c r="C5665" i="1"/>
  <c r="C5662" i="1"/>
  <c r="C5661" i="1"/>
  <c r="C5660" i="1"/>
  <c r="C5659" i="1"/>
  <c r="C5658" i="1"/>
  <c r="C5655" i="1"/>
  <c r="C5654" i="1"/>
  <c r="C5653" i="1"/>
  <c r="C5652" i="1"/>
  <c r="C5649" i="1"/>
  <c r="C5648" i="1"/>
  <c r="C5646" i="1"/>
  <c r="C5645" i="1"/>
  <c r="C5644" i="1"/>
  <c r="C5643" i="1"/>
  <c r="C5638" i="1"/>
  <c r="C5637" i="1"/>
  <c r="C5636" i="1"/>
  <c r="C5635" i="1"/>
  <c r="C5634" i="1"/>
  <c r="C5633" i="1"/>
  <c r="C5632" i="1"/>
  <c r="C5631" i="1"/>
  <c r="C5630" i="1"/>
  <c r="C5629" i="1"/>
  <c r="C5628" i="1"/>
  <c r="C5627" i="1"/>
  <c r="C5626" i="1"/>
  <c r="C5625" i="1"/>
  <c r="C5624" i="1"/>
  <c r="C5623" i="1"/>
  <c r="C5622" i="1"/>
  <c r="C5621" i="1"/>
  <c r="C5620" i="1"/>
  <c r="C5619" i="1"/>
  <c r="C5618" i="1"/>
  <c r="C5617" i="1"/>
  <c r="C5616" i="1"/>
  <c r="C5615" i="1"/>
  <c r="C5614" i="1"/>
  <c r="C5613" i="1"/>
  <c r="C5612" i="1"/>
  <c r="C5611" i="1"/>
  <c r="C5610" i="1"/>
  <c r="C5609" i="1"/>
  <c r="C5608" i="1"/>
  <c r="C5607" i="1"/>
  <c r="C5606" i="1"/>
  <c r="C5605" i="1"/>
  <c r="C5604" i="1"/>
  <c r="C5603" i="1"/>
  <c r="C5602" i="1"/>
  <c r="C5601" i="1"/>
  <c r="C5600" i="1"/>
  <c r="C5599" i="1"/>
  <c r="C5598" i="1"/>
  <c r="C5597" i="1"/>
  <c r="C5596" i="1"/>
  <c r="C5595" i="1"/>
  <c r="C5594" i="1"/>
  <c r="C5593" i="1"/>
  <c r="C5592" i="1"/>
  <c r="C5591" i="1"/>
  <c r="C5590" i="1"/>
  <c r="C5589" i="1"/>
  <c r="C5588" i="1"/>
  <c r="C5587" i="1"/>
  <c r="C5586" i="1"/>
  <c r="C5585" i="1"/>
  <c r="C5584" i="1"/>
  <c r="C5583" i="1"/>
  <c r="C5582" i="1"/>
  <c r="C5581" i="1"/>
  <c r="C5580" i="1"/>
  <c r="C5579" i="1"/>
  <c r="C5578" i="1"/>
  <c r="C5577" i="1"/>
  <c r="C5576" i="1"/>
  <c r="C5575" i="1"/>
  <c r="C5574" i="1"/>
  <c r="C5573" i="1"/>
  <c r="C5572" i="1"/>
  <c r="C5571" i="1"/>
  <c r="C5570" i="1"/>
  <c r="C5569" i="1"/>
  <c r="C5568" i="1"/>
  <c r="C5567" i="1"/>
  <c r="C5566" i="1"/>
  <c r="C5565" i="1"/>
  <c r="C5564" i="1"/>
  <c r="C5563" i="1"/>
  <c r="C5562" i="1"/>
  <c r="C5561" i="1"/>
  <c r="C5560" i="1"/>
  <c r="C5559" i="1"/>
  <c r="C5558" i="1"/>
  <c r="C5557" i="1"/>
  <c r="C5556" i="1"/>
  <c r="C5555" i="1"/>
  <c r="C5554" i="1"/>
  <c r="C5553" i="1"/>
  <c r="C5552" i="1"/>
  <c r="C5551" i="1"/>
  <c r="C5550" i="1"/>
  <c r="C5549" i="1"/>
  <c r="C5548" i="1"/>
  <c r="C5547" i="1"/>
  <c r="C5546" i="1"/>
  <c r="C5545" i="1"/>
  <c r="C5544" i="1"/>
  <c r="C5543" i="1"/>
  <c r="C5542" i="1"/>
  <c r="C5541" i="1"/>
  <c r="C5540" i="1"/>
  <c r="C5539" i="1"/>
  <c r="C5538" i="1"/>
  <c r="C5537" i="1"/>
  <c r="C5536" i="1"/>
  <c r="C5535" i="1"/>
  <c r="C5534" i="1"/>
  <c r="C5533" i="1"/>
  <c r="C5532" i="1"/>
  <c r="C5531" i="1"/>
  <c r="C5530" i="1"/>
  <c r="C5529" i="1"/>
  <c r="C5528" i="1"/>
  <c r="C5527" i="1"/>
  <c r="C5526" i="1"/>
  <c r="C5525" i="1"/>
  <c r="C5524" i="1"/>
  <c r="C5523" i="1"/>
  <c r="C5522" i="1"/>
  <c r="C5521" i="1"/>
  <c r="C5520" i="1"/>
  <c r="C5519" i="1"/>
  <c r="C5518" i="1"/>
  <c r="C5517" i="1"/>
  <c r="C5516" i="1"/>
  <c r="C5515" i="1"/>
  <c r="C5514" i="1"/>
  <c r="C5513" i="1"/>
  <c r="C5512" i="1"/>
  <c r="C5511" i="1"/>
  <c r="C5510" i="1"/>
  <c r="C5509" i="1"/>
  <c r="C5508" i="1"/>
  <c r="C5507" i="1"/>
  <c r="C5506" i="1"/>
  <c r="C5505" i="1"/>
  <c r="C5504" i="1"/>
  <c r="C5503" i="1"/>
  <c r="C5502" i="1"/>
  <c r="C5501" i="1"/>
  <c r="C5500" i="1"/>
  <c r="C5499" i="1"/>
  <c r="C5498" i="1"/>
  <c r="C5497" i="1"/>
  <c r="C5496" i="1"/>
  <c r="C5495" i="1"/>
  <c r="C5494" i="1"/>
  <c r="C5493" i="1"/>
  <c r="C5492" i="1"/>
  <c r="C5491" i="1"/>
  <c r="C5490" i="1"/>
  <c r="C5489" i="1"/>
  <c r="C5488" i="1"/>
  <c r="C5487" i="1"/>
  <c r="C5486" i="1"/>
  <c r="C5485" i="1"/>
  <c r="C5484" i="1"/>
  <c r="C5483" i="1"/>
  <c r="C5482" i="1"/>
  <c r="C5481" i="1"/>
  <c r="C5480" i="1"/>
  <c r="C5479" i="1"/>
  <c r="C5478" i="1"/>
  <c r="C5477" i="1"/>
  <c r="C5476" i="1"/>
  <c r="C5475" i="1"/>
  <c r="C5474" i="1"/>
  <c r="C5473" i="1"/>
  <c r="C5472" i="1"/>
  <c r="C5471" i="1"/>
  <c r="C5470" i="1"/>
  <c r="C5469" i="1"/>
  <c r="C5468" i="1"/>
  <c r="C5467" i="1"/>
  <c r="C5466" i="1"/>
  <c r="C5465" i="1"/>
  <c r="C5464" i="1"/>
  <c r="C5463" i="1"/>
  <c r="C5462" i="1"/>
  <c r="C5461" i="1"/>
  <c r="C5460" i="1"/>
  <c r="C5459" i="1"/>
  <c r="C5458" i="1"/>
  <c r="C5457" i="1"/>
  <c r="C5456" i="1"/>
  <c r="C5455" i="1"/>
  <c r="C5454" i="1"/>
  <c r="C5453" i="1"/>
  <c r="C5452" i="1"/>
  <c r="C5451" i="1"/>
  <c r="C5450" i="1"/>
  <c r="C5449" i="1"/>
  <c r="C5448" i="1"/>
  <c r="C5447" i="1"/>
  <c r="C5446" i="1"/>
  <c r="C5445" i="1"/>
  <c r="C5444" i="1"/>
  <c r="C5443" i="1"/>
  <c r="C5442" i="1"/>
  <c r="C5441" i="1"/>
  <c r="C5440" i="1"/>
  <c r="C5439" i="1"/>
  <c r="C5438" i="1"/>
  <c r="C5437" i="1"/>
  <c r="C5436" i="1"/>
  <c r="C5435" i="1"/>
  <c r="C5434" i="1"/>
  <c r="C5433" i="1"/>
  <c r="C5432" i="1"/>
  <c r="C5431" i="1"/>
  <c r="C5430" i="1"/>
  <c r="C5429" i="1"/>
  <c r="C5428" i="1"/>
  <c r="C5427" i="1"/>
  <c r="C5426" i="1"/>
  <c r="C5425" i="1"/>
  <c r="C5424" i="1"/>
  <c r="C5423" i="1"/>
  <c r="C5422" i="1"/>
  <c r="C5421" i="1"/>
  <c r="C5420" i="1"/>
  <c r="C5419" i="1"/>
  <c r="C5418" i="1"/>
  <c r="C5417" i="1"/>
  <c r="C5416" i="1"/>
  <c r="C5415" i="1"/>
  <c r="C5414" i="1"/>
  <c r="C5413" i="1"/>
  <c r="C5412" i="1"/>
  <c r="C5411" i="1"/>
  <c r="C5410" i="1"/>
  <c r="C5409" i="1"/>
  <c r="C5408" i="1"/>
  <c r="C5407" i="1"/>
  <c r="C5406" i="1"/>
  <c r="C5405" i="1"/>
  <c r="C5404" i="1"/>
  <c r="C5403" i="1"/>
  <c r="C5402" i="1"/>
  <c r="C5401" i="1"/>
  <c r="C5400" i="1"/>
  <c r="C5399" i="1"/>
  <c r="C5398" i="1"/>
  <c r="C5395" i="1"/>
  <c r="C5394" i="1"/>
  <c r="C5392" i="1"/>
  <c r="C5391" i="1"/>
  <c r="C5390" i="1"/>
  <c r="C5389" i="1"/>
  <c r="C5388" i="1"/>
  <c r="C5387" i="1"/>
  <c r="C5386" i="1"/>
  <c r="C5385" i="1"/>
  <c r="C5384" i="1"/>
  <c r="C5383" i="1"/>
  <c r="C5382" i="1"/>
  <c r="C5381" i="1"/>
  <c r="C5380" i="1"/>
  <c r="C5379" i="1"/>
  <c r="C5378" i="1"/>
  <c r="C5377" i="1"/>
  <c r="C5376" i="1"/>
  <c r="C5375" i="1"/>
  <c r="C5374" i="1"/>
  <c r="C5373" i="1"/>
  <c r="C5372" i="1"/>
  <c r="C5371" i="1"/>
  <c r="C5370" i="1"/>
  <c r="C5369" i="1"/>
  <c r="C5368" i="1"/>
  <c r="C5367" i="1"/>
  <c r="C5366" i="1"/>
  <c r="C5365" i="1"/>
  <c r="C5364" i="1"/>
  <c r="C5363" i="1"/>
  <c r="C5362" i="1"/>
  <c r="C5361" i="1"/>
  <c r="C5360" i="1"/>
  <c r="C5359" i="1"/>
  <c r="C5358" i="1"/>
  <c r="C5357" i="1"/>
  <c r="C5356" i="1"/>
  <c r="C5355" i="1"/>
  <c r="C5354" i="1"/>
  <c r="C5353" i="1"/>
  <c r="C5352" i="1"/>
  <c r="C5351" i="1"/>
  <c r="C5350" i="1"/>
  <c r="C5349" i="1"/>
  <c r="C5348" i="1"/>
  <c r="C5347" i="1"/>
  <c r="C5346" i="1"/>
  <c r="C5345" i="1"/>
  <c r="C5344" i="1"/>
  <c r="C5343" i="1"/>
  <c r="C5342" i="1"/>
  <c r="C5341" i="1"/>
  <c r="C5340" i="1"/>
  <c r="C5339" i="1"/>
  <c r="C5338" i="1"/>
  <c r="C5337" i="1"/>
  <c r="C5336" i="1"/>
  <c r="C5335" i="1"/>
  <c r="C5334" i="1"/>
  <c r="C5333" i="1"/>
  <c r="C5332" i="1"/>
  <c r="C5331" i="1"/>
  <c r="C5330" i="1"/>
  <c r="C5329" i="1"/>
  <c r="C5328" i="1"/>
  <c r="C5327" i="1"/>
  <c r="C5326" i="1"/>
  <c r="C5325" i="1"/>
  <c r="C5324" i="1"/>
  <c r="C5323" i="1"/>
  <c r="C5322" i="1"/>
  <c r="C5321" i="1"/>
  <c r="C5320" i="1"/>
  <c r="C5319" i="1"/>
  <c r="C5318" i="1"/>
  <c r="C5317" i="1"/>
  <c r="C5316" i="1"/>
  <c r="C5315" i="1"/>
  <c r="C5314" i="1"/>
  <c r="C5313" i="1"/>
  <c r="C5312" i="1"/>
  <c r="C5311" i="1"/>
  <c r="C5310" i="1"/>
  <c r="C5309" i="1"/>
  <c r="C5307" i="1"/>
  <c r="C5306" i="1"/>
  <c r="C5305" i="1"/>
  <c r="C5304" i="1"/>
  <c r="C5303" i="1"/>
  <c r="C5302" i="1"/>
  <c r="C5301" i="1"/>
  <c r="C5300" i="1"/>
  <c r="C5298" i="1"/>
  <c r="C5297" i="1"/>
  <c r="C5296" i="1"/>
  <c r="C5295" i="1"/>
  <c r="C5294" i="1"/>
  <c r="C5293" i="1"/>
  <c r="C5292" i="1"/>
  <c r="C5291" i="1"/>
  <c r="C5290" i="1"/>
  <c r="C5289" i="1"/>
  <c r="C5288" i="1"/>
  <c r="C5287" i="1"/>
  <c r="C5286" i="1"/>
  <c r="C5285" i="1"/>
  <c r="C5284" i="1"/>
  <c r="C5283" i="1"/>
  <c r="C5282" i="1"/>
  <c r="C5281" i="1"/>
  <c r="C5280" i="1"/>
  <c r="C5279" i="1"/>
  <c r="C5278" i="1"/>
  <c r="C5277" i="1"/>
  <c r="C5276" i="1"/>
  <c r="C5275" i="1"/>
  <c r="C5274" i="1"/>
  <c r="C5273" i="1"/>
  <c r="C5272" i="1"/>
  <c r="C5271" i="1"/>
  <c r="C5270" i="1"/>
  <c r="C5269" i="1"/>
  <c r="C5268" i="1"/>
  <c r="C5267" i="1"/>
  <c r="C5266" i="1"/>
  <c r="C5265" i="1"/>
  <c r="C5264" i="1"/>
  <c r="C5261" i="1"/>
  <c r="C5259" i="1"/>
  <c r="C5257" i="1"/>
  <c r="C5254" i="1"/>
  <c r="C5251" i="1"/>
  <c r="C5248" i="1"/>
  <c r="C5247" i="1"/>
  <c r="C5245" i="1"/>
  <c r="C5244" i="1"/>
  <c r="C5243" i="1"/>
  <c r="C5242" i="1"/>
  <c r="C5240" i="1"/>
  <c r="C5239" i="1"/>
  <c r="C5238" i="1"/>
  <c r="C5237" i="1"/>
  <c r="C5235" i="1"/>
  <c r="C5232" i="1"/>
  <c r="C5230" i="1"/>
  <c r="C5229" i="1"/>
  <c r="C5228" i="1"/>
  <c r="C5227" i="1"/>
  <c r="C5226" i="1"/>
  <c r="C5224" i="1"/>
  <c r="C5223" i="1"/>
  <c r="C5222" i="1"/>
  <c r="C5221" i="1"/>
  <c r="C5220" i="1"/>
  <c r="C5219" i="1"/>
  <c r="C5218" i="1"/>
  <c r="C5217" i="1"/>
  <c r="C5216" i="1"/>
  <c r="C5215" i="1"/>
  <c r="C5214" i="1"/>
  <c r="C5213" i="1"/>
  <c r="C5212" i="1"/>
  <c r="C5211" i="1"/>
  <c r="C5210" i="1"/>
  <c r="C5209" i="1"/>
  <c r="C5208" i="1"/>
  <c r="C5207" i="1"/>
  <c r="C5206" i="1"/>
  <c r="C5205" i="1"/>
  <c r="C5204" i="1"/>
  <c r="C5203" i="1"/>
  <c r="C5202" i="1"/>
  <c r="C5201" i="1"/>
  <c r="C5200" i="1"/>
  <c r="C5199" i="1"/>
  <c r="C5198" i="1"/>
  <c r="C5197" i="1"/>
  <c r="C5196" i="1"/>
  <c r="C5195" i="1"/>
  <c r="C5194" i="1"/>
  <c r="C5193" i="1"/>
  <c r="C5192" i="1"/>
  <c r="C5191" i="1"/>
  <c r="C5190" i="1"/>
  <c r="C5189" i="1"/>
  <c r="C5188" i="1"/>
  <c r="C5187" i="1"/>
  <c r="C5186" i="1"/>
  <c r="C5185" i="1"/>
  <c r="C5184" i="1"/>
  <c r="C5183" i="1"/>
  <c r="C5182" i="1"/>
  <c r="C5181" i="1"/>
  <c r="C5180" i="1"/>
  <c r="C5179" i="1"/>
  <c r="C5178" i="1"/>
  <c r="C5177" i="1"/>
  <c r="C5176" i="1"/>
  <c r="C5175" i="1"/>
  <c r="C5174" i="1"/>
  <c r="C5173" i="1"/>
  <c r="C5172" i="1"/>
  <c r="C5171" i="1"/>
  <c r="C5170" i="1"/>
  <c r="C5169" i="1"/>
  <c r="C5168" i="1"/>
  <c r="C5167" i="1"/>
  <c r="C5166" i="1"/>
  <c r="C5165" i="1"/>
  <c r="C5164" i="1"/>
  <c r="C5163" i="1"/>
  <c r="C5162" i="1"/>
  <c r="C5161" i="1"/>
  <c r="C5160" i="1"/>
  <c r="C5159" i="1"/>
  <c r="C5158" i="1"/>
  <c r="C5157" i="1"/>
  <c r="C5156" i="1"/>
  <c r="C5155" i="1"/>
  <c r="C5154" i="1"/>
  <c r="C5153" i="1"/>
  <c r="C5152" i="1"/>
  <c r="C5151" i="1"/>
  <c r="C5150" i="1"/>
  <c r="C5149" i="1"/>
  <c r="C5148" i="1"/>
  <c r="C5147" i="1"/>
  <c r="C5146" i="1"/>
  <c r="C5145" i="1"/>
  <c r="C5144" i="1"/>
  <c r="C5143" i="1"/>
  <c r="C5142" i="1"/>
  <c r="C5141" i="1"/>
  <c r="C5140" i="1"/>
  <c r="C5139" i="1"/>
  <c r="C5138" i="1"/>
  <c r="C5137" i="1"/>
  <c r="C5136" i="1"/>
  <c r="C5135" i="1"/>
  <c r="C5134" i="1"/>
  <c r="C5133" i="1"/>
  <c r="C5132" i="1"/>
  <c r="C5131" i="1"/>
  <c r="C5129" i="1"/>
  <c r="C5127" i="1"/>
  <c r="C5126" i="1"/>
  <c r="C5122" i="1"/>
  <c r="C5121" i="1"/>
  <c r="C5120" i="1"/>
  <c r="C5119" i="1"/>
  <c r="C5118" i="1"/>
  <c r="C5117" i="1"/>
  <c r="C5116" i="1"/>
  <c r="C5115" i="1"/>
  <c r="C5114" i="1"/>
  <c r="C5113" i="1"/>
  <c r="C5112" i="1"/>
  <c r="C5111" i="1"/>
  <c r="C5110" i="1"/>
  <c r="C5109" i="1"/>
  <c r="C5108" i="1"/>
  <c r="C5107" i="1"/>
  <c r="C5106" i="1"/>
  <c r="C5105" i="1"/>
  <c r="C5104" i="1"/>
  <c r="C5103" i="1"/>
  <c r="C5102" i="1"/>
  <c r="C5101" i="1"/>
  <c r="C5100" i="1"/>
  <c r="C5099" i="1"/>
  <c r="C5098" i="1"/>
  <c r="C5097" i="1"/>
  <c r="C5096" i="1"/>
  <c r="C5095" i="1"/>
  <c r="C5094" i="1"/>
  <c r="C5092" i="1"/>
  <c r="C5091" i="1"/>
  <c r="C5090" i="1"/>
  <c r="C5089" i="1"/>
  <c r="C5088" i="1"/>
  <c r="C5087" i="1"/>
  <c r="C5086" i="1"/>
  <c r="C5085" i="1"/>
  <c r="C5084" i="1"/>
  <c r="C5083" i="1"/>
  <c r="C5082" i="1"/>
  <c r="C5081" i="1"/>
  <c r="C5078" i="1"/>
  <c r="C5077" i="1"/>
  <c r="C5076" i="1"/>
  <c r="C5075" i="1"/>
  <c r="C5074" i="1"/>
  <c r="C5073" i="1"/>
  <c r="C5072" i="1"/>
  <c r="C5071" i="1"/>
  <c r="C5070" i="1"/>
  <c r="C5069" i="1"/>
  <c r="C5068" i="1"/>
  <c r="C5067" i="1"/>
  <c r="C5066" i="1"/>
  <c r="C5065" i="1"/>
  <c r="C5064" i="1"/>
  <c r="C5063" i="1"/>
  <c r="C5062" i="1"/>
  <c r="C5061" i="1"/>
  <c r="C5060" i="1"/>
  <c r="C5059" i="1"/>
  <c r="C5058" i="1"/>
  <c r="C5057" i="1"/>
  <c r="C5056" i="1"/>
  <c r="C5055" i="1"/>
  <c r="C5054" i="1"/>
  <c r="C5053" i="1"/>
  <c r="C5052" i="1"/>
  <c r="C5051" i="1"/>
  <c r="C5050" i="1"/>
  <c r="C5049" i="1"/>
  <c r="C5048" i="1"/>
  <c r="C5047" i="1"/>
  <c r="C5046" i="1"/>
  <c r="C5045" i="1"/>
  <c r="C5044" i="1"/>
  <c r="C5043" i="1"/>
  <c r="C5042" i="1"/>
  <c r="C5041" i="1"/>
  <c r="C5040" i="1"/>
  <c r="C5039" i="1"/>
  <c r="C5038" i="1"/>
  <c r="C5037" i="1"/>
  <c r="C5036" i="1"/>
  <c r="C5035" i="1"/>
  <c r="C5034" i="1"/>
  <c r="C5033" i="1"/>
  <c r="C5032" i="1"/>
  <c r="C5031" i="1"/>
  <c r="C5030" i="1"/>
  <c r="C5029" i="1"/>
  <c r="C5028" i="1"/>
  <c r="C5027" i="1"/>
  <c r="C5026" i="1"/>
  <c r="C5025" i="1"/>
  <c r="C5024" i="1"/>
  <c r="C5023" i="1"/>
  <c r="C5022" i="1"/>
  <c r="C5021" i="1"/>
  <c r="C5020" i="1"/>
  <c r="C5019" i="1"/>
  <c r="C5018" i="1"/>
  <c r="C5017" i="1"/>
  <c r="C5016" i="1"/>
  <c r="C5015" i="1"/>
  <c r="C5014" i="1"/>
  <c r="C5013" i="1"/>
  <c r="C5012" i="1"/>
  <c r="C5011" i="1"/>
  <c r="C5010" i="1"/>
  <c r="C5009" i="1"/>
  <c r="C5008" i="1"/>
  <c r="C5007" i="1"/>
  <c r="C5006" i="1"/>
  <c r="C5005" i="1"/>
  <c r="C5004" i="1"/>
  <c r="C5003" i="1"/>
  <c r="C5002" i="1"/>
  <c r="C5001" i="1"/>
  <c r="C5000" i="1"/>
  <c r="C4999" i="1"/>
  <c r="C4998" i="1"/>
  <c r="C4997" i="1"/>
  <c r="C4996" i="1"/>
  <c r="C4995" i="1"/>
  <c r="C4994" i="1"/>
  <c r="C4993" i="1"/>
  <c r="C4992" i="1"/>
  <c r="C4991" i="1"/>
  <c r="C4990" i="1"/>
  <c r="C4989" i="1"/>
  <c r="C4988" i="1"/>
  <c r="C4987" i="1"/>
  <c r="C4986" i="1"/>
  <c r="C4985" i="1"/>
  <c r="C4984" i="1"/>
  <c r="C4983" i="1"/>
  <c r="C4982" i="1"/>
  <c r="C4981" i="1"/>
  <c r="C4980" i="1"/>
  <c r="C4979" i="1"/>
  <c r="C4978" i="1"/>
  <c r="C4977" i="1"/>
  <c r="C4976" i="1"/>
  <c r="C4975" i="1"/>
  <c r="C4974" i="1"/>
  <c r="C4973" i="1"/>
  <c r="C4972" i="1"/>
  <c r="C4971" i="1"/>
  <c r="C4970" i="1"/>
  <c r="C4969" i="1"/>
  <c r="C4968" i="1"/>
  <c r="C4967" i="1"/>
  <c r="C4966" i="1"/>
  <c r="C4965" i="1"/>
  <c r="C4964" i="1"/>
  <c r="C4963" i="1"/>
  <c r="C4962" i="1"/>
  <c r="C4961" i="1"/>
  <c r="C4960" i="1"/>
  <c r="C4959" i="1"/>
  <c r="C4958" i="1"/>
  <c r="C4957" i="1"/>
  <c r="C4956" i="1"/>
  <c r="C4955" i="1"/>
  <c r="C4954" i="1"/>
  <c r="C4953" i="1"/>
  <c r="C4952" i="1"/>
  <c r="C4951" i="1"/>
  <c r="C4950" i="1"/>
  <c r="C4949" i="1"/>
  <c r="C4948" i="1"/>
  <c r="C4947" i="1"/>
  <c r="C4946" i="1"/>
  <c r="C4945" i="1"/>
  <c r="C4944" i="1"/>
  <c r="C4943" i="1"/>
  <c r="C4942" i="1"/>
  <c r="C4941" i="1"/>
  <c r="C4940" i="1"/>
  <c r="C4939" i="1"/>
  <c r="C4938" i="1"/>
  <c r="C4937" i="1"/>
  <c r="C4936" i="1"/>
  <c r="C4935" i="1"/>
  <c r="C4934" i="1"/>
  <c r="C4933" i="1"/>
  <c r="C4932" i="1"/>
  <c r="C4931" i="1"/>
  <c r="C4930" i="1"/>
  <c r="C4929" i="1"/>
  <c r="C4928" i="1"/>
  <c r="C4927" i="1"/>
  <c r="C4926" i="1"/>
  <c r="C4925" i="1"/>
  <c r="C4924" i="1"/>
  <c r="C4923" i="1"/>
  <c r="C4922" i="1"/>
  <c r="C4921" i="1"/>
  <c r="C4920" i="1"/>
  <c r="C4919" i="1"/>
  <c r="C4918" i="1"/>
  <c r="C4917" i="1"/>
  <c r="C4916" i="1"/>
  <c r="C4915" i="1"/>
  <c r="C4914" i="1"/>
  <c r="C4913" i="1"/>
  <c r="C4912" i="1"/>
  <c r="C4911" i="1"/>
  <c r="C4910" i="1"/>
  <c r="C4909" i="1"/>
  <c r="C4908" i="1"/>
  <c r="C4907" i="1"/>
  <c r="C4906" i="1"/>
  <c r="C4905" i="1"/>
  <c r="C4904" i="1"/>
  <c r="C4903" i="1"/>
  <c r="C4902" i="1"/>
  <c r="C4901" i="1"/>
  <c r="C4900" i="1"/>
  <c r="C4899" i="1"/>
  <c r="C4898" i="1"/>
  <c r="C4897" i="1"/>
  <c r="C4896" i="1"/>
  <c r="C4895" i="1"/>
  <c r="C4894" i="1"/>
  <c r="C4893" i="1"/>
  <c r="C4892" i="1"/>
  <c r="C4891" i="1"/>
  <c r="C4890" i="1"/>
  <c r="C4889" i="1"/>
  <c r="C4888" i="1"/>
  <c r="C4887" i="1"/>
  <c r="C4886" i="1"/>
  <c r="C4885" i="1"/>
  <c r="C4884" i="1"/>
  <c r="C4883" i="1"/>
  <c r="C4882" i="1"/>
  <c r="C4881" i="1"/>
  <c r="C4880" i="1"/>
  <c r="C4879" i="1"/>
  <c r="C4878" i="1"/>
  <c r="C4877" i="1"/>
  <c r="C4876" i="1"/>
  <c r="C4875" i="1"/>
  <c r="C4874" i="1"/>
  <c r="C4873" i="1"/>
  <c r="C4872" i="1"/>
  <c r="C4871" i="1"/>
  <c r="C4870" i="1"/>
  <c r="C4869" i="1"/>
  <c r="C4868" i="1"/>
  <c r="C4867" i="1"/>
  <c r="C4866" i="1"/>
  <c r="C4865" i="1"/>
  <c r="C4864" i="1"/>
  <c r="C4863" i="1"/>
  <c r="C4862" i="1"/>
  <c r="C4861" i="1"/>
  <c r="C4860" i="1"/>
  <c r="C4859" i="1"/>
  <c r="C4858" i="1"/>
  <c r="C4857" i="1"/>
  <c r="C4856" i="1"/>
  <c r="C4855" i="1"/>
  <c r="C4854" i="1"/>
  <c r="C4853" i="1"/>
  <c r="C4852" i="1"/>
  <c r="C4851" i="1"/>
  <c r="C4850" i="1"/>
  <c r="C4849" i="1"/>
  <c r="C4848" i="1"/>
  <c r="C4847" i="1"/>
  <c r="C4846" i="1"/>
  <c r="C4845" i="1"/>
  <c r="C4844" i="1"/>
  <c r="C4843" i="1"/>
  <c r="C4842" i="1"/>
  <c r="C4841" i="1"/>
  <c r="C4840" i="1"/>
  <c r="C4839" i="1"/>
  <c r="C4838" i="1"/>
  <c r="C4837" i="1"/>
  <c r="C4836" i="1"/>
  <c r="C4834" i="1"/>
  <c r="C4833" i="1"/>
  <c r="C4832" i="1"/>
  <c r="C4831" i="1"/>
  <c r="C4830" i="1"/>
  <c r="C4829" i="1"/>
  <c r="C4828" i="1"/>
  <c r="C4827" i="1"/>
  <c r="C4826" i="1"/>
  <c r="C4825" i="1"/>
  <c r="C4824" i="1"/>
  <c r="C4823" i="1"/>
  <c r="C4822" i="1"/>
  <c r="C4821" i="1"/>
  <c r="C4820" i="1"/>
  <c r="C4819" i="1"/>
  <c r="C4818" i="1"/>
  <c r="C4817" i="1"/>
  <c r="C4816" i="1"/>
  <c r="C4815" i="1"/>
  <c r="C4814" i="1"/>
  <c r="C4813" i="1"/>
  <c r="C4812" i="1"/>
  <c r="C4811" i="1"/>
  <c r="C4810" i="1"/>
  <c r="C4809" i="1"/>
  <c r="C4808" i="1"/>
  <c r="C4807" i="1"/>
  <c r="C4806" i="1"/>
  <c r="C4805" i="1"/>
  <c r="C4804" i="1"/>
  <c r="C4803" i="1"/>
  <c r="C4802" i="1"/>
  <c r="C4801" i="1"/>
  <c r="C4800" i="1"/>
  <c r="C4799" i="1"/>
  <c r="C4798" i="1"/>
  <c r="C4797" i="1"/>
  <c r="C4796" i="1"/>
  <c r="C4795" i="1"/>
  <c r="C4794" i="1"/>
  <c r="C4793" i="1"/>
  <c r="C4792" i="1"/>
  <c r="C4791" i="1"/>
  <c r="C4790" i="1"/>
  <c r="C4789" i="1"/>
  <c r="C4788" i="1"/>
  <c r="C4787" i="1"/>
  <c r="C4786" i="1"/>
  <c r="C4785" i="1"/>
  <c r="C4784" i="1"/>
  <c r="C4783" i="1"/>
  <c r="C4782" i="1"/>
  <c r="C4781" i="1"/>
  <c r="C4780" i="1"/>
  <c r="C4779" i="1"/>
  <c r="C4778" i="1"/>
  <c r="C4777" i="1"/>
  <c r="C4776" i="1"/>
  <c r="C4775" i="1"/>
  <c r="C4774" i="1"/>
  <c r="C4773" i="1"/>
  <c r="C4772" i="1"/>
  <c r="C4771" i="1"/>
  <c r="C4770" i="1"/>
  <c r="C4769" i="1"/>
  <c r="C4768" i="1"/>
  <c r="C4767" i="1"/>
  <c r="C4766" i="1"/>
  <c r="C4765" i="1"/>
  <c r="C4764" i="1"/>
  <c r="C4763" i="1"/>
  <c r="C4762" i="1"/>
  <c r="C4761" i="1"/>
  <c r="C4760" i="1"/>
  <c r="C4759" i="1"/>
  <c r="C4758" i="1"/>
  <c r="C4757" i="1"/>
  <c r="C4756" i="1"/>
  <c r="C4755" i="1"/>
  <c r="C4754" i="1"/>
  <c r="C4753" i="1"/>
  <c r="C4752" i="1"/>
  <c r="C4751" i="1"/>
  <c r="C4750" i="1"/>
  <c r="C4745" i="1"/>
  <c r="C4744" i="1"/>
  <c r="C4743" i="1"/>
  <c r="C4742" i="1"/>
  <c r="C4738" i="1"/>
  <c r="C4737" i="1"/>
  <c r="C4736" i="1"/>
  <c r="C4735" i="1"/>
  <c r="C4734" i="1"/>
  <c r="C4732" i="1"/>
  <c r="C4731" i="1"/>
  <c r="C4728" i="1"/>
  <c r="C4727" i="1"/>
  <c r="C4726" i="1"/>
  <c r="C4725" i="1"/>
  <c r="C4724" i="1"/>
  <c r="C4723" i="1"/>
  <c r="C4719" i="1"/>
  <c r="C4718" i="1"/>
  <c r="C4715" i="1"/>
  <c r="C4714" i="1"/>
  <c r="C4713" i="1"/>
  <c r="C4712" i="1"/>
  <c r="C4711" i="1"/>
  <c r="C4710" i="1"/>
  <c r="C4709" i="1"/>
  <c r="C4708" i="1"/>
  <c r="C4707" i="1"/>
  <c r="C4706" i="1"/>
  <c r="C4705" i="1"/>
  <c r="C4704" i="1"/>
  <c r="C4703" i="1"/>
  <c r="C4702" i="1"/>
  <c r="C4701" i="1"/>
  <c r="C4700" i="1"/>
  <c r="C4699" i="1"/>
  <c r="C4698" i="1"/>
  <c r="C4697" i="1"/>
  <c r="C4696" i="1"/>
  <c r="C4695" i="1"/>
  <c r="C4694" i="1"/>
  <c r="C4693" i="1"/>
  <c r="C4692" i="1"/>
  <c r="C4691" i="1"/>
  <c r="C4690" i="1"/>
  <c r="C4689" i="1"/>
  <c r="C4688" i="1"/>
  <c r="C4687" i="1"/>
  <c r="C4686" i="1"/>
  <c r="C4685" i="1"/>
  <c r="C4684" i="1"/>
  <c r="C4683" i="1"/>
  <c r="C4682" i="1"/>
  <c r="C4681" i="1"/>
  <c r="C4680" i="1"/>
  <c r="C4679" i="1"/>
  <c r="C4678" i="1"/>
  <c r="C4677" i="1"/>
  <c r="C4676" i="1"/>
  <c r="C4675" i="1"/>
  <c r="C4674" i="1"/>
  <c r="C4673" i="1"/>
  <c r="C4672" i="1"/>
  <c r="C4671" i="1"/>
  <c r="C4670" i="1"/>
  <c r="C4669" i="1"/>
  <c r="C4668" i="1"/>
  <c r="C4667" i="1"/>
  <c r="C4666" i="1"/>
  <c r="C4665" i="1"/>
  <c r="C4664" i="1"/>
  <c r="C4663" i="1"/>
  <c r="C4662" i="1"/>
  <c r="C4661" i="1"/>
  <c r="C4660" i="1"/>
  <c r="C4659" i="1"/>
  <c r="C4658" i="1"/>
  <c r="C4657" i="1"/>
  <c r="C4656" i="1"/>
  <c r="C4655" i="1"/>
  <c r="C4654" i="1"/>
  <c r="C4653" i="1"/>
  <c r="C4652" i="1"/>
  <c r="C4651" i="1"/>
  <c r="C4650" i="1"/>
  <c r="C4649" i="1"/>
  <c r="C4648" i="1"/>
  <c r="C4647" i="1"/>
  <c r="C4646" i="1"/>
  <c r="C4645" i="1"/>
  <c r="C4644" i="1"/>
  <c r="C4643" i="1"/>
  <c r="C4642" i="1"/>
  <c r="C4641" i="1"/>
  <c r="C4640" i="1"/>
  <c r="C4639" i="1"/>
  <c r="C4638" i="1"/>
  <c r="C4637" i="1"/>
  <c r="C4636" i="1"/>
  <c r="C4635" i="1"/>
  <c r="C4634" i="1"/>
  <c r="C4632" i="1"/>
  <c r="C4631" i="1"/>
  <c r="C4630" i="1"/>
  <c r="C4629" i="1"/>
  <c r="C4628" i="1"/>
  <c r="C4627" i="1"/>
  <c r="C4626" i="1"/>
  <c r="C4624" i="1"/>
  <c r="C4623" i="1"/>
  <c r="C4622" i="1"/>
  <c r="C4621" i="1"/>
  <c r="C4620" i="1"/>
  <c r="C4613" i="1"/>
  <c r="C4612" i="1"/>
  <c r="C4611" i="1"/>
  <c r="C4610" i="1"/>
  <c r="C4607" i="1"/>
  <c r="C4606" i="1"/>
  <c r="C4605" i="1"/>
  <c r="C4604" i="1"/>
  <c r="C4603" i="1"/>
  <c r="C4602" i="1"/>
  <c r="C4601" i="1"/>
  <c r="C4600" i="1"/>
  <c r="C4599" i="1"/>
  <c r="C4598" i="1"/>
  <c r="C4597" i="1"/>
  <c r="C4596" i="1"/>
  <c r="C4595" i="1"/>
  <c r="C4594" i="1"/>
  <c r="C4593" i="1"/>
  <c r="C4592" i="1"/>
  <c r="C4591" i="1"/>
  <c r="C4588" i="1"/>
  <c r="C4587" i="1"/>
  <c r="C4586" i="1"/>
  <c r="C4585" i="1"/>
  <c r="C4584" i="1"/>
  <c r="C4583" i="1"/>
  <c r="C4582" i="1"/>
  <c r="C4581" i="1"/>
  <c r="C4580" i="1"/>
  <c r="C4579" i="1"/>
  <c r="C4578" i="1"/>
  <c r="C4577" i="1"/>
  <c r="C4576" i="1"/>
  <c r="C4575" i="1"/>
  <c r="C4574" i="1"/>
  <c r="C4573" i="1"/>
  <c r="C4572" i="1"/>
  <c r="C4571" i="1"/>
  <c r="C4570" i="1"/>
  <c r="C4569" i="1"/>
  <c r="C4568" i="1"/>
  <c r="C4567" i="1"/>
  <c r="C4566" i="1"/>
  <c r="C4565" i="1"/>
  <c r="C4564" i="1"/>
  <c r="C4563" i="1"/>
  <c r="C4562" i="1"/>
  <c r="C4561" i="1"/>
  <c r="C4560" i="1"/>
  <c r="C4559" i="1"/>
  <c r="C4558" i="1"/>
  <c r="C4557" i="1"/>
  <c r="C4556" i="1"/>
  <c r="C4555" i="1"/>
  <c r="C4554" i="1"/>
  <c r="C4553" i="1"/>
  <c r="C4552" i="1"/>
  <c r="C4551" i="1"/>
  <c r="C4550" i="1"/>
  <c r="C4549" i="1"/>
  <c r="C4548" i="1"/>
  <c r="C4547" i="1"/>
  <c r="C4546" i="1"/>
  <c r="C4545" i="1"/>
  <c r="C4544" i="1"/>
  <c r="C4543" i="1"/>
  <c r="C4542" i="1"/>
  <c r="C4541" i="1"/>
  <c r="C4540" i="1"/>
  <c r="C4539" i="1"/>
  <c r="C4538" i="1"/>
  <c r="C4537" i="1"/>
  <c r="C4536" i="1"/>
  <c r="C4535" i="1"/>
  <c r="C4534" i="1"/>
  <c r="C4533" i="1"/>
  <c r="C4532" i="1"/>
  <c r="C4531" i="1"/>
  <c r="C4530" i="1"/>
  <c r="C4529" i="1"/>
  <c r="C4528" i="1"/>
  <c r="C4527" i="1"/>
  <c r="C4526" i="1"/>
  <c r="C4525" i="1"/>
  <c r="C4524" i="1"/>
  <c r="C4523" i="1"/>
  <c r="C4522" i="1"/>
  <c r="C4521" i="1"/>
  <c r="C4520" i="1"/>
  <c r="C4519" i="1"/>
  <c r="C4518" i="1"/>
  <c r="C4517" i="1"/>
  <c r="C4516" i="1"/>
  <c r="C4515" i="1"/>
  <c r="C4514" i="1"/>
  <c r="C4513" i="1"/>
  <c r="C4512" i="1"/>
  <c r="C4511" i="1"/>
  <c r="C4510" i="1"/>
  <c r="C4509" i="1"/>
  <c r="C4508" i="1"/>
  <c r="C4507" i="1"/>
  <c r="C4506" i="1"/>
  <c r="C4505" i="1"/>
  <c r="C4504" i="1"/>
  <c r="C4503" i="1"/>
  <c r="C4502" i="1"/>
  <c r="C4501" i="1"/>
  <c r="C4500" i="1"/>
  <c r="C4499" i="1"/>
  <c r="C4498" i="1"/>
  <c r="C4497" i="1"/>
  <c r="C4496" i="1"/>
  <c r="C4495" i="1"/>
  <c r="C4494" i="1"/>
  <c r="C4493" i="1"/>
  <c r="C4492" i="1"/>
  <c r="C4491" i="1"/>
  <c r="C4490" i="1"/>
  <c r="C4489" i="1"/>
  <c r="C4488" i="1"/>
  <c r="C4487" i="1"/>
  <c r="C4486" i="1"/>
  <c r="C4485" i="1"/>
  <c r="C4484" i="1"/>
  <c r="C4483" i="1"/>
  <c r="C4482" i="1"/>
  <c r="C4481" i="1"/>
  <c r="C4480" i="1"/>
  <c r="C4479" i="1"/>
  <c r="C4478" i="1"/>
  <c r="C4477" i="1"/>
  <c r="C4476" i="1"/>
  <c r="C4475" i="1"/>
  <c r="C4474" i="1"/>
  <c r="C4473" i="1"/>
  <c r="C4472" i="1"/>
  <c r="C4471" i="1"/>
  <c r="C4470" i="1"/>
  <c r="C4469" i="1"/>
  <c r="C4468" i="1"/>
  <c r="C4467" i="1"/>
  <c r="C4466" i="1"/>
  <c r="C4465" i="1"/>
  <c r="C4464" i="1"/>
  <c r="C4463" i="1"/>
  <c r="C4462" i="1"/>
  <c r="C4461" i="1"/>
  <c r="C4460" i="1"/>
  <c r="C4459" i="1"/>
  <c r="C4458" i="1"/>
  <c r="C4457" i="1"/>
  <c r="C4456" i="1"/>
  <c r="C4455" i="1"/>
  <c r="C4454" i="1"/>
  <c r="C4453" i="1"/>
  <c r="C4452" i="1"/>
  <c r="C4451" i="1"/>
  <c r="C4450" i="1"/>
  <c r="C4449" i="1"/>
  <c r="C4448" i="1"/>
  <c r="C4447" i="1"/>
  <c r="C4446" i="1"/>
  <c r="C4445" i="1"/>
  <c r="C4444" i="1"/>
  <c r="C4443" i="1"/>
  <c r="C4442" i="1"/>
  <c r="C4441" i="1"/>
  <c r="C4439" i="1"/>
  <c r="C4438" i="1"/>
  <c r="C4437" i="1"/>
  <c r="C4436" i="1"/>
  <c r="C4435" i="1"/>
  <c r="C4434" i="1"/>
  <c r="C4433" i="1"/>
  <c r="C4432" i="1"/>
  <c r="C4431" i="1"/>
  <c r="C4430" i="1"/>
  <c r="C4429" i="1"/>
  <c r="C4428" i="1"/>
  <c r="C4427" i="1"/>
  <c r="C4426" i="1"/>
  <c r="C4425" i="1"/>
  <c r="C4424" i="1"/>
  <c r="C4423" i="1"/>
  <c r="C4422" i="1"/>
  <c r="C4421" i="1"/>
  <c r="C4420" i="1"/>
  <c r="C4419" i="1"/>
  <c r="C4418" i="1"/>
  <c r="C4417" i="1"/>
  <c r="C4416" i="1"/>
  <c r="C4415" i="1"/>
  <c r="C4414" i="1"/>
  <c r="C4413" i="1"/>
  <c r="C4412" i="1"/>
  <c r="C4411" i="1"/>
  <c r="C4410" i="1"/>
  <c r="C4409" i="1"/>
  <c r="C4408" i="1"/>
  <c r="C4407" i="1"/>
  <c r="C4406" i="1"/>
  <c r="C4405" i="1"/>
  <c r="C4404" i="1"/>
  <c r="C4403" i="1"/>
  <c r="C4402" i="1"/>
  <c r="C4401" i="1"/>
  <c r="C4400" i="1"/>
  <c r="C4398" i="1"/>
  <c r="C4397" i="1"/>
  <c r="C4396" i="1"/>
  <c r="C4395" i="1"/>
  <c r="C4394" i="1"/>
  <c r="C4393" i="1"/>
  <c r="C4392" i="1"/>
  <c r="C4391" i="1"/>
  <c r="C4390" i="1"/>
  <c r="C4389" i="1"/>
  <c r="C4387" i="1"/>
  <c r="C4386" i="1"/>
  <c r="C4385" i="1"/>
  <c r="C4384" i="1"/>
  <c r="C4381" i="1"/>
  <c r="C4380" i="1"/>
  <c r="C4378" i="1"/>
  <c r="C4377" i="1"/>
  <c r="C4374" i="1"/>
  <c r="C4373" i="1"/>
  <c r="C4371" i="1"/>
  <c r="C4368" i="1"/>
  <c r="C4367" i="1"/>
  <c r="C4366" i="1"/>
  <c r="C4365" i="1"/>
  <c r="C4364" i="1"/>
  <c r="C4363" i="1"/>
  <c r="C4362" i="1"/>
  <c r="C4361" i="1"/>
  <c r="C4360" i="1"/>
  <c r="C4359" i="1"/>
  <c r="C4358" i="1"/>
  <c r="C4357" i="1"/>
  <c r="C4356" i="1"/>
  <c r="C4355" i="1"/>
  <c r="C4354" i="1"/>
  <c r="C4353" i="1"/>
  <c r="C4352" i="1"/>
  <c r="C4351" i="1"/>
  <c r="C4350" i="1"/>
  <c r="C4349" i="1"/>
  <c r="C4348" i="1"/>
  <c r="C4347" i="1"/>
  <c r="C4346" i="1"/>
  <c r="C4345" i="1"/>
  <c r="C4344" i="1"/>
  <c r="C4343" i="1"/>
  <c r="C4342" i="1"/>
  <c r="C4341" i="1"/>
  <c r="C4340" i="1"/>
  <c r="C4339" i="1"/>
  <c r="C4338" i="1"/>
  <c r="C4337" i="1"/>
  <c r="C4336" i="1"/>
  <c r="C4335" i="1"/>
  <c r="C4334" i="1"/>
  <c r="C4333" i="1"/>
  <c r="C4332" i="1"/>
  <c r="C4331" i="1"/>
  <c r="C4330" i="1"/>
  <c r="C4329" i="1"/>
  <c r="C4328" i="1"/>
  <c r="C4327" i="1"/>
  <c r="C4326" i="1"/>
  <c r="C4325" i="1"/>
  <c r="C4324" i="1"/>
  <c r="C4323" i="1"/>
  <c r="C4322" i="1"/>
  <c r="C4321" i="1"/>
  <c r="C4320" i="1"/>
  <c r="C4319" i="1"/>
  <c r="C4318" i="1"/>
  <c r="C4317" i="1"/>
  <c r="C4316" i="1"/>
  <c r="C4315" i="1"/>
  <c r="C4314" i="1"/>
  <c r="C4313" i="1"/>
  <c r="C4312" i="1"/>
  <c r="C4311" i="1"/>
  <c r="C4310" i="1"/>
  <c r="C4309" i="1"/>
  <c r="C4308" i="1"/>
  <c r="C4307" i="1"/>
  <c r="C4306" i="1"/>
  <c r="C4305" i="1"/>
  <c r="C4304" i="1"/>
  <c r="C4303" i="1"/>
  <c r="C4302" i="1"/>
  <c r="C4301" i="1"/>
  <c r="C4300" i="1"/>
  <c r="C4299" i="1"/>
  <c r="C4298" i="1"/>
  <c r="C4297" i="1"/>
  <c r="C4296" i="1"/>
  <c r="C4295" i="1"/>
  <c r="C4294" i="1"/>
  <c r="C4293" i="1"/>
  <c r="C4292" i="1"/>
  <c r="C4291" i="1"/>
  <c r="C4290" i="1"/>
  <c r="C4289" i="1"/>
  <c r="C4288" i="1"/>
  <c r="C4287" i="1"/>
  <c r="C4286" i="1"/>
  <c r="C4285" i="1"/>
  <c r="C4284" i="1"/>
  <c r="C4283" i="1"/>
  <c r="C4282" i="1"/>
  <c r="C4281" i="1"/>
  <c r="C4280" i="1"/>
  <c r="C4279" i="1"/>
  <c r="C4278" i="1"/>
  <c r="C4277" i="1"/>
  <c r="C4276" i="1"/>
  <c r="C4275" i="1"/>
  <c r="C4274" i="1"/>
  <c r="C4273" i="1"/>
  <c r="C4272" i="1"/>
  <c r="C4271" i="1"/>
  <c r="C4270" i="1"/>
  <c r="C4269" i="1"/>
  <c r="C4268" i="1"/>
  <c r="C4267" i="1"/>
  <c r="C4266" i="1"/>
  <c r="C4265" i="1"/>
  <c r="C4264" i="1"/>
  <c r="C4263" i="1"/>
  <c r="C4262" i="1"/>
  <c r="C4261" i="1"/>
  <c r="C4260" i="1"/>
  <c r="C4259" i="1"/>
  <c r="C4258" i="1"/>
  <c r="C4257" i="1"/>
  <c r="C4256" i="1"/>
  <c r="C4255" i="1"/>
  <c r="C4254" i="1"/>
  <c r="C4253" i="1"/>
  <c r="C4252" i="1"/>
  <c r="C4251" i="1"/>
  <c r="C4250" i="1"/>
  <c r="C4249" i="1"/>
  <c r="C4248" i="1"/>
  <c r="C4247" i="1"/>
  <c r="C4246" i="1"/>
  <c r="C4245" i="1"/>
  <c r="C4244" i="1"/>
  <c r="C4243" i="1"/>
  <c r="C4242" i="1"/>
  <c r="C4241" i="1"/>
  <c r="C4240" i="1"/>
  <c r="C4239" i="1"/>
  <c r="C4238" i="1"/>
  <c r="C4237" i="1"/>
  <c r="C4236" i="1"/>
  <c r="C4235" i="1"/>
  <c r="C4234" i="1"/>
  <c r="C4233" i="1"/>
  <c r="C4232" i="1"/>
  <c r="C4231" i="1"/>
  <c r="C4230" i="1"/>
  <c r="C4229" i="1"/>
  <c r="C4228" i="1"/>
  <c r="C4227" i="1"/>
  <c r="C4226" i="1"/>
  <c r="C4225" i="1"/>
  <c r="C4224" i="1"/>
  <c r="C4223" i="1"/>
  <c r="C4222" i="1"/>
  <c r="C4221" i="1"/>
  <c r="C4220" i="1"/>
  <c r="C4219" i="1"/>
  <c r="C4218" i="1"/>
  <c r="C4217" i="1"/>
  <c r="C4216" i="1"/>
  <c r="C4215" i="1"/>
  <c r="C4214" i="1"/>
  <c r="C4213" i="1"/>
  <c r="C4212" i="1"/>
  <c r="C4211" i="1"/>
  <c r="C4210" i="1"/>
  <c r="C4209" i="1"/>
  <c r="C4208" i="1"/>
  <c r="C4207" i="1"/>
  <c r="C4206" i="1"/>
  <c r="C4205" i="1"/>
  <c r="C4204" i="1"/>
  <c r="C4203" i="1"/>
  <c r="C4202" i="1"/>
  <c r="C4201" i="1"/>
  <c r="C4200" i="1"/>
  <c r="C4199" i="1"/>
  <c r="C4198" i="1"/>
  <c r="C4197" i="1"/>
  <c r="C4196" i="1"/>
  <c r="C4195" i="1"/>
  <c r="C4194" i="1"/>
  <c r="C4193" i="1"/>
  <c r="C4192" i="1"/>
  <c r="C4191" i="1"/>
  <c r="C4190" i="1"/>
  <c r="C4189" i="1"/>
  <c r="C4188" i="1"/>
  <c r="C4187" i="1"/>
  <c r="C4186" i="1"/>
  <c r="C4185" i="1"/>
  <c r="C4184" i="1"/>
  <c r="C4183" i="1"/>
  <c r="C4182" i="1"/>
  <c r="C4181" i="1"/>
  <c r="C4180" i="1"/>
  <c r="C4179" i="1"/>
  <c r="C4178" i="1"/>
  <c r="C4177" i="1"/>
  <c r="C4176" i="1"/>
  <c r="C4175" i="1"/>
  <c r="C4174" i="1"/>
  <c r="C4173" i="1"/>
  <c r="C4172" i="1"/>
  <c r="C4171" i="1"/>
  <c r="C4170" i="1"/>
  <c r="C4169" i="1"/>
  <c r="C4168" i="1"/>
  <c r="C4167" i="1"/>
  <c r="C4166" i="1"/>
  <c r="C4165" i="1"/>
  <c r="C4164" i="1"/>
  <c r="C4163" i="1"/>
  <c r="C4162" i="1"/>
  <c r="C4161" i="1"/>
  <c r="C4160" i="1"/>
  <c r="C4159" i="1"/>
  <c r="C4158" i="1"/>
  <c r="C4157" i="1"/>
  <c r="C4156" i="1"/>
  <c r="C4155" i="1"/>
  <c r="C4154" i="1"/>
  <c r="C4153" i="1"/>
  <c r="C4152" i="1"/>
  <c r="C4151" i="1"/>
  <c r="C4150" i="1"/>
  <c r="C4149" i="1"/>
  <c r="C4148" i="1"/>
  <c r="C4147" i="1"/>
  <c r="C4146" i="1"/>
  <c r="C4145" i="1"/>
  <c r="C4144" i="1"/>
  <c r="C4143" i="1"/>
  <c r="C4142" i="1"/>
  <c r="C4141" i="1"/>
  <c r="C4140" i="1"/>
  <c r="C4139" i="1"/>
  <c r="C4138" i="1"/>
  <c r="C4137" i="1"/>
  <c r="C4136" i="1"/>
  <c r="C4135" i="1"/>
  <c r="C4134" i="1"/>
  <c r="C4133" i="1"/>
  <c r="C4132" i="1"/>
  <c r="C4131" i="1"/>
  <c r="C4130" i="1"/>
  <c r="C4129" i="1"/>
  <c r="C4128" i="1"/>
  <c r="C4127" i="1"/>
  <c r="C4126" i="1"/>
  <c r="C4125" i="1"/>
  <c r="C4124" i="1"/>
  <c r="C4123" i="1"/>
  <c r="C4122" i="1"/>
  <c r="C4121" i="1"/>
  <c r="C4120" i="1"/>
  <c r="C4119" i="1"/>
  <c r="C4118" i="1"/>
  <c r="C4117" i="1"/>
  <c r="C4116" i="1"/>
  <c r="C4115" i="1"/>
  <c r="C4114" i="1"/>
  <c r="C4113" i="1"/>
  <c r="C4112" i="1"/>
  <c r="C4111" i="1"/>
  <c r="C4110" i="1"/>
  <c r="C4109" i="1"/>
  <c r="C4108" i="1"/>
  <c r="C4107" i="1"/>
  <c r="C4106" i="1"/>
  <c r="C4105" i="1"/>
  <c r="C4104" i="1"/>
  <c r="C4103" i="1"/>
  <c r="C4102" i="1"/>
  <c r="C4101" i="1"/>
  <c r="C4100" i="1"/>
  <c r="C4099" i="1"/>
  <c r="C4098" i="1"/>
  <c r="C4097" i="1"/>
  <c r="C4096" i="1"/>
  <c r="C4095" i="1"/>
  <c r="C4094" i="1"/>
  <c r="C4093" i="1"/>
  <c r="C4092" i="1"/>
  <c r="C4091" i="1"/>
  <c r="C4090" i="1"/>
  <c r="C4089" i="1"/>
  <c r="C4088" i="1"/>
  <c r="C4087" i="1"/>
  <c r="C4086" i="1"/>
  <c r="C4085" i="1"/>
  <c r="C4084" i="1"/>
  <c r="C4083" i="1"/>
  <c r="C4082" i="1"/>
  <c r="C4081" i="1"/>
  <c r="C4080" i="1"/>
  <c r="C4079" i="1"/>
  <c r="C4078" i="1"/>
  <c r="C4077" i="1"/>
  <c r="C4075" i="1"/>
  <c r="C4073" i="1"/>
  <c r="C4072" i="1"/>
  <c r="C4071" i="1"/>
  <c r="C4070" i="1"/>
  <c r="C4069" i="1"/>
  <c r="C4068" i="1"/>
  <c r="C4067" i="1"/>
  <c r="C4066" i="1"/>
  <c r="C4065" i="1"/>
  <c r="C4064" i="1"/>
  <c r="C4063" i="1"/>
  <c r="C4062" i="1"/>
  <c r="C4061" i="1"/>
  <c r="C4060" i="1"/>
  <c r="C4059" i="1"/>
  <c r="C4058" i="1"/>
  <c r="C4057" i="1"/>
  <c r="C4056" i="1"/>
  <c r="C4055" i="1"/>
  <c r="C4054" i="1"/>
  <c r="C4053" i="1"/>
  <c r="C4052" i="1"/>
  <c r="C4051" i="1"/>
  <c r="C4050" i="1"/>
  <c r="C4049" i="1"/>
  <c r="C4048" i="1"/>
  <c r="C4047" i="1"/>
  <c r="C4046" i="1"/>
  <c r="C4045" i="1"/>
  <c r="C4044" i="1"/>
  <c r="C4043" i="1"/>
  <c r="C4042" i="1"/>
  <c r="C4041" i="1"/>
  <c r="C4040" i="1"/>
  <c r="C4039" i="1"/>
  <c r="C4038" i="1"/>
  <c r="C4037" i="1"/>
  <c r="C4036" i="1"/>
  <c r="C4035" i="1"/>
  <c r="C4034" i="1"/>
  <c r="C4033" i="1"/>
  <c r="C4032" i="1"/>
  <c r="C4031" i="1"/>
  <c r="C4030" i="1"/>
  <c r="C4029" i="1"/>
  <c r="C4028" i="1"/>
  <c r="C4027" i="1"/>
  <c r="C4026" i="1"/>
  <c r="C4025" i="1"/>
  <c r="C4024" i="1"/>
  <c r="C4023" i="1"/>
  <c r="C4022" i="1"/>
  <c r="C4021" i="1"/>
  <c r="C4020" i="1"/>
  <c r="C4019" i="1"/>
  <c r="C4018" i="1"/>
  <c r="C4017" i="1"/>
  <c r="C4016" i="1"/>
  <c r="C4015" i="1"/>
  <c r="C4014" i="1"/>
  <c r="C4013" i="1"/>
  <c r="C4012" i="1"/>
  <c r="C4011" i="1"/>
  <c r="C4010" i="1"/>
  <c r="C4009" i="1"/>
  <c r="C4008" i="1"/>
  <c r="C4007" i="1"/>
  <c r="C4006" i="1"/>
  <c r="C4005" i="1"/>
  <c r="C4004" i="1"/>
  <c r="C4003" i="1"/>
  <c r="C4002" i="1"/>
  <c r="C4001" i="1"/>
  <c r="C4000" i="1"/>
  <c r="C3999" i="1"/>
  <c r="C3998" i="1"/>
  <c r="C3997" i="1"/>
  <c r="C3996" i="1"/>
  <c r="C3995" i="1"/>
  <c r="C3994" i="1"/>
  <c r="C3993" i="1"/>
  <c r="C3992" i="1"/>
  <c r="C3991" i="1"/>
  <c r="C3988" i="1"/>
  <c r="C3987" i="1"/>
  <c r="C3986" i="1"/>
  <c r="C3984" i="1"/>
  <c r="C3983" i="1"/>
  <c r="C3982" i="1"/>
  <c r="C3981" i="1"/>
  <c r="C3980" i="1"/>
  <c r="C3979" i="1"/>
  <c r="C3978" i="1"/>
  <c r="C3975" i="1"/>
  <c r="C3974" i="1"/>
  <c r="C3973" i="1"/>
  <c r="C3972" i="1"/>
  <c r="C3971" i="1"/>
  <c r="C3970" i="1"/>
  <c r="C3969" i="1"/>
  <c r="C3968" i="1"/>
  <c r="C3967" i="1"/>
  <c r="C3966" i="1"/>
  <c r="C3965" i="1"/>
  <c r="C3964" i="1"/>
  <c r="C3960" i="1"/>
  <c r="C3959" i="1"/>
  <c r="C3958" i="1"/>
  <c r="C3957" i="1"/>
  <c r="C3956" i="1"/>
  <c r="C3955" i="1"/>
  <c r="C3954" i="1"/>
  <c r="C3953" i="1"/>
  <c r="C3952" i="1"/>
  <c r="C3951" i="1"/>
  <c r="C3950" i="1"/>
  <c r="C3949" i="1"/>
  <c r="C3948" i="1"/>
  <c r="C3947" i="1"/>
  <c r="C3946" i="1"/>
  <c r="C3945" i="1"/>
  <c r="C3944" i="1"/>
  <c r="C3943" i="1"/>
  <c r="C3942" i="1"/>
  <c r="C3941" i="1"/>
  <c r="C3940" i="1"/>
  <c r="C3939" i="1"/>
  <c r="C3938" i="1"/>
  <c r="C3937" i="1"/>
  <c r="C3936" i="1"/>
  <c r="C3935" i="1"/>
  <c r="C3934" i="1"/>
  <c r="C3933" i="1"/>
  <c r="C3932" i="1"/>
  <c r="C3931" i="1"/>
  <c r="C3930" i="1"/>
  <c r="C3929" i="1"/>
  <c r="C3928" i="1"/>
  <c r="C3927" i="1"/>
  <c r="C3926" i="1"/>
  <c r="C3925" i="1"/>
  <c r="C3924" i="1"/>
  <c r="C3923" i="1"/>
  <c r="C3921" i="1"/>
  <c r="C3920" i="1"/>
  <c r="C3919" i="1"/>
  <c r="C3918" i="1"/>
  <c r="C3917" i="1"/>
  <c r="C3916" i="1"/>
  <c r="C3915" i="1"/>
  <c r="C3914" i="1"/>
  <c r="C3913" i="1"/>
  <c r="C3912" i="1"/>
  <c r="C3911" i="1"/>
  <c r="C3910" i="1"/>
  <c r="C3909" i="1"/>
  <c r="C3908" i="1"/>
  <c r="C3907" i="1"/>
  <c r="C3906" i="1"/>
  <c r="C3905" i="1"/>
  <c r="C3904" i="1"/>
  <c r="C3903" i="1"/>
  <c r="C3902" i="1"/>
  <c r="C3901" i="1"/>
  <c r="C3900" i="1"/>
  <c r="C3899" i="1"/>
  <c r="C3898" i="1"/>
  <c r="C3897" i="1"/>
  <c r="C3896" i="1"/>
  <c r="C3895" i="1"/>
  <c r="C3894" i="1"/>
  <c r="C3893" i="1"/>
  <c r="C3892" i="1"/>
  <c r="C3891" i="1"/>
  <c r="C3890" i="1"/>
  <c r="C3889" i="1"/>
  <c r="C3888" i="1"/>
  <c r="C3887" i="1"/>
  <c r="C3886" i="1"/>
  <c r="C3885" i="1"/>
  <c r="C3884" i="1"/>
  <c r="C3883" i="1"/>
  <c r="C3882" i="1"/>
  <c r="C3881" i="1"/>
  <c r="C3880" i="1"/>
  <c r="C3879" i="1"/>
  <c r="C3878" i="1"/>
  <c r="C3877" i="1"/>
  <c r="C3876" i="1"/>
  <c r="C3875" i="1"/>
  <c r="C3874" i="1"/>
  <c r="C3873" i="1"/>
  <c r="C3872" i="1"/>
  <c r="C3871" i="1"/>
  <c r="C3870" i="1"/>
  <c r="C3869" i="1"/>
  <c r="C3868" i="1"/>
  <c r="C3867" i="1"/>
  <c r="C3866" i="1"/>
  <c r="C3865" i="1"/>
  <c r="C3864" i="1"/>
  <c r="C3863" i="1"/>
  <c r="C3862" i="1"/>
  <c r="C3861" i="1"/>
  <c r="C3860" i="1"/>
  <c r="C3859" i="1"/>
  <c r="C3858" i="1"/>
  <c r="C3856" i="1"/>
  <c r="C3855" i="1"/>
  <c r="C3854" i="1"/>
  <c r="C3853" i="1"/>
  <c r="C3852" i="1"/>
  <c r="C3851" i="1"/>
  <c r="C3850" i="1"/>
  <c r="C3849" i="1"/>
  <c r="C3848" i="1"/>
  <c r="C3847" i="1"/>
  <c r="C3846" i="1"/>
  <c r="C3845" i="1"/>
  <c r="C3844" i="1"/>
  <c r="C3843" i="1"/>
  <c r="C3842" i="1"/>
  <c r="C3841" i="1"/>
  <c r="C3840" i="1"/>
  <c r="C3839" i="1"/>
  <c r="C3838" i="1"/>
  <c r="C3837" i="1"/>
  <c r="C3836" i="1"/>
  <c r="C3835" i="1"/>
  <c r="C3834" i="1"/>
  <c r="C3833" i="1"/>
  <c r="C3832" i="1"/>
  <c r="C3831" i="1"/>
  <c r="C3830" i="1"/>
  <c r="C3829" i="1"/>
  <c r="C3828" i="1"/>
  <c r="C3827" i="1"/>
  <c r="C3826" i="1"/>
  <c r="C3825" i="1"/>
  <c r="C3824" i="1"/>
  <c r="C3823" i="1"/>
  <c r="C3821" i="1"/>
  <c r="C3819" i="1"/>
  <c r="C3818" i="1"/>
  <c r="C3817" i="1"/>
  <c r="C3812" i="1"/>
  <c r="C3811" i="1"/>
  <c r="C3810" i="1"/>
  <c r="C3809" i="1"/>
  <c r="C3808" i="1"/>
  <c r="C3807" i="1"/>
  <c r="C3806" i="1"/>
  <c r="C3805" i="1"/>
  <c r="C3804" i="1"/>
  <c r="C3803" i="1"/>
  <c r="C3802" i="1"/>
  <c r="C3801" i="1"/>
  <c r="C3800" i="1"/>
  <c r="C3799" i="1"/>
  <c r="C3798" i="1"/>
  <c r="C3797" i="1"/>
  <c r="C3796" i="1"/>
  <c r="C3795" i="1"/>
  <c r="C3794" i="1"/>
  <c r="C3793" i="1"/>
  <c r="C3792" i="1"/>
  <c r="C3791" i="1"/>
  <c r="C3790" i="1"/>
  <c r="C3789" i="1"/>
  <c r="C3788" i="1"/>
  <c r="C3787" i="1"/>
  <c r="C3786" i="1"/>
  <c r="C3785" i="1"/>
  <c r="C3784" i="1"/>
  <c r="C3783" i="1"/>
  <c r="C3782" i="1"/>
  <c r="C3781" i="1"/>
  <c r="C3780" i="1"/>
  <c r="C3779" i="1"/>
  <c r="C3778" i="1"/>
  <c r="C3777" i="1"/>
  <c r="C3776" i="1"/>
  <c r="C3775" i="1"/>
  <c r="C3774" i="1"/>
  <c r="C3773" i="1"/>
  <c r="C3772" i="1"/>
  <c r="C3771" i="1"/>
  <c r="C3770" i="1"/>
  <c r="C3769" i="1"/>
  <c r="C3768" i="1"/>
  <c r="C3767" i="1"/>
  <c r="C3766" i="1"/>
  <c r="C3765" i="1"/>
  <c r="C3764" i="1"/>
  <c r="C3763" i="1"/>
  <c r="C3762" i="1"/>
  <c r="C3761" i="1"/>
  <c r="C3760" i="1"/>
  <c r="C3759" i="1"/>
  <c r="C3758" i="1"/>
  <c r="C3757" i="1"/>
  <c r="C3756" i="1"/>
  <c r="C3755" i="1"/>
  <c r="C3754" i="1"/>
  <c r="C3752" i="1"/>
  <c r="C3751" i="1"/>
  <c r="C3750" i="1"/>
  <c r="C3749" i="1"/>
  <c r="C3748" i="1"/>
  <c r="C3747" i="1"/>
  <c r="C3746" i="1"/>
  <c r="C3745" i="1"/>
  <c r="C3744" i="1"/>
  <c r="C3743" i="1"/>
  <c r="C3742" i="1"/>
  <c r="C3741" i="1"/>
  <c r="C3740" i="1"/>
  <c r="C3739" i="1"/>
  <c r="C3738" i="1"/>
  <c r="C3737" i="1"/>
  <c r="C3736" i="1"/>
  <c r="C3735" i="1"/>
  <c r="C3734" i="1"/>
  <c r="C3733" i="1"/>
  <c r="C3732" i="1"/>
  <c r="C3731" i="1"/>
  <c r="C3730" i="1"/>
  <c r="C3728" i="1"/>
  <c r="C3727" i="1"/>
  <c r="C3726" i="1"/>
  <c r="C3725" i="1"/>
  <c r="C3724" i="1"/>
  <c r="C3723" i="1"/>
  <c r="C3722" i="1"/>
  <c r="C3721" i="1"/>
  <c r="C3720" i="1"/>
  <c r="C3719" i="1"/>
  <c r="C3718" i="1"/>
  <c r="C3717" i="1"/>
  <c r="C3716" i="1"/>
  <c r="C3715" i="1"/>
  <c r="C3714" i="1"/>
  <c r="C3713" i="1"/>
  <c r="C3712" i="1"/>
  <c r="C3711" i="1"/>
  <c r="C3710" i="1"/>
  <c r="C3709" i="1"/>
  <c r="C3708" i="1"/>
  <c r="C3707" i="1"/>
  <c r="C3706" i="1"/>
  <c r="C3705" i="1"/>
  <c r="C3704" i="1"/>
  <c r="C3703" i="1"/>
  <c r="C3702" i="1"/>
  <c r="C3701" i="1"/>
  <c r="C3700" i="1"/>
  <c r="C3699" i="1"/>
  <c r="C3698" i="1"/>
  <c r="C3697" i="1"/>
  <c r="C3696" i="1"/>
  <c r="C3695" i="1"/>
  <c r="C3694" i="1"/>
  <c r="C3693" i="1"/>
  <c r="C3692" i="1"/>
  <c r="C3691" i="1"/>
  <c r="C3690" i="1"/>
  <c r="C3689" i="1"/>
  <c r="C3688" i="1"/>
  <c r="C3687" i="1"/>
  <c r="C3686" i="1"/>
  <c r="C3685" i="1"/>
  <c r="C3684" i="1"/>
  <c r="C3683" i="1"/>
  <c r="C3682" i="1"/>
  <c r="C3681" i="1"/>
  <c r="C3680" i="1"/>
  <c r="C3679" i="1"/>
  <c r="C3678" i="1"/>
  <c r="C3677" i="1"/>
  <c r="C3676" i="1"/>
  <c r="C3675" i="1"/>
  <c r="C3674" i="1"/>
  <c r="C3673" i="1"/>
  <c r="C3672" i="1"/>
  <c r="C3671" i="1"/>
  <c r="C3670" i="1"/>
  <c r="C3669" i="1"/>
  <c r="C3668" i="1"/>
  <c r="C3667" i="1"/>
  <c r="C3666" i="1"/>
  <c r="C3665" i="1"/>
  <c r="C3664" i="1"/>
  <c r="C3663" i="1"/>
  <c r="C3662" i="1"/>
  <c r="C3661" i="1"/>
  <c r="C3660" i="1"/>
  <c r="C3659" i="1"/>
  <c r="C3658" i="1"/>
  <c r="C3657" i="1"/>
  <c r="C3656" i="1"/>
  <c r="C3655" i="1"/>
  <c r="C3654" i="1"/>
  <c r="C3653" i="1"/>
  <c r="C3652" i="1"/>
  <c r="C3651" i="1"/>
  <c r="C3650" i="1"/>
  <c r="C3649" i="1"/>
  <c r="C3648" i="1"/>
  <c r="C3647" i="1"/>
  <c r="C3646" i="1"/>
  <c r="C3645" i="1"/>
  <c r="C3644" i="1"/>
  <c r="C3643" i="1"/>
  <c r="C3642" i="1"/>
  <c r="C3641" i="1"/>
  <c r="C3640" i="1"/>
  <c r="C3639" i="1"/>
  <c r="C3638" i="1"/>
  <c r="C3637" i="1"/>
  <c r="C3636" i="1"/>
  <c r="C3635" i="1"/>
  <c r="C3634" i="1"/>
  <c r="C3633" i="1"/>
  <c r="C3632" i="1"/>
  <c r="C3631" i="1"/>
  <c r="C3630" i="1"/>
  <c r="C3629" i="1"/>
  <c r="C3628" i="1"/>
  <c r="C3627" i="1"/>
  <c r="C3626" i="1"/>
  <c r="C3625" i="1"/>
  <c r="C3624" i="1"/>
  <c r="C3623" i="1"/>
  <c r="C3622" i="1"/>
  <c r="C3621" i="1"/>
  <c r="C3620" i="1"/>
  <c r="C3619" i="1"/>
  <c r="C3618" i="1"/>
  <c r="C3617" i="1"/>
  <c r="C3616" i="1"/>
  <c r="C3615" i="1"/>
  <c r="C3614" i="1"/>
  <c r="C3613" i="1"/>
  <c r="C3612" i="1"/>
  <c r="C3611" i="1"/>
  <c r="C3610" i="1"/>
  <c r="C3609" i="1"/>
  <c r="C3608" i="1"/>
  <c r="C3607" i="1"/>
  <c r="C3606" i="1"/>
  <c r="C3605" i="1"/>
  <c r="C3604" i="1"/>
  <c r="C3603" i="1"/>
  <c r="C3602" i="1"/>
  <c r="C3601" i="1"/>
  <c r="C3600" i="1"/>
  <c r="C3599" i="1"/>
  <c r="C3598" i="1"/>
  <c r="C3597" i="1"/>
  <c r="C3596" i="1"/>
  <c r="C3595" i="1"/>
  <c r="C3594" i="1"/>
  <c r="C3593" i="1"/>
  <c r="C3592" i="1"/>
  <c r="C3591" i="1"/>
  <c r="C3590" i="1"/>
  <c r="C3589" i="1"/>
  <c r="C3588" i="1"/>
  <c r="C3587" i="1"/>
  <c r="C3586" i="1"/>
  <c r="C3585" i="1"/>
  <c r="C3584" i="1"/>
  <c r="C3583" i="1"/>
  <c r="C3582" i="1"/>
  <c r="C3581" i="1"/>
  <c r="C3580" i="1"/>
  <c r="C3579" i="1"/>
  <c r="C3578" i="1"/>
  <c r="C3577" i="1"/>
  <c r="C3576" i="1"/>
  <c r="C3575" i="1"/>
  <c r="C3574" i="1"/>
  <c r="C3573" i="1"/>
  <c r="C3572" i="1"/>
  <c r="C3571" i="1"/>
  <c r="C3570" i="1"/>
  <c r="C3569" i="1"/>
  <c r="C3568" i="1"/>
  <c r="C3567" i="1"/>
  <c r="C3566" i="1"/>
  <c r="C3565" i="1"/>
  <c r="C3564" i="1"/>
  <c r="C3563" i="1"/>
  <c r="C3562" i="1"/>
  <c r="C3561" i="1"/>
  <c r="C3560" i="1"/>
  <c r="C3559" i="1"/>
  <c r="C3558" i="1"/>
  <c r="C3557" i="1"/>
  <c r="C3556" i="1"/>
  <c r="C3555" i="1"/>
  <c r="C3554" i="1"/>
  <c r="C3553" i="1"/>
  <c r="C3552" i="1"/>
  <c r="C3551" i="1"/>
  <c r="C3550" i="1"/>
  <c r="C3549" i="1"/>
  <c r="C3548" i="1"/>
  <c r="C3547" i="1"/>
  <c r="C3546" i="1"/>
  <c r="C3545" i="1"/>
  <c r="C3544" i="1"/>
  <c r="C3543" i="1"/>
  <c r="C3542" i="1"/>
  <c r="C3541" i="1"/>
  <c r="C3540" i="1"/>
  <c r="C3539" i="1"/>
  <c r="C3538" i="1"/>
  <c r="C3537" i="1"/>
  <c r="C3536" i="1"/>
  <c r="C3535" i="1"/>
  <c r="C3534" i="1"/>
  <c r="C3533" i="1"/>
  <c r="C3532" i="1"/>
  <c r="C3531" i="1"/>
  <c r="C3530" i="1"/>
  <c r="C3529" i="1"/>
  <c r="C3528" i="1"/>
  <c r="C3527" i="1"/>
  <c r="C3526" i="1"/>
  <c r="C3525" i="1"/>
  <c r="C3524" i="1"/>
  <c r="C3523" i="1"/>
  <c r="C3522" i="1"/>
  <c r="C3521" i="1"/>
  <c r="C3520" i="1"/>
  <c r="C3519" i="1"/>
  <c r="C3518" i="1"/>
  <c r="C3517" i="1"/>
  <c r="C3516" i="1"/>
  <c r="C3515" i="1"/>
  <c r="C3514" i="1"/>
  <c r="C3513" i="1"/>
  <c r="C3512" i="1"/>
  <c r="C3511" i="1"/>
  <c r="C3510" i="1"/>
  <c r="C3509" i="1"/>
  <c r="C3508" i="1"/>
  <c r="C3507" i="1"/>
  <c r="C3506" i="1"/>
  <c r="C3505" i="1"/>
  <c r="C3504" i="1"/>
  <c r="C3503" i="1"/>
  <c r="C3502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8" i="1"/>
  <c r="C3317" i="1"/>
  <c r="C3316" i="1"/>
  <c r="C3315" i="1"/>
  <c r="C3314" i="1"/>
  <c r="C3313" i="1"/>
  <c r="C3312" i="1"/>
  <c r="C3311" i="1"/>
  <c r="C3310" i="1"/>
  <c r="C3309" i="1"/>
  <c r="C3308" i="1"/>
  <c r="C3307" i="1"/>
  <c r="C3306" i="1"/>
  <c r="C3303" i="1"/>
  <c r="C3301" i="1"/>
  <c r="C3300" i="1"/>
  <c r="C3298" i="1"/>
  <c r="C3297" i="1"/>
  <c r="C3296" i="1"/>
  <c r="C3295" i="1"/>
  <c r="C3294" i="1"/>
  <c r="C3293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C3268" i="1"/>
  <c r="C3267" i="1"/>
  <c r="C3266" i="1"/>
  <c r="C3265" i="1"/>
  <c r="C3264" i="1"/>
  <c r="C3248" i="1"/>
  <c r="C3247" i="1"/>
  <c r="C3245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C3076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C3052" i="1"/>
  <c r="C3051" i="1"/>
  <c r="C3050" i="1"/>
  <c r="C3049" i="1"/>
  <c r="C3048" i="1"/>
  <c r="C3047" i="1"/>
  <c r="C3046" i="1"/>
  <c r="C3045" i="1"/>
  <c r="C3044" i="1"/>
  <c r="C3043" i="1"/>
  <c r="C3042" i="1"/>
  <c r="C3039" i="1"/>
  <c r="C3038" i="1"/>
  <c r="C3037" i="1"/>
  <c r="C3035" i="1"/>
  <c r="C3034" i="1"/>
  <c r="C3033" i="1"/>
  <c r="C3032" i="1"/>
  <c r="C3031" i="1"/>
  <c r="C3030" i="1"/>
  <c r="C3029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C2668" i="1"/>
  <c r="C2667" i="1"/>
  <c r="C2666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C2452" i="1"/>
  <c r="C2451" i="1"/>
  <c r="C2450" i="1"/>
  <c r="C2449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3" i="1"/>
  <c r="C2211" i="1"/>
  <c r="C2210" i="1"/>
  <c r="C2209" i="1"/>
  <c r="C2208" i="1"/>
  <c r="C2207" i="1"/>
  <c r="C2206" i="1"/>
  <c r="C2205" i="1"/>
  <c r="C2203" i="1"/>
  <c r="C2202" i="1"/>
  <c r="C2201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1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2" i="1" l="1"/>
  <c r="B160" i="1" l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4" i="1" l="1"/>
  <c r="C5" i="1"/>
  <c r="B417" i="1"/>
  <c r="B766" i="1"/>
  <c r="B818" i="1" l="1"/>
</calcChain>
</file>

<file path=xl/sharedStrings.xml><?xml version="1.0" encoding="utf-8"?>
<sst xmlns="http://schemas.openxmlformats.org/spreadsheetml/2006/main" count="6629" uniqueCount="6620">
  <si>
    <t>a</t>
  </si>
  <si>
    <t>b</t>
  </si>
  <si>
    <t>pi</t>
  </si>
  <si>
    <t>e</t>
  </si>
  <si>
    <t>2.2*y+z</t>
  </si>
  <si>
    <t>2.2+y-z</t>
  </si>
  <si>
    <t>2.2+y/z</t>
  </si>
  <si>
    <t>2.2+y*z</t>
  </si>
  <si>
    <t>2.2+y+z</t>
  </si>
  <si>
    <t>2*(a+b)</t>
  </si>
  <si>
    <t>a^2+b^2</t>
  </si>
  <si>
    <t>a*2+b*2</t>
  </si>
  <si>
    <t>(a+b)*3</t>
  </si>
  <si>
    <t>(pi+pi)</t>
  </si>
  <si>
    <t>sqrt(a)</t>
  </si>
  <si>
    <t>x-3.3/z</t>
  </si>
  <si>
    <t>x-3.3*z</t>
  </si>
  <si>
    <t>x/3.3-z</t>
  </si>
  <si>
    <t>x/3.3/z</t>
  </si>
  <si>
    <t>x/3.3*z</t>
  </si>
  <si>
    <t>x/3.3+z</t>
  </si>
  <si>
    <t>x*3.3-z</t>
  </si>
  <si>
    <t>x*3.3/z</t>
  </si>
  <si>
    <t>x*3.3*z</t>
  </si>
  <si>
    <t>x*3.3+z</t>
  </si>
  <si>
    <t>x+3.3-z</t>
  </si>
  <si>
    <t>x+3.3/z</t>
  </si>
  <si>
    <t>x+3.3*z</t>
  </si>
  <si>
    <t>x+3.3+z</t>
  </si>
  <si>
    <t>x-y/4.4</t>
  </si>
  <si>
    <t>x-y*4.4</t>
  </si>
  <si>
    <t>x/y-4.4</t>
  </si>
  <si>
    <t>x/y/4.4</t>
  </si>
  <si>
    <t>x/y*4.4</t>
  </si>
  <si>
    <t>x/y+4.4</t>
  </si>
  <si>
    <t>x*y-4.4</t>
  </si>
  <si>
    <t>x*y/4.4</t>
  </si>
  <si>
    <t>x*y*4.4</t>
  </si>
  <si>
    <t>x*y+4.4</t>
  </si>
  <si>
    <t>x+y-4.4</t>
  </si>
  <si>
    <t>x+y/4.4</t>
  </si>
  <si>
    <t>x+y*4.4</t>
  </si>
  <si>
    <t>x+y+4.4</t>
  </si>
  <si>
    <t>x-y-z/w</t>
  </si>
  <si>
    <t>x-y-z*w</t>
  </si>
  <si>
    <t>x-y-z+w</t>
  </si>
  <si>
    <t>x-y/z-w</t>
  </si>
  <si>
    <t>x-y/z/w</t>
  </si>
  <si>
    <t>x-y/z*w</t>
  </si>
  <si>
    <t>x-y*z-w</t>
  </si>
  <si>
    <t>x-y*z/w</t>
  </si>
  <si>
    <t>x-y*z*w</t>
  </si>
  <si>
    <t>x-y+z/w</t>
  </si>
  <si>
    <t>x-y+z*w</t>
  </si>
  <si>
    <t>x-y+z+w</t>
  </si>
  <si>
    <t>x/y-z-w</t>
  </si>
  <si>
    <t>x/y-z/w</t>
  </si>
  <si>
    <t>x/y-z*w</t>
  </si>
  <si>
    <t>x/y-z+w</t>
  </si>
  <si>
    <t>x/y/z-w</t>
  </si>
  <si>
    <t>x/y/z+w</t>
  </si>
  <si>
    <t>x/y*z-w</t>
  </si>
  <si>
    <t>x/y*z+w</t>
  </si>
  <si>
    <t>x/y+z-w</t>
  </si>
  <si>
    <t>x/y+z/w</t>
  </si>
  <si>
    <t>x/y+z*w</t>
  </si>
  <si>
    <t>x/y+z+w</t>
  </si>
  <si>
    <t>x*y-z-w</t>
  </si>
  <si>
    <t>x*y-z/w</t>
  </si>
  <si>
    <t>x*y-z*w</t>
  </si>
  <si>
    <t>x*y-z+w</t>
  </si>
  <si>
    <t>x*y/z-w</t>
  </si>
  <si>
    <t>x*y/z+w</t>
  </si>
  <si>
    <t>x*y*z-w</t>
  </si>
  <si>
    <t>x*y*z+w</t>
  </si>
  <si>
    <t>x*y+z-w</t>
  </si>
  <si>
    <t>x*y+z/w</t>
  </si>
  <si>
    <t>x*y+z*w</t>
  </si>
  <si>
    <t>x*y+z+w</t>
  </si>
  <si>
    <t>x+y-z-w</t>
  </si>
  <si>
    <t>x+y-z/w</t>
  </si>
  <si>
    <t>x+y-z*w</t>
  </si>
  <si>
    <t>x+y/z-w</t>
  </si>
  <si>
    <t>x+y/z/w</t>
  </si>
  <si>
    <t>x+y/z*w</t>
  </si>
  <si>
    <t>x+y/z+w</t>
  </si>
  <si>
    <t>x+y*z-w</t>
  </si>
  <si>
    <t>x+y*z/w</t>
  </si>
  <si>
    <t>x+y*z*w</t>
  </si>
  <si>
    <t>x+y+z-w</t>
  </si>
  <si>
    <t>x+y+z/w</t>
  </si>
  <si>
    <t>x+y+z*w</t>
  </si>
  <si>
    <t>(3.70/b)</t>
  </si>
  <si>
    <t>(a/0.20)</t>
  </si>
  <si>
    <t>(b+2.07)</t>
  </si>
  <si>
    <t>(b+3.52)</t>
  </si>
  <si>
    <t>2.2*a+1.1</t>
  </si>
  <si>
    <t>2.2*(a+b)</t>
  </si>
  <si>
    <t>2.2-y/4.4</t>
  </si>
  <si>
    <t>2.2-y*4.4</t>
  </si>
  <si>
    <t>2.2/y-4.4</t>
  </si>
  <si>
    <t>2.2/y/4.4</t>
  </si>
  <si>
    <t>2.2/y*4.4</t>
  </si>
  <si>
    <t>2.2/y+4.4</t>
  </si>
  <si>
    <t>2.2*y-4.4</t>
  </si>
  <si>
    <t>2.2*y/4.4</t>
  </si>
  <si>
    <t>2.2*y*4.4</t>
  </si>
  <si>
    <t>2.2*y+4.4</t>
  </si>
  <si>
    <t>2.2+y-4.4</t>
  </si>
  <si>
    <t>2.2+y/4.4</t>
  </si>
  <si>
    <t>2.2+y*4.4</t>
  </si>
  <si>
    <t>2.2+y+4.4</t>
  </si>
  <si>
    <t>2.2-y-z/w</t>
  </si>
  <si>
    <t>2.2-y-z*w</t>
  </si>
  <si>
    <t>2.2-y-z+w</t>
  </si>
  <si>
    <t>2.2-y/z-w</t>
  </si>
  <si>
    <t>2.2-y/z/w</t>
  </si>
  <si>
    <t>2.2-y/z*w</t>
  </si>
  <si>
    <t>2.2-y*z-w</t>
  </si>
  <si>
    <t>2.2-y*z/w</t>
  </si>
  <si>
    <t>2.2-y*z*w</t>
  </si>
  <si>
    <t>2.2-y+z/w</t>
  </si>
  <si>
    <t>2.2-y+z*w</t>
  </si>
  <si>
    <t>2.2-y+z+w</t>
  </si>
  <si>
    <t>2.2/y-z-w</t>
  </si>
  <si>
    <t>2.2/y-z/w</t>
  </si>
  <si>
    <t>2.2/y-z*w</t>
  </si>
  <si>
    <t>2.2/y-z+w</t>
  </si>
  <si>
    <t>2.2/y/z-w</t>
  </si>
  <si>
    <t>2.2/y/z+w</t>
  </si>
  <si>
    <t>2.2/y*z-w</t>
  </si>
  <si>
    <t>2.2/y*z+w</t>
  </si>
  <si>
    <t>2.2/y+z-w</t>
  </si>
  <si>
    <t>2.2/y+z/w</t>
  </si>
  <si>
    <t>2.2/y+z*w</t>
  </si>
  <si>
    <t>2.2/y+z+w</t>
  </si>
  <si>
    <t>2.2*y-z-w</t>
  </si>
  <si>
    <t>2.2*y-z/w</t>
  </si>
  <si>
    <t>2.2*y-z*w</t>
  </si>
  <si>
    <t>2.2*y-z+w</t>
  </si>
  <si>
    <t>2.2*y/z-w</t>
  </si>
  <si>
    <t>2.2*y/z+w</t>
  </si>
  <si>
    <t>2.2*y*z-w</t>
  </si>
  <si>
    <t>2.2*y*z+w</t>
  </si>
  <si>
    <t>2.2*y+z-w</t>
  </si>
  <si>
    <t>2.2*y+z/w</t>
  </si>
  <si>
    <t>2.2*y+z*w</t>
  </si>
  <si>
    <t>2.2*y+z+w</t>
  </si>
  <si>
    <t>2.2+y-z-w</t>
  </si>
  <si>
    <t>2.2+y-z/w</t>
  </si>
  <si>
    <t>2.2+y-z*w</t>
  </si>
  <si>
    <t>2.2+y/z-w</t>
  </si>
  <si>
    <t>2.2+y/z/w</t>
  </si>
  <si>
    <t>2.2+y/z*w</t>
  </si>
  <si>
    <t>2.2+y/z+w</t>
  </si>
  <si>
    <t>2.2+y*z-w</t>
  </si>
  <si>
    <t>2.2+y*z/w</t>
  </si>
  <si>
    <t>2.2+y*z*w</t>
  </si>
  <si>
    <t>2.2+y+z-w</t>
  </si>
  <si>
    <t>2.2+y+z/w</t>
  </si>
  <si>
    <t>2.2+y+z*w</t>
  </si>
  <si>
    <t>(2*a+1)*3</t>
  </si>
  <si>
    <t>(2*a+2*a)</t>
  </si>
  <si>
    <t>(3.00+pi)</t>
  </si>
  <si>
    <t>a^2^3-a^8</t>
  </si>
  <si>
    <t>((a/a)+e)</t>
  </si>
  <si>
    <t>(a+b)*3.3</t>
  </si>
  <si>
    <t>a+b*(a+b)</t>
  </si>
  <si>
    <t>((b/a)/a)</t>
  </si>
  <si>
    <t>((e/b)+e)</t>
  </si>
  <si>
    <t>tan(1.29)</t>
  </si>
  <si>
    <t>x-3.3/4.4</t>
  </si>
  <si>
    <t>x-3.3*4.4</t>
  </si>
  <si>
    <t>x/3.3-4.4</t>
  </si>
  <si>
    <t>x/3.3/4.4</t>
  </si>
  <si>
    <t>x/3.3*4.4</t>
  </si>
  <si>
    <t>x/3.3+4.4</t>
  </si>
  <si>
    <t>x*3.3-4.4</t>
  </si>
  <si>
    <t>x*3.3/4.4</t>
  </si>
  <si>
    <t>x*3.3*4.4</t>
  </si>
  <si>
    <t>x*3.3+4.4</t>
  </si>
  <si>
    <t>x+3.3-4.4</t>
  </si>
  <si>
    <t>x+3.3/4.4</t>
  </si>
  <si>
    <t>x+3.3*4.4</t>
  </si>
  <si>
    <t>x+3.3+4.4</t>
  </si>
  <si>
    <t>x-3.3-z/w</t>
  </si>
  <si>
    <t>x-3.3-z*w</t>
  </si>
  <si>
    <t>x-3.3-z+w</t>
  </si>
  <si>
    <t>x-3.3/z-w</t>
  </si>
  <si>
    <t>x-3.3/z/w</t>
  </si>
  <si>
    <t>x-3.3/z*w</t>
  </si>
  <si>
    <t>x-3.3*z-w</t>
  </si>
  <si>
    <t>x-3.3*z/w</t>
  </si>
  <si>
    <t>x-3.3*z*w</t>
  </si>
  <si>
    <t>x-3.3+z/w</t>
  </si>
  <si>
    <t>x-3.3+z*w</t>
  </si>
  <si>
    <t>x-3.3+z+w</t>
  </si>
  <si>
    <t>x/3.3-z-w</t>
  </si>
  <si>
    <t>x/3.3-z/w</t>
  </si>
  <si>
    <t>x/3.3-z*w</t>
  </si>
  <si>
    <t>x/3.3-z+w</t>
  </si>
  <si>
    <t>x/3.3/z-w</t>
  </si>
  <si>
    <t>x/3.3/z+w</t>
  </si>
  <si>
    <t>x/3.3*z-w</t>
  </si>
  <si>
    <t>x/3.3*z+w</t>
  </si>
  <si>
    <t>x/3.3+z-w</t>
  </si>
  <si>
    <t>x/3.3+z/w</t>
  </si>
  <si>
    <t>x/3.3+z*w</t>
  </si>
  <si>
    <t>x/3.3+z+w</t>
  </si>
  <si>
    <t>x*3.3-z-w</t>
  </si>
  <si>
    <t>x*3.3-z/w</t>
  </si>
  <si>
    <t>x*3.3-z*w</t>
  </si>
  <si>
    <t>x*3.3-z+w</t>
  </si>
  <si>
    <t>x*3.3/z-w</t>
  </si>
  <si>
    <t>x*3.3/z+w</t>
  </si>
  <si>
    <t>x*3.3*z-w</t>
  </si>
  <si>
    <t>x*3.3*z+w</t>
  </si>
  <si>
    <t>x*3.3+z-w</t>
  </si>
  <si>
    <t>x*3.3+z/w</t>
  </si>
  <si>
    <t>x*3.3+z*w</t>
  </si>
  <si>
    <t>x*3.3+z+w</t>
  </si>
  <si>
    <t>x+3.3-z-w</t>
  </si>
  <si>
    <t>x+3.3-z/w</t>
  </si>
  <si>
    <t>x+3.3-z*w</t>
  </si>
  <si>
    <t>x+3.3/z-w</t>
  </si>
  <si>
    <t>x+3.3/z/w</t>
  </si>
  <si>
    <t>x+3.3/z*w</t>
  </si>
  <si>
    <t>x+3.3/z+w</t>
  </si>
  <si>
    <t>x+3.3*z-w</t>
  </si>
  <si>
    <t>x+3.3*z/w</t>
  </si>
  <si>
    <t>x+3.3*z*w</t>
  </si>
  <si>
    <t>x+3.3+z-w</t>
  </si>
  <si>
    <t>x+3.3+z/w</t>
  </si>
  <si>
    <t>x+3.3+z*w</t>
  </si>
  <si>
    <t>x-y-4.4/w</t>
  </si>
  <si>
    <t>x-y-4.4*w</t>
  </si>
  <si>
    <t>x-y-4.4+w</t>
  </si>
  <si>
    <t>x-y/4.4-w</t>
  </si>
  <si>
    <t>x-y/4.4/w</t>
  </si>
  <si>
    <t>x-y/4.4*w</t>
  </si>
  <si>
    <t>x-y*4.4-w</t>
  </si>
  <si>
    <t>x-y*4.4/w</t>
  </si>
  <si>
    <t>x-y*4.4*w</t>
  </si>
  <si>
    <t>x-y+4.4/w</t>
  </si>
  <si>
    <t>x-y+4.4*w</t>
  </si>
  <si>
    <t>x-y+4.4+w</t>
  </si>
  <si>
    <t>x/y-4.4-w</t>
  </si>
  <si>
    <t>x/y-4.4/w</t>
  </si>
  <si>
    <t>x/y-4.4*w</t>
  </si>
  <si>
    <t>x/y-4.4+w</t>
  </si>
  <si>
    <t>x/y/4.4-w</t>
  </si>
  <si>
    <t>x/y/4.4+w</t>
  </si>
  <si>
    <t>x/y*4.4-w</t>
  </si>
  <si>
    <t>x/y*4.4+w</t>
  </si>
  <si>
    <t>x/y+4.4-w</t>
  </si>
  <si>
    <t>x/y+4.4/w</t>
  </si>
  <si>
    <t>x/y+4.4*w</t>
  </si>
  <si>
    <t>x/y+4.4+w</t>
  </si>
  <si>
    <t>x*y-4.4-w</t>
  </si>
  <si>
    <t>x*y-4.4/w</t>
  </si>
  <si>
    <t>x*y-4.4*w</t>
  </si>
  <si>
    <t>x*y-4.4+w</t>
  </si>
  <si>
    <t>x*y/4.4-w</t>
  </si>
  <si>
    <t>x*y/4.4+w</t>
  </si>
  <si>
    <t>x*y*4.4-w</t>
  </si>
  <si>
    <t>x*y*4.4+w</t>
  </si>
  <si>
    <t>x*y+4.4-w</t>
  </si>
  <si>
    <t>x*y+4.4/w</t>
  </si>
  <si>
    <t>x*y+4.4*w</t>
  </si>
  <si>
    <t>x*y+4.4+w</t>
  </si>
  <si>
    <t>x+y-4.4-w</t>
  </si>
  <si>
    <t>x+y-4.4/w</t>
  </si>
  <si>
    <t>x+y-4.4*w</t>
  </si>
  <si>
    <t>x+y/4.4-w</t>
  </si>
  <si>
    <t>x+y/4.4/w</t>
  </si>
  <si>
    <t>x+y/4.4*w</t>
  </si>
  <si>
    <t>x+y/4.4+w</t>
  </si>
  <si>
    <t>x+y*4.4-w</t>
  </si>
  <si>
    <t>x+y*4.4/w</t>
  </si>
  <si>
    <t>x+y*4.4*w</t>
  </si>
  <si>
    <t>x+y+4.4-w</t>
  </si>
  <si>
    <t>x+y+4.4/w</t>
  </si>
  <si>
    <t>x+y+4.4*w</t>
  </si>
  <si>
    <t>((x-y-z))</t>
  </si>
  <si>
    <t>((x-y/z))</t>
  </si>
  <si>
    <t>((x-y*z))</t>
  </si>
  <si>
    <t>((x-y+z))</t>
  </si>
  <si>
    <t>((x/y-z))</t>
  </si>
  <si>
    <t>((x/y/z))</t>
  </si>
  <si>
    <t>((x/y*z))</t>
  </si>
  <si>
    <t>((x/y+z))</t>
  </si>
  <si>
    <t>((x*y-z))</t>
  </si>
  <si>
    <t>((x*y/z))</t>
  </si>
  <si>
    <t>((x*y*z))</t>
  </si>
  <si>
    <t>((x*y+z))</t>
  </si>
  <si>
    <t>((x+y-z))</t>
  </si>
  <si>
    <t>((x+y/z))</t>
  </si>
  <si>
    <t>((x+y*z))</t>
  </si>
  <si>
    <t>((x+y+z))</t>
  </si>
  <si>
    <t>x-y-z/5.5</t>
  </si>
  <si>
    <t>x-y-z*5.5</t>
  </si>
  <si>
    <t>x-y-z+5.5</t>
  </si>
  <si>
    <t>x-y/z-5.5</t>
  </si>
  <si>
    <t>x-y/z/5.5</t>
  </si>
  <si>
    <t>x-y/z*5.5</t>
  </si>
  <si>
    <t>x-y*z-5.5</t>
  </si>
  <si>
    <t>x-y*z/5.5</t>
  </si>
  <si>
    <t>x-y*z*5.5</t>
  </si>
  <si>
    <t>x-y+z/5.5</t>
  </si>
  <si>
    <t>x-y+z*5.5</t>
  </si>
  <si>
    <t>x-y+z+5.5</t>
  </si>
  <si>
    <t>x/y-z-5.5</t>
  </si>
  <si>
    <t>x/y-z/5.5</t>
  </si>
  <si>
    <t>x/y-z*5.5</t>
  </si>
  <si>
    <t>x/y-z+5.5</t>
  </si>
  <si>
    <t>x/y/z-5.5</t>
  </si>
  <si>
    <t>x/y/z+5.5</t>
  </si>
  <si>
    <t>x/y*z-5.5</t>
  </si>
  <si>
    <t>x/y*z+5.5</t>
  </si>
  <si>
    <t>x/y+z-5.5</t>
  </si>
  <si>
    <t>x/y+z/5.5</t>
  </si>
  <si>
    <t>x/y+z*5.5</t>
  </si>
  <si>
    <t>x/y+z+5.5</t>
  </si>
  <si>
    <t>x*y-z-5.5</t>
  </si>
  <si>
    <t>x*y-z/5.5</t>
  </si>
  <si>
    <t>x*y-z*5.5</t>
  </si>
  <si>
    <t>x*y-z+5.5</t>
  </si>
  <si>
    <t>x*y/z-5.5</t>
  </si>
  <si>
    <t>x*y/z+5.5</t>
  </si>
  <si>
    <t>x*y*z-5.5</t>
  </si>
  <si>
    <t>x*y*z+5.5</t>
  </si>
  <si>
    <t>x*y+z-5.5</t>
  </si>
  <si>
    <t>x*y+z/5.5</t>
  </si>
  <si>
    <t>x*y+z*5.5</t>
  </si>
  <si>
    <t>x*y+z+5.5</t>
  </si>
  <si>
    <t>x+y-z-5.5</t>
  </si>
  <si>
    <t>x+y-z/5.5</t>
  </si>
  <si>
    <t>x+y-z*5.5</t>
  </si>
  <si>
    <t>x+y/z-5.5</t>
  </si>
  <si>
    <t>x+y/z/5.5</t>
  </si>
  <si>
    <t>x+y/z*5.5</t>
  </si>
  <si>
    <t>x+y/z+5.5</t>
  </si>
  <si>
    <t>x+y*z-5.5</t>
  </si>
  <si>
    <t>x+y*z/5.5</t>
  </si>
  <si>
    <t>x+y*z*5.5</t>
  </si>
  <si>
    <t>x+y+z-5.5</t>
  </si>
  <si>
    <t>x+y+z/5.5</t>
  </si>
  <si>
    <t>x+y+z*5.5</t>
  </si>
  <si>
    <t>1.1*a^2.01</t>
  </si>
  <si>
    <t>(1+b)*(-3)</t>
  </si>
  <si>
    <t>((b/b)/pi)</t>
  </si>
  <si>
    <t>(b+(pi*a))</t>
  </si>
  <si>
    <t>e^log(7*a)</t>
  </si>
  <si>
    <t>10^log(3+b)</t>
  </si>
  <si>
    <t>1-(a/b*0.5)</t>
  </si>
  <si>
    <t>2.2*a^1+1.1</t>
  </si>
  <si>
    <t>2.2-y-4.4/w</t>
  </si>
  <si>
    <t>2.2-y-4.4*w</t>
  </si>
  <si>
    <t>2.2-y-4.4+w</t>
  </si>
  <si>
    <t>2.2-y/4.4-w</t>
  </si>
  <si>
    <t>2.2-y/4.4/w</t>
  </si>
  <si>
    <t>2.2-y/4.4*w</t>
  </si>
  <si>
    <t>2.2-y*4.4-w</t>
  </si>
  <si>
    <t>2.2-y*4.4/w</t>
  </si>
  <si>
    <t>2.2-y*4.4*w</t>
  </si>
  <si>
    <t>2.2-y+4.4/w</t>
  </si>
  <si>
    <t>2.2-y+4.4*w</t>
  </si>
  <si>
    <t>2.2-y+4.4+w</t>
  </si>
  <si>
    <t>2.2/y-4.4-w</t>
  </si>
  <si>
    <t>2.2/y-4.4/w</t>
  </si>
  <si>
    <t>2.2/y-4.4*w</t>
  </si>
  <si>
    <t>2.2/y-4.4+w</t>
  </si>
  <si>
    <t>2.2/y/4.4-w</t>
  </si>
  <si>
    <t>2.2/y/4.4+w</t>
  </si>
  <si>
    <t>2.2/y*4.4-w</t>
  </si>
  <si>
    <t>2.2/y*4.4+w</t>
  </si>
  <si>
    <t>2.2/y+4.4-w</t>
  </si>
  <si>
    <t>2.2/y+4.4/w</t>
  </si>
  <si>
    <t>2.2/y+4.4*w</t>
  </si>
  <si>
    <t>2.2/y+4.4+w</t>
  </si>
  <si>
    <t>2.2*y-4.4-w</t>
  </si>
  <si>
    <t>2.2*y-4.4/w</t>
  </si>
  <si>
    <t>2.2*y-4.4*w</t>
  </si>
  <si>
    <t>2.2*y-4.4+w</t>
  </si>
  <si>
    <t>2.2*y/4.4-w</t>
  </si>
  <si>
    <t>2.2*y/4.4+w</t>
  </si>
  <si>
    <t>2.2*y*4.4-w</t>
  </si>
  <si>
    <t>2.2*y*4.4+w</t>
  </si>
  <si>
    <t>2.2*y+4.4-w</t>
  </si>
  <si>
    <t>2.2*y+4.4/w</t>
  </si>
  <si>
    <t>2.2*y+4.4*w</t>
  </si>
  <si>
    <t>2.2*y+4.4+w</t>
  </si>
  <si>
    <t>2.2+y-4.4-w</t>
  </si>
  <si>
    <t>2.2+y-4.4/w</t>
  </si>
  <si>
    <t>2.2+y-4.4*w</t>
  </si>
  <si>
    <t>2.2+y/4.4-w</t>
  </si>
  <si>
    <t>2.2+y/4.4/w</t>
  </si>
  <si>
    <t>2.2+y/4.4*w</t>
  </si>
  <si>
    <t>2.2+y/4.4+w</t>
  </si>
  <si>
    <t>2.2+y*4.4-w</t>
  </si>
  <si>
    <t>2.2+y*4.4/w</t>
  </si>
  <si>
    <t>2.2+y*4.4*w</t>
  </si>
  <si>
    <t>2.2+y+4.4-w</t>
  </si>
  <si>
    <t>2.2+y+4.4/w</t>
  </si>
  <si>
    <t>2.2+y+4.4*w</t>
  </si>
  <si>
    <t>2.2-y-z/5.5</t>
  </si>
  <si>
    <t>2.2-y-z*5.5</t>
  </si>
  <si>
    <t>2.2-y-z+5.5</t>
  </si>
  <si>
    <t>2.2-y/z-5.5</t>
  </si>
  <si>
    <t>2.2-y/z/5.5</t>
  </si>
  <si>
    <t>2.2-y/z*5.5</t>
  </si>
  <si>
    <t>2.2-y*z-5.5</t>
  </si>
  <si>
    <t>2.2-y*z/5.5</t>
  </si>
  <si>
    <t>2.2-y*z*5.5</t>
  </si>
  <si>
    <t>2.2-y+z/5.5</t>
  </si>
  <si>
    <t>2.2-y+z*5.5</t>
  </si>
  <si>
    <t>2.2-y+z+5.5</t>
  </si>
  <si>
    <t>2.2/y-z-5.5</t>
  </si>
  <si>
    <t>2.2/y-z/5.5</t>
  </si>
  <si>
    <t>2.2/y-z*5.5</t>
  </si>
  <si>
    <t>2.2/y-z+5.5</t>
  </si>
  <si>
    <t>2.2/y/z-5.5</t>
  </si>
  <si>
    <t>2.2/y/z+5.5</t>
  </si>
  <si>
    <t>2.2/y*z-5.5</t>
  </si>
  <si>
    <t>2.2/y*z+5.5</t>
  </si>
  <si>
    <t>2.2/y+z-5.5</t>
  </si>
  <si>
    <t>2.2/y+z/5.5</t>
  </si>
  <si>
    <t>2.2/y+z*5.5</t>
  </si>
  <si>
    <t>2.2/y+z+5.5</t>
  </si>
  <si>
    <t>2.2*y-z-5.5</t>
  </si>
  <si>
    <t>2.2*y-z/5.5</t>
  </si>
  <si>
    <t>2.2*y-z*5.5</t>
  </si>
  <si>
    <t>2.2*y-z+5.5</t>
  </si>
  <si>
    <t>2.2*y/z-5.5</t>
  </si>
  <si>
    <t>2.2*y/z+5.5</t>
  </si>
  <si>
    <t>2.2*y*z-5.5</t>
  </si>
  <si>
    <t>2.2*y*z+5.5</t>
  </si>
  <si>
    <t>2.2*y+z-5.5</t>
  </si>
  <si>
    <t>2.2*y+z/5.5</t>
  </si>
  <si>
    <t>2.2*y+z*5.5</t>
  </si>
  <si>
    <t>2.2*y+z+5.5</t>
  </si>
  <si>
    <t>2.2+y-z-5.5</t>
  </si>
  <si>
    <t>2.2+y-z/5.5</t>
  </si>
  <si>
    <t>2.2+y-z*5.5</t>
  </si>
  <si>
    <t>2.2+y/z-5.5</t>
  </si>
  <si>
    <t>2.2+y/z/5.5</t>
  </si>
  <si>
    <t>2.2+y/z*5.5</t>
  </si>
  <si>
    <t>2.2+y/z+5.5</t>
  </si>
  <si>
    <t>2.2+y*z-5.5</t>
  </si>
  <si>
    <t>2.2+y*z/5.5</t>
  </si>
  <si>
    <t>2.2+y*z*5.5</t>
  </si>
  <si>
    <t>2.2+y+z-5.5</t>
  </si>
  <si>
    <t>2.2+y+z/5.5</t>
  </si>
  <si>
    <t>2.2+y+z*5.5</t>
  </si>
  <si>
    <t>((a-pi)*pi)</t>
  </si>
  <si>
    <t>sin(tan(b))</t>
  </si>
  <si>
    <t>x-3.3-4.4/w</t>
  </si>
  <si>
    <t>x-3.3-4.4*w</t>
  </si>
  <si>
    <t>x-3.3-4.4+w</t>
  </si>
  <si>
    <t>x-3.3/4.4-w</t>
  </si>
  <si>
    <t>x-3.3/4.4/w</t>
  </si>
  <si>
    <t>x-3.3/4.4*w</t>
  </si>
  <si>
    <t>x-3.3*4.4-w</t>
  </si>
  <si>
    <t>x-3.3*4.4/w</t>
  </si>
  <si>
    <t>x-3.3*4.4*w</t>
  </si>
  <si>
    <t>x-3.3+4.4/w</t>
  </si>
  <si>
    <t>x-3.3+4.4*w</t>
  </si>
  <si>
    <t>x-3.3+4.4+w</t>
  </si>
  <si>
    <t>x/3.3-4.4-w</t>
  </si>
  <si>
    <t>x/3.3-4.4/w</t>
  </si>
  <si>
    <t>x/3.3-4.4*w</t>
  </si>
  <si>
    <t>x/3.3-4.4+w</t>
  </si>
  <si>
    <t>x/3.3/4.4-w</t>
  </si>
  <si>
    <t>x/3.3/4.4+w</t>
  </si>
  <si>
    <t>x/3.3*4.4-w</t>
  </si>
  <si>
    <t>x/3.3*4.4+w</t>
  </si>
  <si>
    <t>x/3.3+4.4-w</t>
  </si>
  <si>
    <t>x/3.3+4.4/w</t>
  </si>
  <si>
    <t>x/3.3+4.4*w</t>
  </si>
  <si>
    <t>x/3.3+4.4+w</t>
  </si>
  <si>
    <t>x*3.3-4.4-w</t>
  </si>
  <si>
    <t>x*3.3-4.4/w</t>
  </si>
  <si>
    <t>x*3.3-4.4*w</t>
  </si>
  <si>
    <t>x*3.3-4.4+w</t>
  </si>
  <si>
    <t>x*3.3/4.4-w</t>
  </si>
  <si>
    <t>x*3.3/4.4+w</t>
  </si>
  <si>
    <t>x*3.3*4.4-w</t>
  </si>
  <si>
    <t>x*3.3*4.4+w</t>
  </si>
  <si>
    <t>x*3.3+4.4-w</t>
  </si>
  <si>
    <t>x*3.3+4.4/w</t>
  </si>
  <si>
    <t>x*3.3+4.4*w</t>
  </si>
  <si>
    <t>x*3.3+4.4+w</t>
  </si>
  <si>
    <t>x+3.3-4.4-w</t>
  </si>
  <si>
    <t>x+3.3-4.4/w</t>
  </si>
  <si>
    <t>x+3.3-4.4*w</t>
  </si>
  <si>
    <t>x+3.3/4.4-w</t>
  </si>
  <si>
    <t>x+3.3/4.4/w</t>
  </si>
  <si>
    <t>x+3.3/4.4*w</t>
  </si>
  <si>
    <t>x+3.3*4.4-w</t>
  </si>
  <si>
    <t>x+3.3*4.4/w</t>
  </si>
  <si>
    <t>x+3.3*4.4*w</t>
  </si>
  <si>
    <t>x+3.3+4.4-w</t>
  </si>
  <si>
    <t>x+3.3+4.4/w</t>
  </si>
  <si>
    <t>x+3.3+4.4*w</t>
  </si>
  <si>
    <t>x-3.3-z/5.5</t>
  </si>
  <si>
    <t>x-3.3-z*5.5</t>
  </si>
  <si>
    <t>x-3.3-z+5.5</t>
  </si>
  <si>
    <t>x-3.3/z-5.5</t>
  </si>
  <si>
    <t>x-3.3/z/5.5</t>
  </si>
  <si>
    <t>x-3.3/z*5.5</t>
  </si>
  <si>
    <t>x-3.3*z-5.5</t>
  </si>
  <si>
    <t>x-3.3*z/5.5</t>
  </si>
  <si>
    <t>x-3.3*z*5.5</t>
  </si>
  <si>
    <t>x-3.3+z/5.5</t>
  </si>
  <si>
    <t>x-3.3+z*5.5</t>
  </si>
  <si>
    <t>x-3.3+z+5.5</t>
  </si>
  <si>
    <t>x/3.3-z-5.5</t>
  </si>
  <si>
    <t>x/3.3-z/5.5</t>
  </si>
  <si>
    <t>x/3.3-z*5.5</t>
  </si>
  <si>
    <t>x/3.3-z+5.5</t>
  </si>
  <si>
    <t>x/3.3/z-5.5</t>
  </si>
  <si>
    <t>x/3.3/z+5.5</t>
  </si>
  <si>
    <t>x/3.3*z-5.5</t>
  </si>
  <si>
    <t>x/3.3*z+5.5</t>
  </si>
  <si>
    <t>x/3.3+z-5.5</t>
  </si>
  <si>
    <t>x/3.3+z/5.5</t>
  </si>
  <si>
    <t>x/3.3+z*5.5</t>
  </si>
  <si>
    <t>x/3.3+z+5.5</t>
  </si>
  <si>
    <t>x*3.3-z-5.5</t>
  </si>
  <si>
    <t>x*3.3-z/5.5</t>
  </si>
  <si>
    <t>x*3.3-z*5.5</t>
  </si>
  <si>
    <t>x*3.3-z+5.5</t>
  </si>
  <si>
    <t>x*3.3/z-5.5</t>
  </si>
  <si>
    <t>x*3.3/z+5.5</t>
  </si>
  <si>
    <t>x*3.3*z-5.5</t>
  </si>
  <si>
    <t>x*3.3*z+5.5</t>
  </si>
  <si>
    <t>x*3.3+z-5.5</t>
  </si>
  <si>
    <t>x*3.3+z/5.5</t>
  </si>
  <si>
    <t>x*3.3+z*5.5</t>
  </si>
  <si>
    <t>x*3.3+z+5.5</t>
  </si>
  <si>
    <t>x+3.3-z-5.5</t>
  </si>
  <si>
    <t>x+3.3-z/5.5</t>
  </si>
  <si>
    <t>x+3.3-z*5.5</t>
  </si>
  <si>
    <t>x+3.3/z-5.5</t>
  </si>
  <si>
    <t>x+3.3/z/5.5</t>
  </si>
  <si>
    <t>x+3.3/z*5.5</t>
  </si>
  <si>
    <t>x+3.3/z+5.5</t>
  </si>
  <si>
    <t>x+3.3*z-5.5</t>
  </si>
  <si>
    <t>x+3.3*z/5.5</t>
  </si>
  <si>
    <t>x+3.3*z*5.5</t>
  </si>
  <si>
    <t>x+3.3+z-5.5</t>
  </si>
  <si>
    <t>x+3.3+z/5.5</t>
  </si>
  <si>
    <t>x+3.3+z*5.5</t>
  </si>
  <si>
    <t>((x-(y-z)))</t>
  </si>
  <si>
    <t>((x-(y/z)))</t>
  </si>
  <si>
    <t>((x-(y*z)))</t>
  </si>
  <si>
    <t>((x-(y+z)))</t>
  </si>
  <si>
    <t>((x/(y-z)))</t>
  </si>
  <si>
    <t>((x/(y/z)))</t>
  </si>
  <si>
    <t>((x/(y*z)))</t>
  </si>
  <si>
    <t>((x/(y+z)))</t>
  </si>
  <si>
    <t>((x*(y-z)))</t>
  </si>
  <si>
    <t>((x*(y/z)))</t>
  </si>
  <si>
    <t>((x*(y*z)))</t>
  </si>
  <si>
    <t>((x*(y+z)))</t>
  </si>
  <si>
    <t>((x+(y-z)))</t>
  </si>
  <si>
    <t>((x+(y/z)))</t>
  </si>
  <si>
    <t>((x+(y*z)))</t>
  </si>
  <si>
    <t>((x+(y+z)))</t>
  </si>
  <si>
    <t>(((x-y)/z))</t>
  </si>
  <si>
    <t>(((x-y)*z))</t>
  </si>
  <si>
    <t>(((x/y)-z))</t>
  </si>
  <si>
    <t>(((x/y)/z))</t>
  </si>
  <si>
    <t>(((x/y)*z))</t>
  </si>
  <si>
    <t>(((x/y)+z))</t>
  </si>
  <si>
    <t>(((x*y)-z))</t>
  </si>
  <si>
    <t>(((x*y)/z))</t>
  </si>
  <si>
    <t>(((x*y)*z))</t>
  </si>
  <si>
    <t>(((x*y)+z))</t>
  </si>
  <si>
    <t>(((x+y)-z))</t>
  </si>
  <si>
    <t>(((x+y)/z))</t>
  </si>
  <si>
    <t>(((x+y)*z))</t>
  </si>
  <si>
    <t>(((x+y)+z))</t>
  </si>
  <si>
    <t>((x-y-z/w))</t>
  </si>
  <si>
    <t>((x-y-z*w))</t>
  </si>
  <si>
    <t>((x-y-z+w))</t>
  </si>
  <si>
    <t>((x-y/z-w))</t>
  </si>
  <si>
    <t>((x-y/z/w))</t>
  </si>
  <si>
    <t>((x-y/z*w))</t>
  </si>
  <si>
    <t>((x-y/z+w))</t>
  </si>
  <si>
    <t>((x-y*z-w))</t>
  </si>
  <si>
    <t>((x-y*z/w))</t>
  </si>
  <si>
    <t>((x-y*z*w))</t>
  </si>
  <si>
    <t>((x-y*z+w))</t>
  </si>
  <si>
    <t>((x-y+z/w))</t>
  </si>
  <si>
    <t>((x-y+z*w))</t>
  </si>
  <si>
    <t>((x-y+z+w))</t>
  </si>
  <si>
    <t>((x/y-z-w))</t>
  </si>
  <si>
    <t>((x/y-z/w))</t>
  </si>
  <si>
    <t>((x/y-z*w))</t>
  </si>
  <si>
    <t>((x/y-z+w))</t>
  </si>
  <si>
    <t>((x/y/z-w))</t>
  </si>
  <si>
    <t>((x/y/z+w))</t>
  </si>
  <si>
    <t>((x/y*z-w))</t>
  </si>
  <si>
    <t>((x/y*z+w))</t>
  </si>
  <si>
    <t>((x/y+z-w))</t>
  </si>
  <si>
    <t>((x/y+z/w))</t>
  </si>
  <si>
    <t>((x/y+z*w))</t>
  </si>
  <si>
    <t>((x/y+z+w))</t>
  </si>
  <si>
    <t>((x*y-z-w))</t>
  </si>
  <si>
    <t>((x*y-z/w))</t>
  </si>
  <si>
    <t>((x*y-z*w))</t>
  </si>
  <si>
    <t>((x*y-z+w))</t>
  </si>
  <si>
    <t>((x*y/z-w))</t>
  </si>
  <si>
    <t>((x*y/z+w))</t>
  </si>
  <si>
    <t>((x*y*z-w))</t>
  </si>
  <si>
    <t>((x*y*z+w))</t>
  </si>
  <si>
    <t>((x*y+z-w))</t>
  </si>
  <si>
    <t>((x*y+z/w))</t>
  </si>
  <si>
    <t>((x*y+z*w))</t>
  </si>
  <si>
    <t>((x*y+z+w))</t>
  </si>
  <si>
    <t>((x+y-z-w))</t>
  </si>
  <si>
    <t>((x+y-z/w))</t>
  </si>
  <si>
    <t>((x+y-z*w))</t>
  </si>
  <si>
    <t>((x+y/z-w))</t>
  </si>
  <si>
    <t>((x+y/z/w))</t>
  </si>
  <si>
    <t>((x+y/z*w))</t>
  </si>
  <si>
    <t>((x+y/z+w))</t>
  </si>
  <si>
    <t>((x+y*z-w))</t>
  </si>
  <si>
    <t>((x+y*z/w))</t>
  </si>
  <si>
    <t>((x+y*z*w))</t>
  </si>
  <si>
    <t>((x+y+z-w))</t>
  </si>
  <si>
    <t>((x+y+z/w))</t>
  </si>
  <si>
    <t>((x+y+z*w))</t>
  </si>
  <si>
    <t>x-y/z*x-y/z</t>
  </si>
  <si>
    <t>x-y/z*x-y*z</t>
  </si>
  <si>
    <t>x-y*z+x+y*z</t>
  </si>
  <si>
    <t>x/y/z+x/y*z</t>
  </si>
  <si>
    <t>x/y*z*x/y/z</t>
  </si>
  <si>
    <t>x/y+z-x/y-z</t>
  </si>
  <si>
    <t>x/y+z*x/y-z</t>
  </si>
  <si>
    <t>x*y/z-x*y*z</t>
  </si>
  <si>
    <t>x*y*z-x*y/z</t>
  </si>
  <si>
    <t>x*y+z+x*y-z</t>
  </si>
  <si>
    <t>x+y-z-x+y+z</t>
  </si>
  <si>
    <t>x+y/z-x+y+z</t>
  </si>
  <si>
    <t>x+y/z+x+y*z</t>
  </si>
  <si>
    <t>((1.11+a)*a)</t>
  </si>
  <si>
    <t>((3.08+e)-b)</t>
  </si>
  <si>
    <t>a^-2^3-1/a^8</t>
  </si>
  <si>
    <t>((a+b)+3.55)</t>
  </si>
  <si>
    <t>a^b/e*pi-5+6</t>
  </si>
  <si>
    <t>a+b-e*pi/5^6</t>
  </si>
  <si>
    <t>(b/(b*0.06))</t>
  </si>
  <si>
    <t>((b*b)*2.41)</t>
  </si>
  <si>
    <t>((0.73+pi)*e)</t>
  </si>
  <si>
    <t>2.2-y-4.4/5.5</t>
  </si>
  <si>
    <t>2.2-y-4.4*5.5</t>
  </si>
  <si>
    <t>2.2-y/4.4-5.5</t>
  </si>
  <si>
    <t>2.2-y/4.4/5.5</t>
  </si>
  <si>
    <t>2.2-y/4.4*5.5</t>
  </si>
  <si>
    <t>2.2-y*4.4-5.5</t>
  </si>
  <si>
    <t>2.2-y*4.4/5.5</t>
  </si>
  <si>
    <t>2.2-y*4.4*5.5</t>
  </si>
  <si>
    <t>2.2-y+4.4/5.5</t>
  </si>
  <si>
    <t>2.2-y+4.4*5.5</t>
  </si>
  <si>
    <t>2.2/y/4.4-5.5</t>
  </si>
  <si>
    <t>2.2/y*4.4-5.5</t>
  </si>
  <si>
    <t>2.2*y/4.4-5.5</t>
  </si>
  <si>
    <t>2.2*y*4.4-5.5</t>
  </si>
  <si>
    <t>2.2+y-4.4/5.5</t>
  </si>
  <si>
    <t>2.2+y-4.4*5.5</t>
  </si>
  <si>
    <t>2.2+y/4.4-5.5</t>
  </si>
  <si>
    <t>2.2+y/4.4/5.5</t>
  </si>
  <si>
    <t>2.2+y/4.4*5.5</t>
  </si>
  <si>
    <t>2.2+y/4.4+5.5</t>
  </si>
  <si>
    <t>2.2+y*4.4-5.5</t>
  </si>
  <si>
    <t>2.2+y*4.4/5.5</t>
  </si>
  <si>
    <t>2.2+y*4.4*5.5</t>
  </si>
  <si>
    <t>2.2+y+4.4/5.5</t>
  </si>
  <si>
    <t>2.2+y+4.4*5.5</t>
  </si>
  <si>
    <t>((3.123-y-z))</t>
  </si>
  <si>
    <t>((3.123-y/z))</t>
  </si>
  <si>
    <t>((3.123-y*z))</t>
  </si>
  <si>
    <t>((3.123-y+z))</t>
  </si>
  <si>
    <t>((3.123/y-z))</t>
  </si>
  <si>
    <t>((3.123/y/z))</t>
  </si>
  <si>
    <t>((3.123/y*z))</t>
  </si>
  <si>
    <t>((3.123/y+z))</t>
  </si>
  <si>
    <t>((3.123*y-z))</t>
  </si>
  <si>
    <t>((3.123*y/z))</t>
  </si>
  <si>
    <t>((3.123*y*z))</t>
  </si>
  <si>
    <t>((3.123*y+z))</t>
  </si>
  <si>
    <t>((3.123+y-z))</t>
  </si>
  <si>
    <t>((3.123+y/z))</t>
  </si>
  <si>
    <t>((3.123+y*z))</t>
  </si>
  <si>
    <t>((3.123+y+z))</t>
  </si>
  <si>
    <t>(((a-a)+e)/a)</t>
  </si>
  <si>
    <t>(a*(b-(b/b)))</t>
  </si>
  <si>
    <t>((a/pi)-2.55)</t>
  </si>
  <si>
    <t>((b*(b+b))*b)</t>
  </si>
  <si>
    <t>(((b+e)+a)-a)</t>
  </si>
  <si>
    <t>((pi/2.23)-a)</t>
  </si>
  <si>
    <t>sin(a)+sin(b)</t>
  </si>
  <si>
    <t>sqrt(a^2+b^2)</t>
  </si>
  <si>
    <t>tan((3.59-e))</t>
  </si>
  <si>
    <t>x-3.3/4.4-5.5</t>
  </si>
  <si>
    <t>x-3.3*4.4-5.5</t>
  </si>
  <si>
    <t>x/3.3/4.4-5.5</t>
  </si>
  <si>
    <t>x/3.3*4.4-5.5</t>
  </si>
  <si>
    <t>x*3.3/4.4-5.5</t>
  </si>
  <si>
    <t>x*3.3*4.4-5.5</t>
  </si>
  <si>
    <t>x+3.3/4.4-5.5</t>
  </si>
  <si>
    <t>x+3.3*4.4-5.5</t>
  </si>
  <si>
    <t>((x-5.123-z))</t>
  </si>
  <si>
    <t>((x-5.123/z))</t>
  </si>
  <si>
    <t>((x-5.123*z))</t>
  </si>
  <si>
    <t>((x-5.123+z))</t>
  </si>
  <si>
    <t>((x/5.123-z))</t>
  </si>
  <si>
    <t>((x/5.123/z))</t>
  </si>
  <si>
    <t>((x/5.123*z))</t>
  </si>
  <si>
    <t>((x/5.123+z))</t>
  </si>
  <si>
    <t>((x*5.123-z))</t>
  </si>
  <si>
    <t>((x*5.123/z))</t>
  </si>
  <si>
    <t>((x*5.123*z))</t>
  </si>
  <si>
    <t>((x*5.123+z))</t>
  </si>
  <si>
    <t>((x+5.123-z))</t>
  </si>
  <si>
    <t>((x+5.123/z))</t>
  </si>
  <si>
    <t>((x+5.123*z))</t>
  </si>
  <si>
    <t>((x+5.123+z))</t>
  </si>
  <si>
    <t>((x-y-7.123))</t>
  </si>
  <si>
    <t>((x-y/7.123))</t>
  </si>
  <si>
    <t>((x-y*7.123))</t>
  </si>
  <si>
    <t>((x-y+7.123))</t>
  </si>
  <si>
    <t>((x/y-7.123))</t>
  </si>
  <si>
    <t>((x/y/7.123))</t>
  </si>
  <si>
    <t>((x/y*7.123))</t>
  </si>
  <si>
    <t>((x/y+7.123))</t>
  </si>
  <si>
    <t>((x*y-7.123))</t>
  </si>
  <si>
    <t>((x*y/7.123))</t>
  </si>
  <si>
    <t>((x*y*7.123))</t>
  </si>
  <si>
    <t>((x*y+7.123))</t>
  </si>
  <si>
    <t>((x+y-7.123))</t>
  </si>
  <si>
    <t>((x+y/7.123))</t>
  </si>
  <si>
    <t>((x+y*7.123))</t>
  </si>
  <si>
    <t>((x+y+7.123))</t>
  </si>
  <si>
    <t>(1.1+b)*(-3.3)</t>
  </si>
  <si>
    <t>sqrt(a)&lt;sin(8)</t>
  </si>
  <si>
    <t>tan(((e+e)/a))</t>
  </si>
  <si>
    <t>(0.1*a+1)*a+1.1</t>
  </si>
  <si>
    <t>1.1*a^2+2.2*b^3</t>
  </si>
  <si>
    <t>1.1*a^7+2.2*b^8</t>
  </si>
  <si>
    <t>(2.2*a+1.1)*3.3</t>
  </si>
  <si>
    <t>2.2-y/z*2.2-y/z</t>
  </si>
  <si>
    <t>2.2-y/z*2.2-y*z</t>
  </si>
  <si>
    <t>2.2-y*z+2.2+y*z</t>
  </si>
  <si>
    <t>2.2/y/z+2.2/y*z</t>
  </si>
  <si>
    <t>2.2/y*z*2.2/y/z</t>
  </si>
  <si>
    <t>2.2/y+z-2.2/y-z</t>
  </si>
  <si>
    <t>2.2/y+z*2.2/y-z</t>
  </si>
  <si>
    <t>2.2*y/z-2.2*y*z</t>
  </si>
  <si>
    <t>2.2*y*z-2.2*y/z</t>
  </si>
  <si>
    <t>2.2*y+z+2.2*y-z</t>
  </si>
  <si>
    <t>2.2+y-z-2.2+y+z</t>
  </si>
  <si>
    <t>2.2+y/z-2.2+y+z</t>
  </si>
  <si>
    <t>2.2+y/z+2.2+y*z</t>
  </si>
  <si>
    <t>((3.123-(y-z)))</t>
  </si>
  <si>
    <t>((3.123-(y/z)))</t>
  </si>
  <si>
    <t>((3.123-(y*z)))</t>
  </si>
  <si>
    <t>((3.123-(y+z)))</t>
  </si>
  <si>
    <t>((3.123/(y-z)))</t>
  </si>
  <si>
    <t>((3.123/(y/z)))</t>
  </si>
  <si>
    <t>((3.123/(y*z)))</t>
  </si>
  <si>
    <t>((3.123/(y+z)))</t>
  </si>
  <si>
    <t>((3.123*(y-z)))</t>
  </si>
  <si>
    <t>((3.123*(y/z)))</t>
  </si>
  <si>
    <t>((3.123*(y*z)))</t>
  </si>
  <si>
    <t>((3.123*(y+z)))</t>
  </si>
  <si>
    <t>((3.123+(y-z)))</t>
  </si>
  <si>
    <t>((3.123+(y/z)))</t>
  </si>
  <si>
    <t>((3.123+(y*z)))</t>
  </si>
  <si>
    <t>((3.123+(y+z)))</t>
  </si>
  <si>
    <t>(((3.123-y)/z))</t>
  </si>
  <si>
    <t>(((3.123-y)*z))</t>
  </si>
  <si>
    <t>(((3.123/y)-z))</t>
  </si>
  <si>
    <t>(((3.123/y)/z))</t>
  </si>
  <si>
    <t>(((3.123/y)*z))</t>
  </si>
  <si>
    <t>(((3.123/y)+z))</t>
  </si>
  <si>
    <t>(((3.123*y)-z))</t>
  </si>
  <si>
    <t>(((3.123*y)/z))</t>
  </si>
  <si>
    <t>(((3.123*y)*z))</t>
  </si>
  <si>
    <t>(((3.123*y)+z))</t>
  </si>
  <si>
    <t>(((3.123+y)-z))</t>
  </si>
  <si>
    <t>(((3.123+y)/z))</t>
  </si>
  <si>
    <t>(((3.123+y)*z))</t>
  </si>
  <si>
    <t>(((3.123+y)+z))</t>
  </si>
  <si>
    <t>((3.123-y-z/w))</t>
  </si>
  <si>
    <t>((3.123-y-z*w))</t>
  </si>
  <si>
    <t>((3.123-y-z+w))</t>
  </si>
  <si>
    <t>((3.123-y/z-w))</t>
  </si>
  <si>
    <t>((3.123-y/z/w))</t>
  </si>
  <si>
    <t>((3.123-y/z*w))</t>
  </si>
  <si>
    <t>((3.123-y/z+w))</t>
  </si>
  <si>
    <t>((3.123-y*z-w))</t>
  </si>
  <si>
    <t>((3.123-y*z/w))</t>
  </si>
  <si>
    <t>((3.123-y*z*w))</t>
  </si>
  <si>
    <t>((3.123-y*z+w))</t>
  </si>
  <si>
    <t>((3.123-y+z/w))</t>
  </si>
  <si>
    <t>((3.123-y+z*w))</t>
  </si>
  <si>
    <t>((3.123-y+z+w))</t>
  </si>
  <si>
    <t>((3.123/y-z-w))</t>
  </si>
  <si>
    <t>((3.123/y-z/w))</t>
  </si>
  <si>
    <t>((3.123/y-z*w))</t>
  </si>
  <si>
    <t>((3.123/y-z+w))</t>
  </si>
  <si>
    <t>((3.123/y/z-w))</t>
  </si>
  <si>
    <t>((3.123/y/z+w))</t>
  </si>
  <si>
    <t>((3.123/y*z-w))</t>
  </si>
  <si>
    <t>((3.123/y*z+w))</t>
  </si>
  <si>
    <t>((3.123/y+z-w))</t>
  </si>
  <si>
    <t>((3.123/y+z/w))</t>
  </si>
  <si>
    <t>((3.123/y+z*w))</t>
  </si>
  <si>
    <t>((3.123/y+z+w))</t>
  </si>
  <si>
    <t>((3.123*y-z-w))</t>
  </si>
  <si>
    <t>((3.123*y-z/w))</t>
  </si>
  <si>
    <t>((3.123*y-z*w))</t>
  </si>
  <si>
    <t>((3.123*y-z+w))</t>
  </si>
  <si>
    <t>((3.123*y/z-w))</t>
  </si>
  <si>
    <t>((3.123*y/z+w))</t>
  </si>
  <si>
    <t>((3.123*y*z-w))</t>
  </si>
  <si>
    <t>((3.123*y*z+w))</t>
  </si>
  <si>
    <t>((3.123*y+z-w))</t>
  </si>
  <si>
    <t>((3.123*y+z/w))</t>
  </si>
  <si>
    <t>((3.123*y+z*w))</t>
  </si>
  <si>
    <t>((3.123*y+z+w))</t>
  </si>
  <si>
    <t>((3.123+y-z-w))</t>
  </si>
  <si>
    <t>((3.123+y-z/w))</t>
  </si>
  <si>
    <t>((3.123+y-z*w))</t>
  </si>
  <si>
    <t>((3.123+y/z-w))</t>
  </si>
  <si>
    <t>((3.123+y/z/w))</t>
  </si>
  <si>
    <t>((3.123+y/z*w))</t>
  </si>
  <si>
    <t>((3.123+y/z+w))</t>
  </si>
  <si>
    <t>((3.123+y*z-w))</t>
  </si>
  <si>
    <t>((3.123+y*z/w))</t>
  </si>
  <si>
    <t>((3.123+y*z*w))</t>
  </si>
  <si>
    <t>((3.123+y+z-w))</t>
  </si>
  <si>
    <t>((3.123+y+z/w))</t>
  </si>
  <si>
    <t>((3.123+y+z*w))</t>
  </si>
  <si>
    <t>((3.27-b)-0.73)</t>
  </si>
  <si>
    <t>a^-2^-3-1/a^1/8</t>
  </si>
  <si>
    <t>((a+sin(a))-pi)</t>
  </si>
  <si>
    <t>(b+a/b)*(a-b/a)</t>
  </si>
  <si>
    <t>(pi+sin((a/b)))</t>
  </si>
  <si>
    <t>tan(((a-b)+pi))</t>
  </si>
  <si>
    <t>x-3.3/z*x-3.3/z</t>
  </si>
  <si>
    <t>x-3.3/z*x-3.3*z</t>
  </si>
  <si>
    <t>x-3.3*z+x+3.3*z</t>
  </si>
  <si>
    <t>x/3.3/z+x/3.3*z</t>
  </si>
  <si>
    <t>x/3.3*z*x/3.3/z</t>
  </si>
  <si>
    <t>x/3.3+z-x/3.3-z</t>
  </si>
  <si>
    <t>x/3.3+z*x/3.3-z</t>
  </si>
  <si>
    <t>x*3.3/z-x*3.3*z</t>
  </si>
  <si>
    <t>x*3.3*z-x*3.3/z</t>
  </si>
  <si>
    <t>x*3.3+z+x*3.3-z</t>
  </si>
  <si>
    <t>x+3.3-z-x+3.3+z</t>
  </si>
  <si>
    <t>x+3.3/z-x+3.3+z</t>
  </si>
  <si>
    <t>x+3.3/z+x+3.3*z</t>
  </si>
  <si>
    <t>((x-(5.123-z)))</t>
  </si>
  <si>
    <t>((x-(5.123/z)))</t>
  </si>
  <si>
    <t>((x-(5.123*z)))</t>
  </si>
  <si>
    <t>((x-(5.123+z)))</t>
  </si>
  <si>
    <t>((x/(5.123-z)))</t>
  </si>
  <si>
    <t>((x/(5.123/z)))</t>
  </si>
  <si>
    <t>((x/(5.123*z)))</t>
  </si>
  <si>
    <t>((x/(5.123+z)))</t>
  </si>
  <si>
    <t>((x*(5.123-z)))</t>
  </si>
  <si>
    <t>((x*(5.123/z)))</t>
  </si>
  <si>
    <t>((x*(5.123*z)))</t>
  </si>
  <si>
    <t>((x*(5.123+z)))</t>
  </si>
  <si>
    <t>((x+(5.123-z)))</t>
  </si>
  <si>
    <t>((x+(5.123/z)))</t>
  </si>
  <si>
    <t>((x+(5.123*z)))</t>
  </si>
  <si>
    <t>((x+(5.123+z)))</t>
  </si>
  <si>
    <t>(((x-5.123)/z))</t>
  </si>
  <si>
    <t>(((x-5.123)*z))</t>
  </si>
  <si>
    <t>(((x/5.123)-z))</t>
  </si>
  <si>
    <t>(((x/5.123)/z))</t>
  </si>
  <si>
    <t>(((x/5.123)*z))</t>
  </si>
  <si>
    <t>(((x/5.123)+z))</t>
  </si>
  <si>
    <t>(((x*5.123)-z))</t>
  </si>
  <si>
    <t>(((x*5.123)/z))</t>
  </si>
  <si>
    <t>(((x*5.123)*z))</t>
  </si>
  <si>
    <t>(((x*5.123)+z))</t>
  </si>
  <si>
    <t>(((x+5.123)-z))</t>
  </si>
  <si>
    <t>(((x+5.123)/z))</t>
  </si>
  <si>
    <t>(((x+5.123)*z))</t>
  </si>
  <si>
    <t>(((x+5.123)+z))</t>
  </si>
  <si>
    <t>((x-5.123-z/w))</t>
  </si>
  <si>
    <t>((x-5.123-z*w))</t>
  </si>
  <si>
    <t>((x-5.123-z+w))</t>
  </si>
  <si>
    <t>((x-5.123/z-w))</t>
  </si>
  <si>
    <t>((x-5.123/z/w))</t>
  </si>
  <si>
    <t>((x-5.123/z*w))</t>
  </si>
  <si>
    <t>((x-5.123/z+w))</t>
  </si>
  <si>
    <t>((x-5.123*z-w))</t>
  </si>
  <si>
    <t>((x-5.123*z/w))</t>
  </si>
  <si>
    <t>((x-5.123*z*w))</t>
  </si>
  <si>
    <t>((x-5.123*z+w))</t>
  </si>
  <si>
    <t>((x-5.123+z/w))</t>
  </si>
  <si>
    <t>((x-5.123+z*w))</t>
  </si>
  <si>
    <t>((x-5.123+z+w))</t>
  </si>
  <si>
    <t>((x/5.123-z-w))</t>
  </si>
  <si>
    <t>((x/5.123-z/w))</t>
  </si>
  <si>
    <t>((x/5.123-z*w))</t>
  </si>
  <si>
    <t>((x/5.123-z+w))</t>
  </si>
  <si>
    <t>((x/5.123/z-w))</t>
  </si>
  <si>
    <t>((x/5.123/z+w))</t>
  </si>
  <si>
    <t>((x/5.123*z-w))</t>
  </si>
  <si>
    <t>((x/5.123*z+w))</t>
  </si>
  <si>
    <t>((x/5.123+z-w))</t>
  </si>
  <si>
    <t>((x/5.123+z/w))</t>
  </si>
  <si>
    <t>((x/5.123+z*w))</t>
  </si>
  <si>
    <t>((x/5.123+z+w))</t>
  </si>
  <si>
    <t>((x*5.123-z-w))</t>
  </si>
  <si>
    <t>((x*5.123-z/w))</t>
  </si>
  <si>
    <t>((x*5.123-z*w))</t>
  </si>
  <si>
    <t>((x*5.123-z+w))</t>
  </si>
  <si>
    <t>((x*5.123/z-w))</t>
  </si>
  <si>
    <t>((x*5.123/z+w))</t>
  </si>
  <si>
    <t>((x*5.123*z-w))</t>
  </si>
  <si>
    <t>((x*5.123*z+w))</t>
  </si>
  <si>
    <t>((x*5.123+z-w))</t>
  </si>
  <si>
    <t>((x*5.123+z/w))</t>
  </si>
  <si>
    <t>((x*5.123+z*w))</t>
  </si>
  <si>
    <t>((x*5.123+z+w))</t>
  </si>
  <si>
    <t>((x+5.123-z-w))</t>
  </si>
  <si>
    <t>((x+5.123-z/w))</t>
  </si>
  <si>
    <t>((x+5.123-z*w))</t>
  </si>
  <si>
    <t>((x+5.123/z-w))</t>
  </si>
  <si>
    <t>((x+5.123/z/w))</t>
  </si>
  <si>
    <t>((x+5.123/z*w))</t>
  </si>
  <si>
    <t>((x+5.123/z+w))</t>
  </si>
  <si>
    <t>((x+5.123*z-w))</t>
  </si>
  <si>
    <t>((x+5.123*z/w))</t>
  </si>
  <si>
    <t>((x+5.123*z*w))</t>
  </si>
  <si>
    <t>((x+5.123+z-w))</t>
  </si>
  <si>
    <t>((x+5.123+z/w))</t>
  </si>
  <si>
    <t>((x+5.123+z*w))</t>
  </si>
  <si>
    <t>x-y/4.4*x-y/4.4</t>
  </si>
  <si>
    <t>x-y/4.4*x-y*4.4</t>
  </si>
  <si>
    <t>x-y*4.4+x+y*4.4</t>
  </si>
  <si>
    <t>x/y/4.4+x/y*4.4</t>
  </si>
  <si>
    <t>x/y*4.4*x/y/4.4</t>
  </si>
  <si>
    <t>x/y+4.4-x/y-4.4</t>
  </si>
  <si>
    <t>x/y+4.4*x/y-4.4</t>
  </si>
  <si>
    <t>x*y/4.4-x*y*4.4</t>
  </si>
  <si>
    <t>x*y*4.4-x*y/4.4</t>
  </si>
  <si>
    <t>x*y+4.4+x*y-4.4</t>
  </si>
  <si>
    <t>x+y-4.4-x+y+4.4</t>
  </si>
  <si>
    <t>x+y/4.4-x+y+4.4</t>
  </si>
  <si>
    <t>x+y/4.4+x+y*4.4</t>
  </si>
  <si>
    <t>((x-(y-7.123)))</t>
  </si>
  <si>
    <t>((x-(y/7.123)))</t>
  </si>
  <si>
    <t>((x-(y*7.123)))</t>
  </si>
  <si>
    <t>((x-(y+7.123)))</t>
  </si>
  <si>
    <t>((x/(y-7.123)))</t>
  </si>
  <si>
    <t>((x/(y/7.123)))</t>
  </si>
  <si>
    <t>((x/(y*7.123)))</t>
  </si>
  <si>
    <t>((x/(y+7.123)))</t>
  </si>
  <si>
    <t>((x*(y-7.123)))</t>
  </si>
  <si>
    <t>((x*(y/7.123)))</t>
  </si>
  <si>
    <t>((x*(y*7.123)))</t>
  </si>
  <si>
    <t>((x*(y+7.123)))</t>
  </si>
  <si>
    <t>((x+(y-7.123)))</t>
  </si>
  <si>
    <t>((x+(y/7.123)))</t>
  </si>
  <si>
    <t>((x+(y*7.123)))</t>
  </si>
  <si>
    <t>((x+(y+7.123)))</t>
  </si>
  <si>
    <t>(((x-y)/7.123))</t>
  </si>
  <si>
    <t>(((x-y)*7.123))</t>
  </si>
  <si>
    <t>(((x/y)-7.123))</t>
  </si>
  <si>
    <t>(((x/y)/7.123))</t>
  </si>
  <si>
    <t>(((x/y)*7.123))</t>
  </si>
  <si>
    <t>(((x/y)+7.123))</t>
  </si>
  <si>
    <t>(((x*y)-7.123))</t>
  </si>
  <si>
    <t>(((x*y)/7.123))</t>
  </si>
  <si>
    <t>(((x*y)*7.123))</t>
  </si>
  <si>
    <t>(((x*y)+7.123))</t>
  </si>
  <si>
    <t>(((x+y)-7.123))</t>
  </si>
  <si>
    <t>(((x+y)/7.123))</t>
  </si>
  <si>
    <t>(((x+y)*7.123))</t>
  </si>
  <si>
    <t>(((x+y)+7.123))</t>
  </si>
  <si>
    <t>((x-y-7.123/w))</t>
  </si>
  <si>
    <t>((x-y-7.123*w))</t>
  </si>
  <si>
    <t>((x-y-7.123+w))</t>
  </si>
  <si>
    <t>((x-y/7.123-w))</t>
  </si>
  <si>
    <t>((x-y/7.123/w))</t>
  </si>
  <si>
    <t>((x-y/7.123*w))</t>
  </si>
  <si>
    <t>((x-y/7.123+w))</t>
  </si>
  <si>
    <t>((x-y*7.123-w))</t>
  </si>
  <si>
    <t>((x-y*7.123/w))</t>
  </si>
  <si>
    <t>((x-y*7.123*w))</t>
  </si>
  <si>
    <t>((x-y*7.123+w))</t>
  </si>
  <si>
    <t>((x-y+7.123/w))</t>
  </si>
  <si>
    <t>((x-y+7.123*w))</t>
  </si>
  <si>
    <t>((x-y+7.123+w))</t>
  </si>
  <si>
    <t>((x/y-7.123-w))</t>
  </si>
  <si>
    <t>((x/y-7.123/w))</t>
  </si>
  <si>
    <t>((x/y-7.123*w))</t>
  </si>
  <si>
    <t>((x/y-7.123+w))</t>
  </si>
  <si>
    <t>((x/y/7.123-w))</t>
  </si>
  <si>
    <t>((x/y/7.123+w))</t>
  </si>
  <si>
    <t>((x/y*7.123-w))</t>
  </si>
  <si>
    <t>((x/y*7.123+w))</t>
  </si>
  <si>
    <t>((x/y+7.123-w))</t>
  </si>
  <si>
    <t>((x/y+7.123/w))</t>
  </si>
  <si>
    <t>((x/y+7.123*w))</t>
  </si>
  <si>
    <t>((x/y+7.123+w))</t>
  </si>
  <si>
    <t>((x*y-7.123-w))</t>
  </si>
  <si>
    <t>((x*y-7.123/w))</t>
  </si>
  <si>
    <t>((x*y-7.123*w))</t>
  </si>
  <si>
    <t>((x*y-7.123+w))</t>
  </si>
  <si>
    <t>((x*y/7.123-w))</t>
  </si>
  <si>
    <t>((x*y/7.123+w))</t>
  </si>
  <si>
    <t>((x*y*7.123-w))</t>
  </si>
  <si>
    <t>((x*y*7.123+w))</t>
  </si>
  <si>
    <t>((x*y+7.123-w))</t>
  </si>
  <si>
    <t>((x*y+7.123/w))</t>
  </si>
  <si>
    <t>((x*y+7.123*w))</t>
  </si>
  <si>
    <t>((x*y+7.123+w))</t>
  </si>
  <si>
    <t>((x+y-7.123-w))</t>
  </si>
  <si>
    <t>((x+y-7.123/w))</t>
  </si>
  <si>
    <t>((x+y-7.123*w))</t>
  </si>
  <si>
    <t>((x+y/7.123-w))</t>
  </si>
  <si>
    <t>((x+y/7.123/w))</t>
  </si>
  <si>
    <t>((x+y/7.123*w))</t>
  </si>
  <si>
    <t>((x+y/7.123+w))</t>
  </si>
  <si>
    <t>((x+y*7.123-w))</t>
  </si>
  <si>
    <t>((x+y*7.123/w))</t>
  </si>
  <si>
    <t>((x+y*7.123*w))</t>
  </si>
  <si>
    <t>((x+y+7.123-w))</t>
  </si>
  <si>
    <t>((x+y+7.123/w))</t>
  </si>
  <si>
    <t>((x+y+7.123*w))</t>
  </si>
  <si>
    <t>((x-y-z/9.123))</t>
  </si>
  <si>
    <t>((x-y-z*9.123))</t>
  </si>
  <si>
    <t>((x-y-z+9.123))</t>
  </si>
  <si>
    <t>((x-y/z-9.123))</t>
  </si>
  <si>
    <t>((x-y/z/9.123))</t>
  </si>
  <si>
    <t>((x-y/z*9.123))</t>
  </si>
  <si>
    <t>((x-y/z+9.123))</t>
  </si>
  <si>
    <t>((x-y*z-9.123))</t>
  </si>
  <si>
    <t>((x-y*z/9.123))</t>
  </si>
  <si>
    <t>((x-y*z*9.123))</t>
  </si>
  <si>
    <t>((x-y*z+9.123))</t>
  </si>
  <si>
    <t>((x-y+z/9.123))</t>
  </si>
  <si>
    <t>((x-y+z*9.123))</t>
  </si>
  <si>
    <t>((x-y+z+9.123))</t>
  </si>
  <si>
    <t>((x/y-z-9.123))</t>
  </si>
  <si>
    <t>((x/y-z/9.123))</t>
  </si>
  <si>
    <t>((x/y-z*9.123))</t>
  </si>
  <si>
    <t>((x/y-z+9.123))</t>
  </si>
  <si>
    <t>((x/y/z-9.123))</t>
  </si>
  <si>
    <t>((x/y/z+9.123))</t>
  </si>
  <si>
    <t>((x/y*z-9.123))</t>
  </si>
  <si>
    <t>((x/y*z+9.123))</t>
  </si>
  <si>
    <t>((x/y+z-9.123))</t>
  </si>
  <si>
    <t>((x/y+z/9.123))</t>
  </si>
  <si>
    <t>((x/y+z*9.123))</t>
  </si>
  <si>
    <t>((x/y+z+9.123))</t>
  </si>
  <si>
    <t>((x*y-z-9.123))</t>
  </si>
  <si>
    <t>((x*y-z/9.123))</t>
  </si>
  <si>
    <t>((x*y-z*9.123))</t>
  </si>
  <si>
    <t>((x*y-z+9.123))</t>
  </si>
  <si>
    <t>((x*y/z-9.123))</t>
  </si>
  <si>
    <t>((x*y/z+9.123))</t>
  </si>
  <si>
    <t>((x*y*z-9.123))</t>
  </si>
  <si>
    <t>((x*y*z+9.123))</t>
  </si>
  <si>
    <t>((x*y+z-9.123))</t>
  </si>
  <si>
    <t>((x*y+z/9.123))</t>
  </si>
  <si>
    <t>((x*y+z*9.123))</t>
  </si>
  <si>
    <t>((x*y+z+9.123))</t>
  </si>
  <si>
    <t>((x+y-z-9.123))</t>
  </si>
  <si>
    <t>((x+y-z/9.123))</t>
  </si>
  <si>
    <t>((x+y-z*9.123))</t>
  </si>
  <si>
    <t>((x+y/z-9.123))</t>
  </si>
  <si>
    <t>((x+y/z/9.123))</t>
  </si>
  <si>
    <t>((x+y/z*9.123))</t>
  </si>
  <si>
    <t>((x+y/z+9.123))</t>
  </si>
  <si>
    <t>((x+y*z-9.123))</t>
  </si>
  <si>
    <t>((x+y*z/9.123))</t>
  </si>
  <si>
    <t>((x+y*z*9.123))</t>
  </si>
  <si>
    <t>((x+y+z-9.123))</t>
  </si>
  <si>
    <t>((x+y+z/9.123))</t>
  </si>
  <si>
    <t>((x+y+z*9.123))</t>
  </si>
  <si>
    <t>((x-(y/(z*w))))</t>
  </si>
  <si>
    <t>((x-(y*(z/w))))</t>
  </si>
  <si>
    <t>((x-((y-z)/w)))</t>
  </si>
  <si>
    <t>((x-((y-z)*w)))</t>
  </si>
  <si>
    <t>((x-((y/z)/w)))</t>
  </si>
  <si>
    <t>((x-((y/z)*w)))</t>
  </si>
  <si>
    <t>((x-((y*z)/w)))</t>
  </si>
  <si>
    <t>((x-((y*z)*w)))</t>
  </si>
  <si>
    <t>((x-((y+z)/w)))</t>
  </si>
  <si>
    <t>((x-((y+z)*w)))</t>
  </si>
  <si>
    <t>((x/(y-(z*w))))</t>
  </si>
  <si>
    <t>((x/(y+(z*w))))</t>
  </si>
  <si>
    <t>((x*(y-(z*w))))</t>
  </si>
  <si>
    <t>((x*(y+(z*w))))</t>
  </si>
  <si>
    <t>((x+(y/(z*w))))</t>
  </si>
  <si>
    <t>((x+(y*(z/w))))</t>
  </si>
  <si>
    <t>((x+((y-z)/w)))</t>
  </si>
  <si>
    <t>((x+((y-z)*w)))</t>
  </si>
  <si>
    <t>((x+((y/z)/w)))</t>
  </si>
  <si>
    <t>((x+((y/z)*w)))</t>
  </si>
  <si>
    <t>((x+((y/z)+w)))</t>
  </si>
  <si>
    <t>((x+((y*z)/w)))</t>
  </si>
  <si>
    <t>((x+((y*z)*w)))</t>
  </si>
  <si>
    <t>((x+((y+z)/w)))</t>
  </si>
  <si>
    <t>((x+((y+z)*w)))</t>
  </si>
  <si>
    <t>(((x-y)-(z/w)))</t>
  </si>
  <si>
    <t>(((x-y)-(z*w)))</t>
  </si>
  <si>
    <t>(((x-y)-(z+w)))</t>
  </si>
  <si>
    <t>(((x-y)/(z/w)))</t>
  </si>
  <si>
    <t>(((x-y)/(z*w)))</t>
  </si>
  <si>
    <t>(((x-y)/(z+w)))</t>
  </si>
  <si>
    <t>(((x-y)*(z/w)))</t>
  </si>
  <si>
    <t>(((x-y)*(z*w)))</t>
  </si>
  <si>
    <t>(((x-y)*(z+w)))</t>
  </si>
  <si>
    <t>(((x-y)+(z/w)))</t>
  </si>
  <si>
    <t>(((x-y)+(z*w)))</t>
  </si>
  <si>
    <t>(((x-y)+(z+w)))</t>
  </si>
  <si>
    <t>(((x/y)-(z-w)))</t>
  </si>
  <si>
    <t>(((x/y)-(z/w)))</t>
  </si>
  <si>
    <t>(((x/y)-(z*w)))</t>
  </si>
  <si>
    <t>(((x/y)-(z+w)))</t>
  </si>
  <si>
    <t>(((x/y)/(z-w)))</t>
  </si>
  <si>
    <t>(((x/y)/(z+w)))</t>
  </si>
  <si>
    <t>(((x/y)*(z-w)))</t>
  </si>
  <si>
    <t>(((x/y)*(z+w)))</t>
  </si>
  <si>
    <t>(((x/y)+(z-w)))</t>
  </si>
  <si>
    <t>(((x/y)+(z/w)))</t>
  </si>
  <si>
    <t>(((x/y)+(z+w)))</t>
  </si>
  <si>
    <t>(((x*y)-(z-w)))</t>
  </si>
  <si>
    <t>(((x*y)-(z/w)))</t>
  </si>
  <si>
    <t>(((x*y)-(z*w)))</t>
  </si>
  <si>
    <t>(((x*y)-(z+w)))</t>
  </si>
  <si>
    <t>(((x*y)/(z-w)))</t>
  </si>
  <si>
    <t>(((x*y)/(z+w)))</t>
  </si>
  <si>
    <t>(((x*y)*(z-w)))</t>
  </si>
  <si>
    <t>(((x*y)*(z+w)))</t>
  </si>
  <si>
    <t>(((x*y)+(z-w)))</t>
  </si>
  <si>
    <t>(((x*y)+(z/w)))</t>
  </si>
  <si>
    <t>(((x*y)+(z*w)))</t>
  </si>
  <si>
    <t>(((x*y)+(z+w)))</t>
  </si>
  <si>
    <t>(((x+y)-(z-w)))</t>
  </si>
  <si>
    <t>(((x+y)-(z/w)))</t>
  </si>
  <si>
    <t>(((x+y)-(z*w)))</t>
  </si>
  <si>
    <t>(((x+y)/(z-w)))</t>
  </si>
  <si>
    <t>(((x+y)/(z/w)))</t>
  </si>
  <si>
    <t>(((x+y)/(z*w)))</t>
  </si>
  <si>
    <t>(((x+y)*(z-w)))</t>
  </si>
  <si>
    <t>(((x+y)*(z/w)))</t>
  </si>
  <si>
    <t>(((x+y)*(z*w)))</t>
  </si>
  <si>
    <t>(((x+y)+(z-w)))</t>
  </si>
  <si>
    <t>(((x+y)+(z/w)))</t>
  </si>
  <si>
    <t>(((x+y)+(z*w)))</t>
  </si>
  <si>
    <t>((((x-y)/z)-w))</t>
  </si>
  <si>
    <t>((((x-y)*z)-w))</t>
  </si>
  <si>
    <t>((((x/y)/z)-w))</t>
  </si>
  <si>
    <t>((((x/y)*z)-w))</t>
  </si>
  <si>
    <t>((((x*y)/z)-w))</t>
  </si>
  <si>
    <t>((((x*y)*z)-w))</t>
  </si>
  <si>
    <t>((((x+y)/z)-w))</t>
  </si>
  <si>
    <t>((((x+y)*z)-w))</t>
  </si>
  <si>
    <t>x-y-z*w+x-y-z/w</t>
  </si>
  <si>
    <t>x-y-z*w+x-y*z/w</t>
  </si>
  <si>
    <t>x-y-z+w+x-y-z+w</t>
  </si>
  <si>
    <t>x-y/z-w*x*y/z-w</t>
  </si>
  <si>
    <t>x-y/z*w*x-y/z/w</t>
  </si>
  <si>
    <t>x-y/z*w*x+y*z-w</t>
  </si>
  <si>
    <t>x-y*z-w+x*y*z-w</t>
  </si>
  <si>
    <t>x-y*z*w-x-y/z/w</t>
  </si>
  <si>
    <t>x-y*z*w+x-y*z/w</t>
  </si>
  <si>
    <t>x-y+z*w*x-y-z/w</t>
  </si>
  <si>
    <t>x-y+z*w*x-y+z/w</t>
  </si>
  <si>
    <t>x-y+z+w-x-y+z+w</t>
  </si>
  <si>
    <t>x/y-z/w+x/y-z*w</t>
  </si>
  <si>
    <t>x/y/z-w+x*y+z*w</t>
  </si>
  <si>
    <t>x/y*z-w-x+y/z-w</t>
  </si>
  <si>
    <t>x/y+z*w-x/y-z*w</t>
  </si>
  <si>
    <t>x*y-z-w*x/y-z-w</t>
  </si>
  <si>
    <t>x*y-z/w*x/y+z/w</t>
  </si>
  <si>
    <t>x*y-z*w-x*y+z/w</t>
  </si>
  <si>
    <t>x*y-z+w*x/y-z+w</t>
  </si>
  <si>
    <t>x*y/z-w+x/y/z-w</t>
  </si>
  <si>
    <t>x*y/z+w*x/y/z+w</t>
  </si>
  <si>
    <t>x*y*z-w-x/y*z-w</t>
  </si>
  <si>
    <t>x*y*z+w-x/y*z+w</t>
  </si>
  <si>
    <t>x*y+z-w-x/y+z-w</t>
  </si>
  <si>
    <t>x*y+z*w*x*y-z*w</t>
  </si>
  <si>
    <t>x*y+z+w+x/y+z+w</t>
  </si>
  <si>
    <t>x+y-z-w-x+y-z-w</t>
  </si>
  <si>
    <t>x+y-z/w-x+y-z*w</t>
  </si>
  <si>
    <t>x+y-z*w+x+y-z/w</t>
  </si>
  <si>
    <t>x+y/z*w-x-y+z/w</t>
  </si>
  <si>
    <t>x+y/z*w-x+y/z/w</t>
  </si>
  <si>
    <t>x+y/z+w+x+y/z/w</t>
  </si>
  <si>
    <t>x+y*z/w*x+y*z*w</t>
  </si>
  <si>
    <t>x+y*z*w+x+y*z/w</t>
  </si>
  <si>
    <t>x+y+z-w*x+y+z-w</t>
  </si>
  <si>
    <t>x+y+z/w+x+y+z*w</t>
  </si>
  <si>
    <t>x+y+z*w-x+y+z/w</t>
  </si>
  <si>
    <t>((x-y-z/x+y/z))</t>
  </si>
  <si>
    <t>((x-y/z+x/y-z))</t>
  </si>
  <si>
    <t>((x-y/z+x+y*z))</t>
  </si>
  <si>
    <t>((x-y*z-x/y/z))</t>
  </si>
  <si>
    <t>((x-y*z-x+y-z))</t>
  </si>
  <si>
    <t>((x-y+z*x+y-z))</t>
  </si>
  <si>
    <t>((x/y-z/x-y+z))</t>
  </si>
  <si>
    <t>((x/y-z/x*y+z))</t>
  </si>
  <si>
    <t>((x/y/z-x-y/z))</t>
  </si>
  <si>
    <t>((x/y/z+x*y-z))</t>
  </si>
  <si>
    <t>((x/y*z-x*y*z))</t>
  </si>
  <si>
    <t>((x/y*z+x-y-z))</t>
  </si>
  <si>
    <t>((x/y+z*x/y/z))</t>
  </si>
  <si>
    <t>((x/y+z*x*y/z))</t>
  </si>
  <si>
    <t>((x*y-z/x/y+z))</t>
  </si>
  <si>
    <t>((x*y-z/x+y*z))</t>
  </si>
  <si>
    <t>((x*y/z-x+y+z))</t>
  </si>
  <si>
    <t>((x*y/z+x/y-z))</t>
  </si>
  <si>
    <t>((x*y*z-x/y*z))</t>
  </si>
  <si>
    <t>((x*y*z+x+y/z))</t>
  </si>
  <si>
    <t>((x*y+z*x-y*z))</t>
  </si>
  <si>
    <t>((x*y+z*x/y*z))</t>
  </si>
  <si>
    <t>((x+y-z-x*y+z))</t>
  </si>
  <si>
    <t>((x+y-z*x*y*z))</t>
  </si>
  <si>
    <t>((x+y/z/x-y/z))</t>
  </si>
  <si>
    <t>((x+y/z+x*y-z))</t>
  </si>
  <si>
    <t>((x+y*z-x*y/z))</t>
  </si>
  <si>
    <t>((x+y*z*x+y+z))</t>
  </si>
  <si>
    <t>((x+y+z/x/y+z))</t>
  </si>
  <si>
    <t>((x+y+z+x-y*z))</t>
  </si>
  <si>
    <t>(((1.06+a)*e)+e)</t>
  </si>
  <si>
    <t>(((3.55-b)+a)+b)</t>
  </si>
  <si>
    <t>((a+(a+2.13))*e)</t>
  </si>
  <si>
    <t>a-(e^(log(7+b)))</t>
  </si>
  <si>
    <t>((sin(b)+pi)*pi)</t>
  </si>
  <si>
    <t>(1.99-sin((b-b)))</t>
  </si>
  <si>
    <t>1-((a*b)+(a/b))-3</t>
  </si>
  <si>
    <t>(((2.85+a)*pi)/a)</t>
  </si>
  <si>
    <t>((3.123-5.123-z))</t>
  </si>
  <si>
    <t>((3.123-5.123/z))</t>
  </si>
  <si>
    <t>((3.123-5.123*z))</t>
  </si>
  <si>
    <t>((3.123-5.123+z))</t>
  </si>
  <si>
    <t>((3.123/5.123-z))</t>
  </si>
  <si>
    <t>((3.123/5.123/z))</t>
  </si>
  <si>
    <t>((3.123/5.123*z))</t>
  </si>
  <si>
    <t>((3.123/5.123+z))</t>
  </si>
  <si>
    <t>((3.123*5.123-z))</t>
  </si>
  <si>
    <t>((3.123*5.123/z))</t>
  </si>
  <si>
    <t>((3.123*5.123*z))</t>
  </si>
  <si>
    <t>((3.123*5.123+z))</t>
  </si>
  <si>
    <t>((3.123+5.123-z))</t>
  </si>
  <si>
    <t>((3.123+5.123/z))</t>
  </si>
  <si>
    <t>((3.123+5.123*z))</t>
  </si>
  <si>
    <t>((3.123+5.123+z))</t>
  </si>
  <si>
    <t>((3.123-y-7.123))</t>
  </si>
  <si>
    <t>((3.123-y/7.123))</t>
  </si>
  <si>
    <t>((3.123-y*7.123))</t>
  </si>
  <si>
    <t>((3.123-y+7.123))</t>
  </si>
  <si>
    <t>((3.123/y-7.123))</t>
  </si>
  <si>
    <t>((3.123/y/7.123))</t>
  </si>
  <si>
    <t>((3.123/y*7.123))</t>
  </si>
  <si>
    <t>((3.123/y+7.123))</t>
  </si>
  <si>
    <t>((3.123*y-7.123))</t>
  </si>
  <si>
    <t>((3.123*y/7.123))</t>
  </si>
  <si>
    <t>((3.123*y*7.123))</t>
  </si>
  <si>
    <t>((3.123*y+7.123))</t>
  </si>
  <si>
    <t>((3.123+y-7.123))</t>
  </si>
  <si>
    <t>((3.123+y/7.123))</t>
  </si>
  <si>
    <t>((3.123+y*7.123))</t>
  </si>
  <si>
    <t>((3.123+y+7.123))</t>
  </si>
  <si>
    <t>a/((a+b)*(a-b))/b</t>
  </si>
  <si>
    <t>tan(((b*2.56)*b))</t>
  </si>
  <si>
    <t>((x-5.123/7.123))</t>
  </si>
  <si>
    <t>((x-5.123*7.123))</t>
  </si>
  <si>
    <t>((x/5.123-7.123))</t>
  </si>
  <si>
    <t>((x/5.123/7.123))</t>
  </si>
  <si>
    <t>((x/5.123*7.123))</t>
  </si>
  <si>
    <t>((x/5.123+7.123))</t>
  </si>
  <si>
    <t>((x*5.123-7.123))</t>
  </si>
  <si>
    <t>((x*5.123/7.123))</t>
  </si>
  <si>
    <t>((x*5.123*7.123))</t>
  </si>
  <si>
    <t>((x*5.123+7.123))</t>
  </si>
  <si>
    <t>((x+5.123-7.123))</t>
  </si>
  <si>
    <t>((x+5.123/7.123))</t>
  </si>
  <si>
    <t>((x+5.123*7.123))</t>
  </si>
  <si>
    <t>((x+5.123+7.123))</t>
  </si>
  <si>
    <t>(0.32+((pi+b)+pi))</t>
  </si>
  <si>
    <t>((((b*pi)+a)*b)-a)</t>
  </si>
  <si>
    <t>((pi-((a+b)*b))*a)</t>
  </si>
  <si>
    <t>(tan((b+(a-b)))*b)</t>
  </si>
  <si>
    <t>(1.1*(2.2/3.3))-4.4</t>
  </si>
  <si>
    <t>(1.1+a^2)+(2.2+b^2)</t>
  </si>
  <si>
    <t>(((2.12-a)+2.76)+b)</t>
  </si>
  <si>
    <t>2.2-y-z*w+2.2-y-z/w</t>
  </si>
  <si>
    <t>2.2-y-z*w+2.2-y*z/w</t>
  </si>
  <si>
    <t>2.2-y-z+w+2.2-y-z+w</t>
  </si>
  <si>
    <t>2.2-y/z-w*2.2*y/z-w</t>
  </si>
  <si>
    <t>2.2-y/z*w*2.2-y/z/w</t>
  </si>
  <si>
    <t>2.2-y/z*w*2.2+y*z-w</t>
  </si>
  <si>
    <t>2.2-y*z-w+2.2*y*z-w</t>
  </si>
  <si>
    <t>2.2-y*z*w-2.2-y/z/w</t>
  </si>
  <si>
    <t>2.2-y*z*w+2.2-y*z/w</t>
  </si>
  <si>
    <t>2.2-y+z*w*2.2-y-z/w</t>
  </si>
  <si>
    <t>2.2-y+z*w*2.2-y+z/w</t>
  </si>
  <si>
    <t>2.2-y+z+w-2.2-y+z+w</t>
  </si>
  <si>
    <t>2.2/y-z/w+2.2/y-z*w</t>
  </si>
  <si>
    <t>2.2/y/z-w+2.2*y+z*w</t>
  </si>
  <si>
    <t>2.2/y*z-w-2.2+y/z-w</t>
  </si>
  <si>
    <t>2.2/y+z*w-2.2/y-z*w</t>
  </si>
  <si>
    <t>2.2*y-z-w*2.2/y-z-w</t>
  </si>
  <si>
    <t>2.2*y-z/w*2.2/y+z/w</t>
  </si>
  <si>
    <t>2.2*y-z*w-2.2*y+z/w</t>
  </si>
  <si>
    <t>2.2*y-z+w*2.2/y-z+w</t>
  </si>
  <si>
    <t>2.2*y/z-w+2.2/y/z-w</t>
  </si>
  <si>
    <t>2.2*y/z+w*2.2/y/z+w</t>
  </si>
  <si>
    <t>2.2*y*z-w-2.2/y*z-w</t>
  </si>
  <si>
    <t>2.2*y*z+w-2.2/y*z+w</t>
  </si>
  <si>
    <t>2.2*y+z-w-2.2/y+z-w</t>
  </si>
  <si>
    <t>2.2*y+z*w*2.2*y-z*w</t>
  </si>
  <si>
    <t>2.2*y+z+w+2.2/y+z+w</t>
  </si>
  <si>
    <t>2.2+y-z-w-2.2+y-z-w</t>
  </si>
  <si>
    <t>2.2+y-z/w-2.2+y-z*w</t>
  </si>
  <si>
    <t>2.2+y-z*w+2.2+y-z/w</t>
  </si>
  <si>
    <t>2.2+y/z*w-2.2-y+z/w</t>
  </si>
  <si>
    <t>2.2+y/z*w-2.2+y/z/w</t>
  </si>
  <si>
    <t>2.2+y/z+w+2.2+y/z/w</t>
  </si>
  <si>
    <t>2.2+y*z/w*2.2+y*z*w</t>
  </si>
  <si>
    <t>2.2+y*z*w+2.2+y*z/w</t>
  </si>
  <si>
    <t>2.2+y+z-w*2.2+y+z-w</t>
  </si>
  <si>
    <t>2.2+y+z/w+2.2+y+z*w</t>
  </si>
  <si>
    <t>2.2+y+z*w-2.2+y+z/w</t>
  </si>
  <si>
    <t>((3.123-(5.123-z)))</t>
  </si>
  <si>
    <t>((3.123-(5.123/z)))</t>
  </si>
  <si>
    <t>((3.123-(5.123*z)))</t>
  </si>
  <si>
    <t>((3.123-(5.123+z)))</t>
  </si>
  <si>
    <t>((3.123/(5.123-z)))</t>
  </si>
  <si>
    <t>((3.123/(5.123/z)))</t>
  </si>
  <si>
    <t>((3.123/(5.123*z)))</t>
  </si>
  <si>
    <t>((3.123/(5.123+z)))</t>
  </si>
  <si>
    <t>((3.123*(5.123-z)))</t>
  </si>
  <si>
    <t>((3.123*(5.123/z)))</t>
  </si>
  <si>
    <t>((3.123*(5.123*z)))</t>
  </si>
  <si>
    <t>((3.123*(5.123+z)))</t>
  </si>
  <si>
    <t>((3.123+(5.123-z)))</t>
  </si>
  <si>
    <t>((3.123+(5.123/z)))</t>
  </si>
  <si>
    <t>((3.123+(5.123*z)))</t>
  </si>
  <si>
    <t>((3.123+(5.123+z)))</t>
  </si>
  <si>
    <t>((3.123-(y-7.123)))</t>
  </si>
  <si>
    <t>((3.123-(y/7.123)))</t>
  </si>
  <si>
    <t>((3.123-(y*7.123)))</t>
  </si>
  <si>
    <t>((3.123-(y+7.123)))</t>
  </si>
  <si>
    <t>((3.123/(y-7.123)))</t>
  </si>
  <si>
    <t>((3.123/(y/7.123)))</t>
  </si>
  <si>
    <t>((3.123/(y*7.123)))</t>
  </si>
  <si>
    <t>((3.123/(y+7.123)))</t>
  </si>
  <si>
    <t>((3.123*(y-7.123)))</t>
  </si>
  <si>
    <t>((3.123*(y/7.123)))</t>
  </si>
  <si>
    <t>((3.123*(y*7.123)))</t>
  </si>
  <si>
    <t>((3.123*(y+7.123)))</t>
  </si>
  <si>
    <t>((3.123+(y-7.123)))</t>
  </si>
  <si>
    <t>((3.123+(y/7.123)))</t>
  </si>
  <si>
    <t>((3.123+(y*7.123)))</t>
  </si>
  <si>
    <t>((3.123+(y+7.123)))</t>
  </si>
  <si>
    <t>(((3.123-y)/7.123))</t>
  </si>
  <si>
    <t>(((3.123-y)*7.123))</t>
  </si>
  <si>
    <t>(((3.123/y)-7.123))</t>
  </si>
  <si>
    <t>(((3.123/y)/7.123))</t>
  </si>
  <si>
    <t>(((3.123/y)*7.123))</t>
  </si>
  <si>
    <t>(((3.123/y)+7.123))</t>
  </si>
  <si>
    <t>(((3.123*y)-7.123))</t>
  </si>
  <si>
    <t>(((3.123*y)/7.123))</t>
  </si>
  <si>
    <t>(((3.123*y)*7.123))</t>
  </si>
  <si>
    <t>(((3.123*y)+7.123))</t>
  </si>
  <si>
    <t>(((3.123+y)-7.123))</t>
  </si>
  <si>
    <t>(((3.123+y)/7.123))</t>
  </si>
  <si>
    <t>(((3.123+y)*7.123))</t>
  </si>
  <si>
    <t>(((3.123+y)+7.123))</t>
  </si>
  <si>
    <t>((3.123-y-7.123/w))</t>
  </si>
  <si>
    <t>((3.123-y-7.123*w))</t>
  </si>
  <si>
    <t>((3.123-y-7.123+w))</t>
  </si>
  <si>
    <t>((3.123-y/7.123-w))</t>
  </si>
  <si>
    <t>((3.123-y/7.123/w))</t>
  </si>
  <si>
    <t>((3.123-y/7.123*w))</t>
  </si>
  <si>
    <t>((3.123-y/7.123+w))</t>
  </si>
  <si>
    <t>((3.123-y*7.123-w))</t>
  </si>
  <si>
    <t>((3.123-y*7.123/w))</t>
  </si>
  <si>
    <t>((3.123-y*7.123*w))</t>
  </si>
  <si>
    <t>((3.123-y*7.123+w))</t>
  </si>
  <si>
    <t>((3.123-y+7.123/w))</t>
  </si>
  <si>
    <t>((3.123-y+7.123*w))</t>
  </si>
  <si>
    <t>((3.123-y+7.123+w))</t>
  </si>
  <si>
    <t>((3.123/y-7.123-w))</t>
  </si>
  <si>
    <t>((3.123/y-7.123/w))</t>
  </si>
  <si>
    <t>((3.123/y-7.123*w))</t>
  </si>
  <si>
    <t>((3.123/y-7.123+w))</t>
  </si>
  <si>
    <t>((3.123/y/7.123-w))</t>
  </si>
  <si>
    <t>((3.123/y/7.123+w))</t>
  </si>
  <si>
    <t>((3.123/y*7.123-w))</t>
  </si>
  <si>
    <t>((3.123/y*7.123+w))</t>
  </si>
  <si>
    <t>((3.123/y+7.123-w))</t>
  </si>
  <si>
    <t>((3.123/y+7.123/w))</t>
  </si>
  <si>
    <t>((3.123/y+7.123*w))</t>
  </si>
  <si>
    <t>((3.123/y+7.123+w))</t>
  </si>
  <si>
    <t>((3.123*y-7.123-w))</t>
  </si>
  <si>
    <t>((3.123*y-7.123/w))</t>
  </si>
  <si>
    <t>((3.123*y-7.123*w))</t>
  </si>
  <si>
    <t>((3.123*y-7.123+w))</t>
  </si>
  <si>
    <t>((3.123*y/7.123-w))</t>
  </si>
  <si>
    <t>((3.123*y/7.123+w))</t>
  </si>
  <si>
    <t>((3.123*y*7.123-w))</t>
  </si>
  <si>
    <t>((3.123*y*7.123+w))</t>
  </si>
  <si>
    <t>((3.123*y+7.123-w))</t>
  </si>
  <si>
    <t>((3.123*y+7.123/w))</t>
  </si>
  <si>
    <t>((3.123*y+7.123*w))</t>
  </si>
  <si>
    <t>((3.123*y+7.123+w))</t>
  </si>
  <si>
    <t>((3.123+y-7.123-w))</t>
  </si>
  <si>
    <t>((3.123+y-7.123/w))</t>
  </si>
  <si>
    <t>((3.123+y-7.123*w))</t>
  </si>
  <si>
    <t>((3.123+y/7.123-w))</t>
  </si>
  <si>
    <t>((3.123+y/7.123/w))</t>
  </si>
  <si>
    <t>((3.123+y/7.123*w))</t>
  </si>
  <si>
    <t>((3.123+y/7.123+w))</t>
  </si>
  <si>
    <t>((3.123+y*7.123-w))</t>
  </si>
  <si>
    <t>((3.123+y*7.123/w))</t>
  </si>
  <si>
    <t>((3.123+y*7.123*w))</t>
  </si>
  <si>
    <t>((3.123+y+7.123-w))</t>
  </si>
  <si>
    <t>((3.123+y+7.123/w))</t>
  </si>
  <si>
    <t>((3.123+y+7.123*w))</t>
  </si>
  <si>
    <t>((3.123-y-z/9.123))</t>
  </si>
  <si>
    <t>((3.123-y-z*9.123))</t>
  </si>
  <si>
    <t>((3.123-y-z+9.123))</t>
  </si>
  <si>
    <t>((3.123-y/z-9.123))</t>
  </si>
  <si>
    <t>((3.123-y/z/9.123))</t>
  </si>
  <si>
    <t>((3.123-y/z*9.123))</t>
  </si>
  <si>
    <t>((3.123-y/z+9.123))</t>
  </si>
  <si>
    <t>((3.123-y*z-9.123))</t>
  </si>
  <si>
    <t>((3.123-y*z/9.123))</t>
  </si>
  <si>
    <t>((3.123-y*z*9.123))</t>
  </si>
  <si>
    <t>((3.123-y*z+9.123))</t>
  </si>
  <si>
    <t>((3.123-y+z/9.123))</t>
  </si>
  <si>
    <t>((3.123-y+z*9.123))</t>
  </si>
  <si>
    <t>((3.123-y+z+9.123))</t>
  </si>
  <si>
    <t>((3.123/y-z-9.123))</t>
  </si>
  <si>
    <t>((3.123/y-z/9.123))</t>
  </si>
  <si>
    <t>((3.123/y-z*9.123))</t>
  </si>
  <si>
    <t>((3.123/y-z+9.123))</t>
  </si>
  <si>
    <t>((3.123/y/z-9.123))</t>
  </si>
  <si>
    <t>((3.123/y/z+9.123))</t>
  </si>
  <si>
    <t>((3.123/y*z-9.123))</t>
  </si>
  <si>
    <t>((3.123/y*z+9.123))</t>
  </si>
  <si>
    <t>((3.123/y+z-9.123))</t>
  </si>
  <si>
    <t>((3.123/y+z/9.123))</t>
  </si>
  <si>
    <t>((3.123/y+z*9.123))</t>
  </si>
  <si>
    <t>((3.123/y+z+9.123))</t>
  </si>
  <si>
    <t>((3.123*y-z-9.123))</t>
  </si>
  <si>
    <t>((3.123*y-z/9.123))</t>
  </si>
  <si>
    <t>((3.123*y-z*9.123))</t>
  </si>
  <si>
    <t>((3.123*y-z+9.123))</t>
  </si>
  <si>
    <t>((3.123*y/z-9.123))</t>
  </si>
  <si>
    <t>((3.123*y/z+9.123))</t>
  </si>
  <si>
    <t>((3.123*y*z-9.123))</t>
  </si>
  <si>
    <t>((3.123*y*z+9.123))</t>
  </si>
  <si>
    <t>((3.123*y+z-9.123))</t>
  </si>
  <si>
    <t>((3.123*y+z/9.123))</t>
  </si>
  <si>
    <t>((3.123*y+z*9.123))</t>
  </si>
  <si>
    <t>((3.123*y+z+9.123))</t>
  </si>
  <si>
    <t>((3.123+y-z-9.123))</t>
  </si>
  <si>
    <t>((3.123+y-z/9.123))</t>
  </si>
  <si>
    <t>((3.123+y-z*9.123))</t>
  </si>
  <si>
    <t>((3.123+y/z-9.123))</t>
  </si>
  <si>
    <t>((3.123+y/z/9.123))</t>
  </si>
  <si>
    <t>((3.123+y/z*9.123))</t>
  </si>
  <si>
    <t>((3.123+y/z+9.123))</t>
  </si>
  <si>
    <t>((3.123+y*z-9.123))</t>
  </si>
  <si>
    <t>((3.123+y*z/9.123))</t>
  </si>
  <si>
    <t>((3.123+y*z*9.123))</t>
  </si>
  <si>
    <t>((3.123+y+z-9.123))</t>
  </si>
  <si>
    <t>((3.123+y+z/9.123))</t>
  </si>
  <si>
    <t>((3.123+y+z*9.123))</t>
  </si>
  <si>
    <t>((3.123-(y/(z*w))))</t>
  </si>
  <si>
    <t>((3.123-(y*(z/w))))</t>
  </si>
  <si>
    <t>((3.123-((y-z)/w)))</t>
  </si>
  <si>
    <t>((3.123-((y-z)*w)))</t>
  </si>
  <si>
    <t>((3.123-((y/z)/w)))</t>
  </si>
  <si>
    <t>((3.123-((y/z)*w)))</t>
  </si>
  <si>
    <t>((3.123-((y*z)/w)))</t>
  </si>
  <si>
    <t>((3.123-((y*z)*w)))</t>
  </si>
  <si>
    <t>((3.123-((y+z)/w)))</t>
  </si>
  <si>
    <t>((3.123-((y+z)*w)))</t>
  </si>
  <si>
    <t>((3.123/(y-(z*w))))</t>
  </si>
  <si>
    <t>((3.123/(y+(z*w))))</t>
  </si>
  <si>
    <t>((3.123*(y-(z*w))))</t>
  </si>
  <si>
    <t>((3.123*(y+(z*w))))</t>
  </si>
  <si>
    <t>((3.123+(y/(z*w))))</t>
  </si>
  <si>
    <t>((3.123+(y*(z/w))))</t>
  </si>
  <si>
    <t>((3.123+((y-z)/w)))</t>
  </si>
  <si>
    <t>((3.123+((y-z)*w)))</t>
  </si>
  <si>
    <t>((3.123+((y/z)/w)))</t>
  </si>
  <si>
    <t>((3.123+((y/z)*w)))</t>
  </si>
  <si>
    <t>((3.123+((y/z)+w)))</t>
  </si>
  <si>
    <t>((3.123+((y*z)/w)))</t>
  </si>
  <si>
    <t>((3.123+((y*z)*w)))</t>
  </si>
  <si>
    <t>((3.123+((y+z)/w)))</t>
  </si>
  <si>
    <t>((3.123+((y+z)*w)))</t>
  </si>
  <si>
    <t>(((3.123-y)-(z/w)))</t>
  </si>
  <si>
    <t>(((3.123-y)-(z*w)))</t>
  </si>
  <si>
    <t>(((3.123-y)-(z+w)))</t>
  </si>
  <si>
    <t>(((3.123-y)/(z/w)))</t>
  </si>
  <si>
    <t>(((3.123-y)/(z*w)))</t>
  </si>
  <si>
    <t>(((3.123-y)/(z+w)))</t>
  </si>
  <si>
    <t>(((3.123-y)*(z/w)))</t>
  </si>
  <si>
    <t>(((3.123-y)*(z*w)))</t>
  </si>
  <si>
    <t>(((3.123-y)*(z+w)))</t>
  </si>
  <si>
    <t>(((3.123-y)+(z/w)))</t>
  </si>
  <si>
    <t>(((3.123-y)+(z*w)))</t>
  </si>
  <si>
    <t>(((3.123-y)+(z+w)))</t>
  </si>
  <si>
    <t>(((3.123/y)-(z-w)))</t>
  </si>
  <si>
    <t>(((3.123/y)-(z/w)))</t>
  </si>
  <si>
    <t>(((3.123/y)-(z*w)))</t>
  </si>
  <si>
    <t>(((3.123/y)-(z+w)))</t>
  </si>
  <si>
    <t>(((3.123/y)/(z-w)))</t>
  </si>
  <si>
    <t>(((3.123/y)/(z+w)))</t>
  </si>
  <si>
    <t>(((3.123/y)*(z-w)))</t>
  </si>
  <si>
    <t>(((3.123/y)*(z+w)))</t>
  </si>
  <si>
    <t>(((3.123/y)+(z-w)))</t>
  </si>
  <si>
    <t>(((3.123/y)+(z/w)))</t>
  </si>
  <si>
    <t>(((3.123/y)+(z+w)))</t>
  </si>
  <si>
    <t>(((3.123*y)-(z-w)))</t>
  </si>
  <si>
    <t>(((3.123*y)-(z/w)))</t>
  </si>
  <si>
    <t>(((3.123*y)-(z*w)))</t>
  </si>
  <si>
    <t>(((3.123*y)-(z+w)))</t>
  </si>
  <si>
    <t>(((3.123*y)/(z-w)))</t>
  </si>
  <si>
    <t>(((3.123*y)/(z+w)))</t>
  </si>
  <si>
    <t>(((3.123*y)*(z-w)))</t>
  </si>
  <si>
    <t>(((3.123*y)*(z+w)))</t>
  </si>
  <si>
    <t>(((3.123*y)+(z-w)))</t>
  </si>
  <si>
    <t>(((3.123*y)+(z/w)))</t>
  </si>
  <si>
    <t>(((3.123*y)+(z*w)))</t>
  </si>
  <si>
    <t>(((3.123*y)+(z+w)))</t>
  </si>
  <si>
    <t>(((3.123+y)-(z-w)))</t>
  </si>
  <si>
    <t>(((3.123+y)-(z/w)))</t>
  </si>
  <si>
    <t>(((3.123+y)-(z*w)))</t>
  </si>
  <si>
    <t>(((3.123+y)/(z-w)))</t>
  </si>
  <si>
    <t>(((3.123+y)/(z/w)))</t>
  </si>
  <si>
    <t>(((3.123+y)/(z*w)))</t>
  </si>
  <si>
    <t>(((3.123+y)*(z-w)))</t>
  </si>
  <si>
    <t>(((3.123+y)*(z/w)))</t>
  </si>
  <si>
    <t>(((3.123+y)*(z*w)))</t>
  </si>
  <si>
    <t>(((3.123+y)+(z-w)))</t>
  </si>
  <si>
    <t>(((3.123+y)+(z/w)))</t>
  </si>
  <si>
    <t>(((3.123+y)+(z*w)))</t>
  </si>
  <si>
    <t>((((3.123-y)/z)-w))</t>
  </si>
  <si>
    <t>((((3.123-y)*z)-w))</t>
  </si>
  <si>
    <t>((((3.123/y)/z)-w))</t>
  </si>
  <si>
    <t>((((3.123/y)*z)-w))</t>
  </si>
  <si>
    <t>((((3.123*y)/z)-w))</t>
  </si>
  <si>
    <t>((((3.123*y)*z)-w))</t>
  </si>
  <si>
    <t>((((3.123+y)/z)-w))</t>
  </si>
  <si>
    <t>((((3.123+y)*z)-w))</t>
  </si>
  <si>
    <t>3.3*a^2+2.2*a^1+1.1</t>
  </si>
  <si>
    <t>(((3.88/a)-a)-2.08)</t>
  </si>
  <si>
    <t>(a^2^3/4)-(a^2^3/4)</t>
  </si>
  <si>
    <t>((b+sin((pi-a)))-a)</t>
  </si>
  <si>
    <t>((tan(tan(e))*e)*e)</t>
  </si>
  <si>
    <t>((x-3.123-z/9.123))</t>
  </si>
  <si>
    <t>((x-3.123-z*9.123))</t>
  </si>
  <si>
    <t>((x-3.123-z+9.123))</t>
  </si>
  <si>
    <t>((x-3.123/z-9.123))</t>
  </si>
  <si>
    <t>((x-3.123/z/9.123))</t>
  </si>
  <si>
    <t>((x-3.123/z*9.123))</t>
  </si>
  <si>
    <t>((x-3.123/z+9.123))</t>
  </si>
  <si>
    <t>((x-3.123*z-9.123))</t>
  </si>
  <si>
    <t>((x-3.123*z/9.123))</t>
  </si>
  <si>
    <t>((x-3.123*z*9.123))</t>
  </si>
  <si>
    <t>((x-3.123*z+9.123))</t>
  </si>
  <si>
    <t>((x-3.123+z/9.123))</t>
  </si>
  <si>
    <t>((x-3.123+z*9.123))</t>
  </si>
  <si>
    <t>((x-3.123+z+9.123))</t>
  </si>
  <si>
    <t>((x/3.123-z-9.123))</t>
  </si>
  <si>
    <t>((x/3.123-z/9.123))</t>
  </si>
  <si>
    <t>((x/3.123-z*9.123))</t>
  </si>
  <si>
    <t>((x/3.123-z+9.123))</t>
  </si>
  <si>
    <t>((x/3.123/z-9.123))</t>
  </si>
  <si>
    <t>((x/3.123/z+9.123))</t>
  </si>
  <si>
    <t>((x/3.123*z-9.123))</t>
  </si>
  <si>
    <t>((x/3.123*z+9.123))</t>
  </si>
  <si>
    <t>((x/3.123+z-9.123))</t>
  </si>
  <si>
    <t>((x/3.123+z/9.123))</t>
  </si>
  <si>
    <t>((x/3.123+z*9.123))</t>
  </si>
  <si>
    <t>((x/3.123+z+9.123))</t>
  </si>
  <si>
    <t>((x*3.123-z-9.123))</t>
  </si>
  <si>
    <t>((x*3.123-z/9.123))</t>
  </si>
  <si>
    <t>((x*3.123-z*9.123))</t>
  </si>
  <si>
    <t>((x*3.123-z+9.123))</t>
  </si>
  <si>
    <t>((x*3.123/z-9.123))</t>
  </si>
  <si>
    <t>((x*3.123/z+9.123))</t>
  </si>
  <si>
    <t>((x*3.123*z-9.123))</t>
  </si>
  <si>
    <t>((x*3.123*z+9.123))</t>
  </si>
  <si>
    <t>((x*3.123+z-9.123))</t>
  </si>
  <si>
    <t>((x*3.123+z/9.123))</t>
  </si>
  <si>
    <t>((x*3.123+z*9.123))</t>
  </si>
  <si>
    <t>((x*3.123+z+9.123))</t>
  </si>
  <si>
    <t>((x+3.123-z-9.123))</t>
  </si>
  <si>
    <t>((x+3.123-z/9.123))</t>
  </si>
  <si>
    <t>((x+3.123-z*9.123))</t>
  </si>
  <si>
    <t>((x+3.123/z-9.123))</t>
  </si>
  <si>
    <t>((x+3.123/z/9.123))</t>
  </si>
  <si>
    <t>((x+3.123/z*9.123))</t>
  </si>
  <si>
    <t>((x+3.123/z+9.123))</t>
  </si>
  <si>
    <t>((x+3.123*z-9.123))</t>
  </si>
  <si>
    <t>((x+3.123*z/9.123))</t>
  </si>
  <si>
    <t>((x+3.123*z*9.123))</t>
  </si>
  <si>
    <t>((x+3.123+z-9.123))</t>
  </si>
  <si>
    <t>((x+3.123+z/9.123))</t>
  </si>
  <si>
    <t>((x+3.123+z*9.123))</t>
  </si>
  <si>
    <t>x-3.3-z*w+x-3.3-z/w</t>
  </si>
  <si>
    <t>x-3.3-z*w+x-3.3*z/w</t>
  </si>
  <si>
    <t>x-3.3-z+w+x-3.3-z+w</t>
  </si>
  <si>
    <t>x-3.3/z-w*x*3.3/z-w</t>
  </si>
  <si>
    <t>x-3.3/z*w*x-3.3/z/w</t>
  </si>
  <si>
    <t>x-3.3/z*w*x+3.3*z-w</t>
  </si>
  <si>
    <t>x-3.3*z-w+x*3.3*z-w</t>
  </si>
  <si>
    <t>x-3.3*z*w-x-3.3/z/w</t>
  </si>
  <si>
    <t>x-3.3*z*w+x-3.3*z/w</t>
  </si>
  <si>
    <t>x-3.3+z*w*x-3.3-z/w</t>
  </si>
  <si>
    <t>x-3.3+z*w*x-3.3+z/w</t>
  </si>
  <si>
    <t>x-3.3+z+w-x-3.3+z+w</t>
  </si>
  <si>
    <t>x/3.3-z/w+x/3.3-z*w</t>
  </si>
  <si>
    <t>x/3.3/z-w+x*3.3+z*w</t>
  </si>
  <si>
    <t>x/3.3*z-w-x+3.3/z-w</t>
  </si>
  <si>
    <t>x/3.3+z*w-x/3.3-z*w</t>
  </si>
  <si>
    <t>x*3.3-z-w*x/3.3-z-w</t>
  </si>
  <si>
    <t>x*3.3-z/w*x/3.3+z/w</t>
  </si>
  <si>
    <t>x*3.3-z*w-x*3.3+z/w</t>
  </si>
  <si>
    <t>x*3.3-z+w*x/3.3-z+w</t>
  </si>
  <si>
    <t>x*3.3/z-w+x/3.3/z-w</t>
  </si>
  <si>
    <t>x*3.3/z+w*x/3.3/z+w</t>
  </si>
  <si>
    <t>x*3.3*z-w-x/3.3*z-w</t>
  </si>
  <si>
    <t>x*3.3*z+w-x/3.3*z+w</t>
  </si>
  <si>
    <t>x*3.3+z-w-x/3.3+z-w</t>
  </si>
  <si>
    <t>x*3.3+z*w*x*3.3-z*w</t>
  </si>
  <si>
    <t>x*3.3+z+w+x/3.3+z+w</t>
  </si>
  <si>
    <t>x+3.3-z-w-x+3.3-z-w</t>
  </si>
  <si>
    <t>x+3.3-z/w-x+3.3-z*w</t>
  </si>
  <si>
    <t>x+3.3-z*w+x+3.3-z/w</t>
  </si>
  <si>
    <t>x+3.3/z*w-x-3.3+z/w</t>
  </si>
  <si>
    <t>x+3.3/z*w-x+3.3/z/w</t>
  </si>
  <si>
    <t>x+3.3/z+w+x+3.3/z/w</t>
  </si>
  <si>
    <t>x+3.3*z/w*x+3.3*z*w</t>
  </si>
  <si>
    <t>x+3.3*z*w+x+3.3*z/w</t>
  </si>
  <si>
    <t>x+3.3+z-w*x+3.3+z-w</t>
  </si>
  <si>
    <t>x+3.3+z/w+x+3.3+z*w</t>
  </si>
  <si>
    <t>x+3.3+z*w-x+3.3+z/w</t>
  </si>
  <si>
    <t>(((x-5.123)/7.123))</t>
  </si>
  <si>
    <t>(((x-5.123)*7.123))</t>
  </si>
  <si>
    <t>(((x/5.123)-7.123))</t>
  </si>
  <si>
    <t>(((x/5.123)/7.123))</t>
  </si>
  <si>
    <t>(((x/5.123)*7.123))</t>
  </si>
  <si>
    <t>(((x/5.123)+7.123))</t>
  </si>
  <si>
    <t>(((x*5.123)-7.123))</t>
  </si>
  <si>
    <t>(((x*5.123)/7.123))</t>
  </si>
  <si>
    <t>(((x*5.123)*7.123))</t>
  </si>
  <si>
    <t>(((x*5.123)+7.123))</t>
  </si>
  <si>
    <t>(((x+5.123)-7.123))</t>
  </si>
  <si>
    <t>(((x+5.123)/7.123))</t>
  </si>
  <si>
    <t>(((x+5.123)*7.123))</t>
  </si>
  <si>
    <t>(((x+5.123)+7.123))</t>
  </si>
  <si>
    <t>((x-5.123-7.123/w))</t>
  </si>
  <si>
    <t>((x-5.123-7.123*w))</t>
  </si>
  <si>
    <t>((x-5.123-7.123+w))</t>
  </si>
  <si>
    <t>((x-5.123/7.123-w))</t>
  </si>
  <si>
    <t>((x-5.123/7.123/w))</t>
  </si>
  <si>
    <t>((x-5.123/7.123*w))</t>
  </si>
  <si>
    <t>((x-5.123/7.123+w))</t>
  </si>
  <si>
    <t>((x-5.123*7.123-w))</t>
  </si>
  <si>
    <t>((x-5.123*7.123/w))</t>
  </si>
  <si>
    <t>((x-5.123*7.123*w))</t>
  </si>
  <si>
    <t>((x-5.123*7.123+w))</t>
  </si>
  <si>
    <t>((x-5.123+7.123/w))</t>
  </si>
  <si>
    <t>((x-5.123+7.123*w))</t>
  </si>
  <si>
    <t>((x-5.123+7.123+w))</t>
  </si>
  <si>
    <t>((x/5.123-7.123-w))</t>
  </si>
  <si>
    <t>((x/5.123-7.123/w))</t>
  </si>
  <si>
    <t>((x/5.123-7.123*w))</t>
  </si>
  <si>
    <t>((x/5.123-7.123+w))</t>
  </si>
  <si>
    <t>((x/5.123/7.123-w))</t>
  </si>
  <si>
    <t>((x/5.123/7.123+w))</t>
  </si>
  <si>
    <t>((x/5.123*7.123-w))</t>
  </si>
  <si>
    <t>((x/5.123*7.123+w))</t>
  </si>
  <si>
    <t>((x/5.123+7.123-w))</t>
  </si>
  <si>
    <t>((x/5.123+7.123/w))</t>
  </si>
  <si>
    <t>((x/5.123+7.123*w))</t>
  </si>
  <si>
    <t>((x/5.123+7.123+w))</t>
  </si>
  <si>
    <t>((x*5.123-7.123-w))</t>
  </si>
  <si>
    <t>((x*5.123-7.123/w))</t>
  </si>
  <si>
    <t>((x*5.123-7.123*w))</t>
  </si>
  <si>
    <t>((x*5.123-7.123+w))</t>
  </si>
  <si>
    <t>((x*5.123/7.123-w))</t>
  </si>
  <si>
    <t>((x*5.123/7.123+w))</t>
  </si>
  <si>
    <t>((x*5.123*7.123-w))</t>
  </si>
  <si>
    <t>((x*5.123*7.123+w))</t>
  </si>
  <si>
    <t>((x*5.123+7.123-w))</t>
  </si>
  <si>
    <t>((x*5.123+7.123/w))</t>
  </si>
  <si>
    <t>((x*5.123+7.123*w))</t>
  </si>
  <si>
    <t>((x*5.123+7.123+w))</t>
  </si>
  <si>
    <t>((x+5.123-7.123-w))</t>
  </si>
  <si>
    <t>((x+5.123-7.123/w))</t>
  </si>
  <si>
    <t>((x+5.123-7.123*w))</t>
  </si>
  <si>
    <t>((x+5.123/7.123-w))</t>
  </si>
  <si>
    <t>((x+5.123/7.123/w))</t>
  </si>
  <si>
    <t>((x+5.123/7.123*w))</t>
  </si>
  <si>
    <t>((x+5.123*7.123-w))</t>
  </si>
  <si>
    <t>((x+5.123*7.123/w))</t>
  </si>
  <si>
    <t>((x+5.123*7.123*w))</t>
  </si>
  <si>
    <t>((x+5.123+7.123-w))</t>
  </si>
  <si>
    <t>((x+5.123+7.123/w))</t>
  </si>
  <si>
    <t>((x+5.123+7.123*w))</t>
  </si>
  <si>
    <t>((x-(5.123/(z*w))))</t>
  </si>
  <si>
    <t>((x-(5.123*(z/w))))</t>
  </si>
  <si>
    <t>((x-((5.123-z)/w)))</t>
  </si>
  <si>
    <t>((x-((5.123-z)*w)))</t>
  </si>
  <si>
    <t>((x-((5.123/z)/w)))</t>
  </si>
  <si>
    <t>((x-((5.123/z)*w)))</t>
  </si>
  <si>
    <t>((x-((5.123*z)/w)))</t>
  </si>
  <si>
    <t>((x-((5.123*z)*w)))</t>
  </si>
  <si>
    <t>((x-((5.123+z)/w)))</t>
  </si>
  <si>
    <t>((x-((5.123+z)*w)))</t>
  </si>
  <si>
    <t>((x/(5.123-(z*w))))</t>
  </si>
  <si>
    <t>((x/(5.123+(z*w))))</t>
  </si>
  <si>
    <t>((x*(5.123-(z*w))))</t>
  </si>
  <si>
    <t>((x*(5.123+(z*w))))</t>
  </si>
  <si>
    <t>((x+(5.123/(z*w))))</t>
  </si>
  <si>
    <t>((x+(5.123*(z/w))))</t>
  </si>
  <si>
    <t>((x+((5.123-z)/w)))</t>
  </si>
  <si>
    <t>((x+((5.123-z)*w)))</t>
  </si>
  <si>
    <t>((x+((5.123/z)/w)))</t>
  </si>
  <si>
    <t>((x+((5.123/z)*w)))</t>
  </si>
  <si>
    <t>((x+((5.123/z)+w)))</t>
  </si>
  <si>
    <t>((x+((5.123*z)/w)))</t>
  </si>
  <si>
    <t>((x+((5.123*z)*w)))</t>
  </si>
  <si>
    <t>((x+((5.123+z)/w)))</t>
  </si>
  <si>
    <t>((x+((5.123+z)*w)))</t>
  </si>
  <si>
    <t>(((x-5.123)-(z/w)))</t>
  </si>
  <si>
    <t>(((x-5.123)-(z*w)))</t>
  </si>
  <si>
    <t>(((x-5.123)-(z+w)))</t>
  </si>
  <si>
    <t>(((x-5.123)/(z/w)))</t>
  </si>
  <si>
    <t>(((x-5.123)/(z*w)))</t>
  </si>
  <si>
    <t>(((x-5.123)/(z+w)))</t>
  </si>
  <si>
    <t>(((x-5.123)*(z/w)))</t>
  </si>
  <si>
    <t>(((x-5.123)*(z*w)))</t>
  </si>
  <si>
    <t>(((x-5.123)*(z+w)))</t>
  </si>
  <si>
    <t>(((x-5.123)+(z/w)))</t>
  </si>
  <si>
    <t>(((x-5.123)+(z*w)))</t>
  </si>
  <si>
    <t>(((x-5.123)+(z+w)))</t>
  </si>
  <si>
    <t>(((x/5.123)-(z-w)))</t>
  </si>
  <si>
    <t>(((x/5.123)-(z/w)))</t>
  </si>
  <si>
    <t>(((x/5.123)-(z*w)))</t>
  </si>
  <si>
    <t>(((x/5.123)-(z+w)))</t>
  </si>
  <si>
    <t>(((x/5.123)/(z-w)))</t>
  </si>
  <si>
    <t>(((x/5.123)/(z+w)))</t>
  </si>
  <si>
    <t>(((x/5.123)*(z-w)))</t>
  </si>
  <si>
    <t>(((x/5.123)*(z+w)))</t>
  </si>
  <si>
    <t>(((x/5.123)+(z-w)))</t>
  </si>
  <si>
    <t>(((x/5.123)+(z/w)))</t>
  </si>
  <si>
    <t>(((x/5.123)+(z+w)))</t>
  </si>
  <si>
    <t>(((x*5.123)-(z-w)))</t>
  </si>
  <si>
    <t>(((x*5.123)-(z/w)))</t>
  </si>
  <si>
    <t>(((x*5.123)-(z*w)))</t>
  </si>
  <si>
    <t>(((x*5.123)-(z+w)))</t>
  </si>
  <si>
    <t>(((x*5.123)/(z-w)))</t>
  </si>
  <si>
    <t>(((x*5.123)/(z+w)))</t>
  </si>
  <si>
    <t>(((x*5.123)*(z-w)))</t>
  </si>
  <si>
    <t>(((x*5.123)*(z+w)))</t>
  </si>
  <si>
    <t>(((x*5.123)+(z-w)))</t>
  </si>
  <si>
    <t>(((x*5.123)+(z/w)))</t>
  </si>
  <si>
    <t>(((x*5.123)+(z*w)))</t>
  </si>
  <si>
    <t>(((x*5.123)+(z+w)))</t>
  </si>
  <si>
    <t>(((x+5.123)-(z-w)))</t>
  </si>
  <si>
    <t>(((x+5.123)-(z/w)))</t>
  </si>
  <si>
    <t>(((x+5.123)-(z*w)))</t>
  </si>
  <si>
    <t>(((x+5.123)/(z-w)))</t>
  </si>
  <si>
    <t>(((x+5.123)/(z/w)))</t>
  </si>
  <si>
    <t>(((x+5.123)/(z*w)))</t>
  </si>
  <si>
    <t>(((x+5.123)*(z-w)))</t>
  </si>
  <si>
    <t>(((x+5.123)*(z/w)))</t>
  </si>
  <si>
    <t>(((x+5.123)*(z*w)))</t>
  </si>
  <si>
    <t>(((x+5.123)+(z-w)))</t>
  </si>
  <si>
    <t>(((x+5.123)+(z/w)))</t>
  </si>
  <si>
    <t>(((x+5.123)+(z*w)))</t>
  </si>
  <si>
    <t>((((x-5.123)/z)-w))</t>
  </si>
  <si>
    <t>((((x-5.123)*z)-w))</t>
  </si>
  <si>
    <t>((((x/5.123)/z)-w))</t>
  </si>
  <si>
    <t>((((x/5.123)*z)-w))</t>
  </si>
  <si>
    <t>((((x*5.123)/z)-w))</t>
  </si>
  <si>
    <t>((((x*5.123)*z)-w))</t>
  </si>
  <si>
    <t>((((x+5.123)/z)-w))</t>
  </si>
  <si>
    <t>((((x+5.123)*z)-w))</t>
  </si>
  <si>
    <t>x-y-4.4*w+x-y-4.4/w</t>
  </si>
  <si>
    <t>x-y-4.4*w+x-y*4.4/w</t>
  </si>
  <si>
    <t>x-y-4.4+w+x-y-4.4+w</t>
  </si>
  <si>
    <t>x-y/4.4-w*x*y/4.4-w</t>
  </si>
  <si>
    <t>x-y/4.4*w*x-y/4.4/w</t>
  </si>
  <si>
    <t>x-y/4.4*w*x+y*4.4-w</t>
  </si>
  <si>
    <t>x-y*4.4-w+x*y*4.4-w</t>
  </si>
  <si>
    <t>x-y*4.4*w-x-y/4.4/w</t>
  </si>
  <si>
    <t>x-y*4.4*w+x-y*4.4/w</t>
  </si>
  <si>
    <t>x-y+4.4*w*x-y-4.4/w</t>
  </si>
  <si>
    <t>x-y+4.4*w*x-y+4.4/w</t>
  </si>
  <si>
    <t>x-y+4.4+w-x-y+4.4+w</t>
  </si>
  <si>
    <t>x/y-4.4/w+x/y-4.4*w</t>
  </si>
  <si>
    <t>x/y/4.4-w+x*y+4.4*w</t>
  </si>
  <si>
    <t>x/y*4.4-w-x+y/4.4-w</t>
  </si>
  <si>
    <t>x/y+4.4*w-x/y-4.4*w</t>
  </si>
  <si>
    <t>x*y-4.4-w*x/y-4.4-w</t>
  </si>
  <si>
    <t>x*y-4.4/w*x/y+4.4/w</t>
  </si>
  <si>
    <t>x*y-4.4*w-x*y+4.4/w</t>
  </si>
  <si>
    <t>x*y-4.4+w*x/y-4.4+w</t>
  </si>
  <si>
    <t>x*y/4.4-w+x/y/4.4-w</t>
  </si>
  <si>
    <t>x*y/4.4+w*x/y/4.4+w</t>
  </si>
  <si>
    <t>x*y*4.4-w-x/y*4.4-w</t>
  </si>
  <si>
    <t>x*y*4.4+w-x/y*4.4+w</t>
  </si>
  <si>
    <t>x*y+4.4-w-x/y+4.4-w</t>
  </si>
  <si>
    <t>x*y+4.4*w*x*y-4.4*w</t>
  </si>
  <si>
    <t>x*y+4.4+w+x/y+4.4+w</t>
  </si>
  <si>
    <t>x+y-4.4-w-x+y-4.4-w</t>
  </si>
  <si>
    <t>x+y-4.4/w-x+y-4.4*w</t>
  </si>
  <si>
    <t>x+y-4.4*w+x+y-4.4/w</t>
  </si>
  <si>
    <t>x+y/4.4*w-x-y+4.4/w</t>
  </si>
  <si>
    <t>x+y/4.4*w-x+y/4.4/w</t>
  </si>
  <si>
    <t>x+y/4.4+w+x+y/4.4/w</t>
  </si>
  <si>
    <t>x+y*4.4/w*x+y*4.4*w</t>
  </si>
  <si>
    <t>x+y*4.4*w+x+y*4.4/w</t>
  </si>
  <si>
    <t>x+y+4.4-w*x+y+4.4-w</t>
  </si>
  <si>
    <t>x+y+4.4/w+x+y+4.4*w</t>
  </si>
  <si>
    <t>x+y+4.4*w-x+y+4.4/w</t>
  </si>
  <si>
    <t>((x-(y/(7.123*w))))</t>
  </si>
  <si>
    <t>((x-(y*(7.123/w))))</t>
  </si>
  <si>
    <t>((x-((y-7.123)/w)))</t>
  </si>
  <si>
    <t>((x-((y-7.123)*w)))</t>
  </si>
  <si>
    <t>((x-((y/7.123)/w)))</t>
  </si>
  <si>
    <t>((x-((y/7.123)*w)))</t>
  </si>
  <si>
    <t>((x-((y*7.123)/w)))</t>
  </si>
  <si>
    <t>((x-((y*7.123)*w)))</t>
  </si>
  <si>
    <t>((x-((y+7.123)/w)))</t>
  </si>
  <si>
    <t>((x-((y+7.123)*w)))</t>
  </si>
  <si>
    <t>((x/(y-(7.123*w))))</t>
  </si>
  <si>
    <t>((x/(y+(7.123*w))))</t>
  </si>
  <si>
    <t>((x*(y-(7.123*w))))</t>
  </si>
  <si>
    <t>((x*(y+(7.123*w))))</t>
  </si>
  <si>
    <t>((x+(y/(7.123*w))))</t>
  </si>
  <si>
    <t>((x+(y*(7.123/w))))</t>
  </si>
  <si>
    <t>((x+((y-7.123)/w)))</t>
  </si>
  <si>
    <t>((x+((y-7.123)*w)))</t>
  </si>
  <si>
    <t>((x+((y/7.123)/w)))</t>
  </si>
  <si>
    <t>((x+((y/7.123)*w)))</t>
  </si>
  <si>
    <t>((x+((y/7.123)+w)))</t>
  </si>
  <si>
    <t>((x+((y*7.123)/w)))</t>
  </si>
  <si>
    <t>((x+((y*7.123)*w)))</t>
  </si>
  <si>
    <t>((x+((y+7.123)/w)))</t>
  </si>
  <si>
    <t>((x+((y+7.123)*w)))</t>
  </si>
  <si>
    <t>(((x-y)-(7.123/w)))</t>
  </si>
  <si>
    <t>(((x-y)-(7.123*w)))</t>
  </si>
  <si>
    <t>(((x-y)-(7.123+w)))</t>
  </si>
  <si>
    <t>(((x-y)/(7.123/w)))</t>
  </si>
  <si>
    <t>(((x-y)/(7.123*w)))</t>
  </si>
  <si>
    <t>(((x-y)/(7.123+w)))</t>
  </si>
  <si>
    <t>(((x-y)*(7.123/w)))</t>
  </si>
  <si>
    <t>(((x-y)*(7.123*w)))</t>
  </si>
  <si>
    <t>(((x-y)*(7.123+w)))</t>
  </si>
  <si>
    <t>(((x-y)+(7.123/w)))</t>
  </si>
  <si>
    <t>(((x-y)+(7.123*w)))</t>
  </si>
  <si>
    <t>(((x-y)+(7.123+w)))</t>
  </si>
  <si>
    <t>(((x/y)-(7.123-w)))</t>
  </si>
  <si>
    <t>(((x/y)-(7.123/w)))</t>
  </si>
  <si>
    <t>(((x/y)-(7.123*w)))</t>
  </si>
  <si>
    <t>(((x/y)-(7.123+w)))</t>
  </si>
  <si>
    <t>(((x/y)/(7.123-w)))</t>
  </si>
  <si>
    <t>(((x/y)/(7.123+w)))</t>
  </si>
  <si>
    <t>(((x/y)*(7.123-w)))</t>
  </si>
  <si>
    <t>(((x/y)*(7.123+w)))</t>
  </si>
  <si>
    <t>(((x/y)+(7.123-w)))</t>
  </si>
  <si>
    <t>(((x/y)+(7.123/w)))</t>
  </si>
  <si>
    <t>(((x/y)+(7.123+w)))</t>
  </si>
  <si>
    <t>(((x*y)-(7.123-w)))</t>
  </si>
  <si>
    <t>(((x*y)-(7.123/w)))</t>
  </si>
  <si>
    <t>(((x*y)-(7.123*w)))</t>
  </si>
  <si>
    <t>(((x*y)-(7.123+w)))</t>
  </si>
  <si>
    <t>(((x*y)/(7.123-w)))</t>
  </si>
  <si>
    <t>(((x*y)/(7.123+w)))</t>
  </si>
  <si>
    <t>(((x*y)*(7.123-w)))</t>
  </si>
  <si>
    <t>(((x*y)*(7.123+w)))</t>
  </si>
  <si>
    <t>(((x*y)+(7.123-w)))</t>
  </si>
  <si>
    <t>(((x*y)+(7.123/w)))</t>
  </si>
  <si>
    <t>(((x*y)+(7.123*w)))</t>
  </si>
  <si>
    <t>(((x*y)+(7.123+w)))</t>
  </si>
  <si>
    <t>(((x+y)-(7.123-w)))</t>
  </si>
  <si>
    <t>(((x+y)-(7.123/w)))</t>
  </si>
  <si>
    <t>(((x+y)-(7.123*w)))</t>
  </si>
  <si>
    <t>(((x+y)/(7.123-w)))</t>
  </si>
  <si>
    <t>(((x+y)/(7.123/w)))</t>
  </si>
  <si>
    <t>(((x+y)/(7.123*w)))</t>
  </si>
  <si>
    <t>(((x+y)*(7.123-w)))</t>
  </si>
  <si>
    <t>(((x+y)*(7.123/w)))</t>
  </si>
  <si>
    <t>(((x+y)*(7.123*w)))</t>
  </si>
  <si>
    <t>(((x+y)+(7.123-w)))</t>
  </si>
  <si>
    <t>(((x+y)+(7.123/w)))</t>
  </si>
  <si>
    <t>(((x+y)+(7.123*w)))</t>
  </si>
  <si>
    <t>((((x-y)/7.123)-w))</t>
  </si>
  <si>
    <t>((((x-y)*7.123)-w))</t>
  </si>
  <si>
    <t>((((x/y)/7.123)-w))</t>
  </si>
  <si>
    <t>((((x/y)*7.123)-w))</t>
  </si>
  <si>
    <t>((((x*y)/7.123)-w))</t>
  </si>
  <si>
    <t>((((x*y)*7.123)-w))</t>
  </si>
  <si>
    <t>((((x+y)/7.123)-w))</t>
  </si>
  <si>
    <t>((((x+y)*7.123)-w))</t>
  </si>
  <si>
    <t>x-y-z*5.5+x-y-z/5.5</t>
  </si>
  <si>
    <t>x-y-z*5.5+x-y*z/5.5</t>
  </si>
  <si>
    <t>x-y-z+5.5+x-y-z+5.5</t>
  </si>
  <si>
    <t>x-y/z-5.5*x*y/z-5.5</t>
  </si>
  <si>
    <t>x-y/z*5.5*x-y/z/5.5</t>
  </si>
  <si>
    <t>x-y/z*5.5*x+y*z-5.5</t>
  </si>
  <si>
    <t>x-y*z-5.5+x*y*z-5.5</t>
  </si>
  <si>
    <t>x-y*z*5.5-x-y/z/5.5</t>
  </si>
  <si>
    <t>x-y*z*5.5+x-y*z/5.5</t>
  </si>
  <si>
    <t>x-y+z*5.5*x-y-z/5.5</t>
  </si>
  <si>
    <t>x-y+z*5.5*x-y+z/5.5</t>
  </si>
  <si>
    <t>x-y+z+5.5-x-y+z+5.5</t>
  </si>
  <si>
    <t>x/y-z/5.5+x/y-z*5.5</t>
  </si>
  <si>
    <t>x/y/z-5.5+x*y+z*5.5</t>
  </si>
  <si>
    <t>x/y*z-5.5-x+y/z-5.5</t>
  </si>
  <si>
    <t>x/y+z*5.5-x/y-z*5.5</t>
  </si>
  <si>
    <t>x*y-z-5.5*x/y-z-5.5</t>
  </si>
  <si>
    <t>x*y-z/5.5*x/y+z/5.5</t>
  </si>
  <si>
    <t>x*y-z*5.5-x*y+z/5.5</t>
  </si>
  <si>
    <t>x*y-z+5.5*x/y-z+5.5</t>
  </si>
  <si>
    <t>x*y/z-5.5+x/y/z-5.5</t>
  </si>
  <si>
    <t>x*y/z+5.5*x/y/z+5.5</t>
  </si>
  <si>
    <t>x*y*z-5.5-x/y*z-5.5</t>
  </si>
  <si>
    <t>x*y*z+5.5-x/y*z+5.5</t>
  </si>
  <si>
    <t>x*y+z-5.5-x/y+z-5.5</t>
  </si>
  <si>
    <t>x*y+z*5.5*x*y-z*5.5</t>
  </si>
  <si>
    <t>x*y+z+5.5+x/y+z+5.5</t>
  </si>
  <si>
    <t>x+y-z-5.5-x+y-z-5.5</t>
  </si>
  <si>
    <t>x+y-z/5.5-x+y-z*5.5</t>
  </si>
  <si>
    <t>x+y-z*5.5+x+y-z/5.5</t>
  </si>
  <si>
    <t>x+y/z*5.5-x-y+z/5.5</t>
  </si>
  <si>
    <t>x+y/z*5.5-x+y/z/5.5</t>
  </si>
  <si>
    <t>x+y/z+5.5+x+y/z/5.5</t>
  </si>
  <si>
    <t>x+y*z/5.5*x+y*z*5.5</t>
  </si>
  <si>
    <t>x+y*z*5.5+x+y*z/5.5</t>
  </si>
  <si>
    <t>x+y+z-5.5*x+y+z-5.5</t>
  </si>
  <si>
    <t>x+y+z/5.5+x+y+z*5.5</t>
  </si>
  <si>
    <t>x+y+z*5.5-x+y+z/5.5</t>
  </si>
  <si>
    <t>((x-(y/(z*9.123))))</t>
  </si>
  <si>
    <t>((x-(y*(z/9.123))))</t>
  </si>
  <si>
    <t>((x-((y-z)/9.123)))</t>
  </si>
  <si>
    <t>((x-((y-z)*9.123)))</t>
  </si>
  <si>
    <t>((x-((y/z)/9.123)))</t>
  </si>
  <si>
    <t>((x-((y/z)*9.123)))</t>
  </si>
  <si>
    <t>((x-((y*z)/9.123)))</t>
  </si>
  <si>
    <t>((x-((y*z)*9.123)))</t>
  </si>
  <si>
    <t>((x-((y+z)/9.123)))</t>
  </si>
  <si>
    <t>((x-((y+z)*9.123)))</t>
  </si>
  <si>
    <t>((x/(y-(z*9.123))))</t>
  </si>
  <si>
    <t>((x/(y+(z*9.123))))</t>
  </si>
  <si>
    <t>((x*(y-(z*9.123))))</t>
  </si>
  <si>
    <t>((x*(y+(z*9.123))))</t>
  </si>
  <si>
    <t>((x+(y/(z*9.123))))</t>
  </si>
  <si>
    <t>((x+(y*(z/9.123))))</t>
  </si>
  <si>
    <t>((x+((y-z)/9.123)))</t>
  </si>
  <si>
    <t>((x+((y-z)*9.123)))</t>
  </si>
  <si>
    <t>((x+((y/z)/9.123)))</t>
  </si>
  <si>
    <t>((x+((y/z)*9.123)))</t>
  </si>
  <si>
    <t>((x+((y/z)+9.123)))</t>
  </si>
  <si>
    <t>((x+((y*z)/9.123)))</t>
  </si>
  <si>
    <t>((x+((y*z)*9.123)))</t>
  </si>
  <si>
    <t>((x+((y+z)/9.123)))</t>
  </si>
  <si>
    <t>((x+((y+z)*9.123)))</t>
  </si>
  <si>
    <t>(((x-y)-(z/9.123)))</t>
  </si>
  <si>
    <t>(((x-y)-(z*9.123)))</t>
  </si>
  <si>
    <t>(((x-y)-(z+9.123)))</t>
  </si>
  <si>
    <t>(((x-y)/(z/9.123)))</t>
  </si>
  <si>
    <t>(((x-y)/(z*9.123)))</t>
  </si>
  <si>
    <t>(((x-y)/(z+9.123)))</t>
  </si>
  <si>
    <t>(((x-y)*(z/9.123)))</t>
  </si>
  <si>
    <t>(((x-y)*(z*9.123)))</t>
  </si>
  <si>
    <t>(((x-y)*(z+9.123)))</t>
  </si>
  <si>
    <t>(((x-y)+(z/9.123)))</t>
  </si>
  <si>
    <t>(((x-y)+(z*9.123)))</t>
  </si>
  <si>
    <t>(((x-y)+(z+9.123)))</t>
  </si>
  <si>
    <t>(((x/y)-(z-9.123)))</t>
  </si>
  <si>
    <t>(((x/y)-(z/9.123)))</t>
  </si>
  <si>
    <t>(((x/y)-(z*9.123)))</t>
  </si>
  <si>
    <t>(((x/y)-(z+9.123)))</t>
  </si>
  <si>
    <t>(((x/y)/(z-9.123)))</t>
  </si>
  <si>
    <t>(((x/y)/(z+9.123)))</t>
  </si>
  <si>
    <t>(((x/y)*(z-9.123)))</t>
  </si>
  <si>
    <t>(((x/y)*(z+9.123)))</t>
  </si>
  <si>
    <t>(((x/y)+(z-9.123)))</t>
  </si>
  <si>
    <t>(((x/y)+(z/9.123)))</t>
  </si>
  <si>
    <t>(((x/y)+(z+9.123)))</t>
  </si>
  <si>
    <t>(((x*y)-(z-9.123)))</t>
  </si>
  <si>
    <t>(((x*y)-(z/9.123)))</t>
  </si>
  <si>
    <t>(((x*y)-(z*9.123)))</t>
  </si>
  <si>
    <t>(((x*y)-(z+9.123)))</t>
  </si>
  <si>
    <t>(((x*y)/(z-9.123)))</t>
  </si>
  <si>
    <t>(((x*y)/(z+9.123)))</t>
  </si>
  <si>
    <t>(((x*y)*(z-9.123)))</t>
  </si>
  <si>
    <t>(((x*y)*(z+9.123)))</t>
  </si>
  <si>
    <t>(((x*y)+(z-9.123)))</t>
  </si>
  <si>
    <t>(((x*y)+(z/9.123)))</t>
  </si>
  <si>
    <t>(((x*y)+(z*9.123)))</t>
  </si>
  <si>
    <t>(((x*y)+(z+9.123)))</t>
  </si>
  <si>
    <t>(((x+y)-(z-9.123)))</t>
  </si>
  <si>
    <t>(((x+y)-(z/9.123)))</t>
  </si>
  <si>
    <t>(((x+y)-(z*9.123)))</t>
  </si>
  <si>
    <t>(((x+y)/(z-9.123)))</t>
  </si>
  <si>
    <t>(((x+y)/(z/9.123)))</t>
  </si>
  <si>
    <t>(((x+y)/(z*9.123)))</t>
  </si>
  <si>
    <t>(((x+y)*(z-9.123)))</t>
  </si>
  <si>
    <t>(((x+y)*(z/9.123)))</t>
  </si>
  <si>
    <t>(((x+y)*(z*9.123)))</t>
  </si>
  <si>
    <t>(((x+y)+(z-9.123)))</t>
  </si>
  <si>
    <t>(((x+y)+(z/9.123)))</t>
  </si>
  <si>
    <t>(((x+y)+(z*9.123)))</t>
  </si>
  <si>
    <t>((((x-y)/z)-9.123))</t>
  </si>
  <si>
    <t>((((x-y)*z)-9.123))</t>
  </si>
  <si>
    <t>((((x/y)/z)-9.123))</t>
  </si>
  <si>
    <t>((((x/y)*z)-9.123))</t>
  </si>
  <si>
    <t>((((x*y)/z)-9.123))</t>
  </si>
  <si>
    <t>((((x*y)*z)-9.123))</t>
  </si>
  <si>
    <t>((((x+y)/z)-9.123))</t>
  </si>
  <si>
    <t>((((x+y)*z)-9.123))</t>
  </si>
  <si>
    <t>((x-y-z/w/x/y-z/w))</t>
  </si>
  <si>
    <t>((x-y-z/w/x+y/z*w))</t>
  </si>
  <si>
    <t>((x-y-z*w*x+y*z/w))</t>
  </si>
  <si>
    <t>((x-y-z*w+x/y-z*w))</t>
  </si>
  <si>
    <t>((x-y-z+w+x-y*z/w))</t>
  </si>
  <si>
    <t>((x-y/z-w*x-y+z/w))</t>
  </si>
  <si>
    <t>((x-y/z/w-x+y*z/w))</t>
  </si>
  <si>
    <t>((x-y/z/w/x*y+z*w))</t>
  </si>
  <si>
    <t>((x-y/z*w/x-y*z-w))</t>
  </si>
  <si>
    <t>((x-y/z*w+x*y-z*w))</t>
  </si>
  <si>
    <t>((x-y/z*w+x+y-z*w))</t>
  </si>
  <si>
    <t>((x-y/z+w/x*y/z+w))</t>
  </si>
  <si>
    <t>((x-y*z-w*x+y-z/w))</t>
  </si>
  <si>
    <t>((x-y*z/w-x-y/z*w))</t>
  </si>
  <si>
    <t>((x-y*z/w-x/y+z*w))</t>
  </si>
  <si>
    <t>((x-y*z/w/x+y/z+w))</t>
  </si>
  <si>
    <t>((x-y*z*w*x/y-z*w))</t>
  </si>
  <si>
    <t>((x-y*z*w*x+y*z*w))</t>
  </si>
  <si>
    <t>((x-y*z+w*x/y*z+w))</t>
  </si>
  <si>
    <t>((x-y+z/w-x*y-z/w))</t>
  </si>
  <si>
    <t>((x-y+z/w-x+y*z*w))</t>
  </si>
  <si>
    <t>((x-y+z*w*x/y+z/w))</t>
  </si>
  <si>
    <t>((x-y+z*w+x/y-z-w))</t>
  </si>
  <si>
    <t>((x-y+z+w-x*y*z+w))</t>
  </si>
  <si>
    <t>((x/y-z-w/x+y/z*w))</t>
  </si>
  <si>
    <t>((x/y-z/w*x-y+z+w))</t>
  </si>
  <si>
    <t>((x/y-z*w-x*y-z+w))</t>
  </si>
  <si>
    <t>((x/y-z*w/x-y*z+w))</t>
  </si>
  <si>
    <t>((x/y-z+w-x*y/z-w))</t>
  </si>
  <si>
    <t>((x/y/z-w-x-y-z*w))</t>
  </si>
  <si>
    <t>((x/y/z-w+x-y-z/w))</t>
  </si>
  <si>
    <t>((x/y/z+w/x-y+z*w))</t>
  </si>
  <si>
    <t>((x/y*z-w/x-y*z*w))</t>
  </si>
  <si>
    <t>((x/y*z-w+x+y+z/w))</t>
  </si>
  <si>
    <t>((x/y*z+w-x+y/z*w))</t>
  </si>
  <si>
    <t>((x/y+z-w-x+y*z/w))</t>
  </si>
  <si>
    <t>((x/y+z/w-x-y-z+w))</t>
  </si>
  <si>
    <t>((x/y+z*w+x-y/z+w))</t>
  </si>
  <si>
    <t>((x/y+z+w/x*y*z-w))</t>
  </si>
  <si>
    <t>((x*y-z-w*x-y*z/w))</t>
  </si>
  <si>
    <t>((x*y-z/w+x+y/z-w))</t>
  </si>
  <si>
    <t>((x*y-z*w/x*y+z+w))</t>
  </si>
  <si>
    <t>((x*y-z*w*x+y+z-w))</t>
  </si>
  <si>
    <t>((x*y-z+w+x/y/z+w))</t>
  </si>
  <si>
    <t>((x*y/z-w/x-y-z*w))</t>
  </si>
  <si>
    <t>((x*y/z-w+x-y-z/w))</t>
  </si>
  <si>
    <t>((x*y/z+w*x-y+z/w))</t>
  </si>
  <si>
    <t>((x*y*z-w/x+y+z*w))</t>
  </si>
  <si>
    <t>((x*y*z-w*x-y*z/w))</t>
  </si>
  <si>
    <t>((x*y*z+w+x+y/z/w))</t>
  </si>
  <si>
    <t>((x*y+z-w+x/y*z-w))</t>
  </si>
  <si>
    <t>((x*y+z/w/x+y*z-w))</t>
  </si>
  <si>
    <t>((x*y+z*w-x+y-z-w))</t>
  </si>
  <si>
    <t>((x*y+z*w*x/y-z+w))</t>
  </si>
  <si>
    <t>((x*y+z+w*x/y/z-w))</t>
  </si>
  <si>
    <t>((x+y-z-w+x+y/z/w))</t>
  </si>
  <si>
    <t>((x+y-z/w-x*y+z-w))</t>
  </si>
  <si>
    <t>((x+y-z/w*x+y/z-w))</t>
  </si>
  <si>
    <t>((x+y-z*w/x-y/z-w))</t>
  </si>
  <si>
    <t>((x+y-z*w+x/y+z+w))</t>
  </si>
  <si>
    <t>((x+y/z-w-x-y+z*w))</t>
  </si>
  <si>
    <t>((x+y/z-w/x-y*z*w))</t>
  </si>
  <si>
    <t>((x+y/z/w/x*y-z*w))</t>
  </si>
  <si>
    <t>((x+y/z/w/x+y-z/w))</t>
  </si>
  <si>
    <t>((x+y/z*w*x+y*z-w))</t>
  </si>
  <si>
    <t>((x+y/z*w*x+y+z*w))</t>
  </si>
  <si>
    <t>((x+y/z*w+x*y+z/w))</t>
  </si>
  <si>
    <t>((x+y/z+w*x*y+z*w))</t>
  </si>
  <si>
    <t>((x+y*z-w-x+y-z*w))</t>
  </si>
  <si>
    <t>((x+y*z-w*x-y/z/w))</t>
  </si>
  <si>
    <t>((x+y*z/w-x+y+z/w))</t>
  </si>
  <si>
    <t>((x+y*z/w+x-y/z/w))</t>
  </si>
  <si>
    <t>((x+y*z/w+x*y/z-w))</t>
  </si>
  <si>
    <t>((x+y*z*w-x/y/z-w))</t>
  </si>
  <si>
    <t>((x+y*z*w+x-y/z*w))</t>
  </si>
  <si>
    <t>((x+y+z-w-x-y/z*w))</t>
  </si>
  <si>
    <t>((x+y+z/w/x*y-z-w))</t>
  </si>
  <si>
    <t>((x+y+z/w+x*y*z-w))</t>
  </si>
  <si>
    <t>((x+y+z*w-x/y*z-w))</t>
  </si>
  <si>
    <t>((x+y+z*w*x/y+z-w))</t>
  </si>
  <si>
    <t>(-1+a^2^3)-(a^2^3-1)</t>
  </si>
  <si>
    <t>(((b+(3.51+b))+b)-e)</t>
  </si>
  <si>
    <t>((b/((a/b)+e))+3.10)</t>
  </si>
  <si>
    <t>((((b/b)-b)+b)+0.94)</t>
  </si>
  <si>
    <t>1.1*a^2.01+2.2*b^3.01</t>
  </si>
  <si>
    <t>1.1-((a*b)+(a/b))-3.3</t>
  </si>
  <si>
    <t>(-1*a^2^3)-(a^2^3*-1)</t>
  </si>
  <si>
    <t>(a^2/sin(2*pi/b))-a/2</t>
  </si>
  <si>
    <t>(b+(((2.59+b)*b)+pi))</t>
  </si>
  <si>
    <t>(((((b/e)+a)+a)-b)+b)</t>
  </si>
  <si>
    <t>((((b-pi)*a)+2.77)+a)</t>
  </si>
  <si>
    <t>((((pi/a)+e)+b)*1.94)</t>
  </si>
  <si>
    <t>(tan(((b/3.21)-a))+e)</t>
  </si>
  <si>
    <t>tan(((b+(a*1.99))*a))</t>
  </si>
  <si>
    <t>((x-(y-z))/((x+y)/z))</t>
  </si>
  <si>
    <t>((x-(y/z))+((x+y)*z))</t>
  </si>
  <si>
    <t>((x-(y*z))-((x+y)-z))</t>
  </si>
  <si>
    <t>((x-(y+z))*(x+(y-z)))</t>
  </si>
  <si>
    <t>((x/(y-z))/(x-(y+z)))</t>
  </si>
  <si>
    <t>((x/(y/z))-(x-(y/z)))</t>
  </si>
  <si>
    <t>((x/(y*z))+(x-(y-z)))</t>
  </si>
  <si>
    <t>((x/(y+z))*(x*(y/z)))</t>
  </si>
  <si>
    <t>((x*(y-z))/(x+(y*z)))</t>
  </si>
  <si>
    <t>((x*(y/z))-(x+(y+z)))</t>
  </si>
  <si>
    <t>((x*(y*z))+(x+(y/z)))</t>
  </si>
  <si>
    <t>((x*(y+z))*(x-(y*z)))</t>
  </si>
  <si>
    <t>((x+(y-z))-((x*y)+z))</t>
  </si>
  <si>
    <t>((x+(y/z))/((x-y)/z))</t>
  </si>
  <si>
    <t>((x+(y*z))*((x+y)+z))</t>
  </si>
  <si>
    <t>((x+(y+z))+((x-y)*z))</t>
  </si>
  <si>
    <t>(((x-y)/z)+((x/y)-z))</t>
  </si>
  <si>
    <t>(((x-y)*z)-((x/y)/z))</t>
  </si>
  <si>
    <t>(((x/y)-z)/(x*(y+z)))</t>
  </si>
  <si>
    <t>(((x/y)/z)+(x*(y-z)))</t>
  </si>
  <si>
    <t>(((x/y)*z)-(x*(y*z)))</t>
  </si>
  <si>
    <t>(((x/y)+z)*(x/(y/z)))</t>
  </si>
  <si>
    <t>(((x*y)-z)/(x/(y+z)))</t>
  </si>
  <si>
    <t>(((x*y)/z)+(x/(y-z)))</t>
  </si>
  <si>
    <t>(((x*y)*z)-(x/(y*z)))</t>
  </si>
  <si>
    <t>(((x*y)+z)*((x/y)*z))</t>
  </si>
  <si>
    <t>(((x+y)-z)*((x*y)*z))</t>
  </si>
  <si>
    <t>(((x+y)/z)+((x*y)-z))</t>
  </si>
  <si>
    <t>(((x+y)*z)-((x*y)/z))</t>
  </si>
  <si>
    <t>(((x+y)+z)/((x/y)+z))</t>
  </si>
  <si>
    <t>(0.1*a+1)*a+1.1-sin(a)</t>
  </si>
  <si>
    <t>tan((((pi+2.69)/a)/b))</t>
  </si>
  <si>
    <t>(10+sqrt(a))&lt;(sin(8)^2)</t>
  </si>
  <si>
    <t>1.1*x^2+2.2-1.1/y^3-2.2</t>
  </si>
  <si>
    <t>1.1*x^2+2.2*1.1/y^3-2.2</t>
  </si>
  <si>
    <t>1.1*x^2+2.2+1.1/y^3-2.2</t>
  </si>
  <si>
    <t>((3.123-(y/(7.123*w))))</t>
  </si>
  <si>
    <t>((3.123-(y*(7.123/w))))</t>
  </si>
  <si>
    <t>((3.123-((y-7.123)/w)))</t>
  </si>
  <si>
    <t>((3.123-((y-7.123)*w)))</t>
  </si>
  <si>
    <t>((3.123-((y/7.123)/w)))</t>
  </si>
  <si>
    <t>((3.123-((y/7.123)*w)))</t>
  </si>
  <si>
    <t>((3.123-((y*7.123)/w)))</t>
  </si>
  <si>
    <t>((3.123-((y*7.123)*w)))</t>
  </si>
  <si>
    <t>((3.123-((y+7.123)/w)))</t>
  </si>
  <si>
    <t>((3.123-((y+7.123)*w)))</t>
  </si>
  <si>
    <t>((3.123/(y-(7.123*w))))</t>
  </si>
  <si>
    <t>((3.123/(y+(7.123*w))))</t>
  </si>
  <si>
    <t>((3.123*(y-(7.123*w))))</t>
  </si>
  <si>
    <t>((3.123*(y+(7.123*w))))</t>
  </si>
  <si>
    <t>((3.123+(y/(7.123*w))))</t>
  </si>
  <si>
    <t>((3.123+(y*(7.123/w))))</t>
  </si>
  <si>
    <t>((3.123+((y-7.123)/w)))</t>
  </si>
  <si>
    <t>((3.123+((y-7.123)*w)))</t>
  </si>
  <si>
    <t>((3.123+((y/7.123)/w)))</t>
  </si>
  <si>
    <t>((3.123+((y/7.123)*w)))</t>
  </si>
  <si>
    <t>((3.123+((y/7.123)+w)))</t>
  </si>
  <si>
    <t>((3.123+((y*7.123)/w)))</t>
  </si>
  <si>
    <t>((3.123+((y*7.123)*w)))</t>
  </si>
  <si>
    <t>((3.123+((y+7.123)/w)))</t>
  </si>
  <si>
    <t>((3.123+((y+7.123)*w)))</t>
  </si>
  <si>
    <t>(((3.123-y)-(7.123/w)))</t>
  </si>
  <si>
    <t>(((3.123-y)-(7.123*w)))</t>
  </si>
  <si>
    <t>(((3.123-y)-(7.123+w)))</t>
  </si>
  <si>
    <t>(((3.123-y)/(7.123/w)))</t>
  </si>
  <si>
    <t>(((3.123-y)/(7.123*w)))</t>
  </si>
  <si>
    <t>(((3.123-y)/(7.123+w)))</t>
  </si>
  <si>
    <t>(((3.123-y)*(7.123/w)))</t>
  </si>
  <si>
    <t>(((3.123-y)*(7.123*w)))</t>
  </si>
  <si>
    <t>(((3.123-y)*(7.123+w)))</t>
  </si>
  <si>
    <t>(((3.123-y)+(7.123/w)))</t>
  </si>
  <si>
    <t>(((3.123-y)+(7.123*w)))</t>
  </si>
  <si>
    <t>(((3.123-y)+(7.123+w)))</t>
  </si>
  <si>
    <t>(((3.123/y)-(7.123-w)))</t>
  </si>
  <si>
    <t>(((3.123/y)-(7.123/w)))</t>
  </si>
  <si>
    <t>(((3.123/y)-(7.123*w)))</t>
  </si>
  <si>
    <t>(((3.123/y)-(7.123+w)))</t>
  </si>
  <si>
    <t>(((3.123/y)/(7.123-w)))</t>
  </si>
  <si>
    <t>(((3.123/y)/(7.123+w)))</t>
  </si>
  <si>
    <t>(((3.123/y)*(7.123-w)))</t>
  </si>
  <si>
    <t>(((3.123/y)*(7.123+w)))</t>
  </si>
  <si>
    <t>(((3.123/y)+(7.123-w)))</t>
  </si>
  <si>
    <t>(((3.123/y)+(7.123/w)))</t>
  </si>
  <si>
    <t>(((3.123/y)+(7.123+w)))</t>
  </si>
  <si>
    <t>(((3.123*y)-(7.123-w)))</t>
  </si>
  <si>
    <t>(((3.123*y)-(7.123/w)))</t>
  </si>
  <si>
    <t>(((3.123*y)-(7.123*w)))</t>
  </si>
  <si>
    <t>(((3.123*y)-(7.123+w)))</t>
  </si>
  <si>
    <t>(((3.123*y)/(7.123-w)))</t>
  </si>
  <si>
    <t>(((3.123*y)/(7.123+w)))</t>
  </si>
  <si>
    <t>(((3.123*y)*(7.123-w)))</t>
  </si>
  <si>
    <t>(((3.123*y)*(7.123+w)))</t>
  </si>
  <si>
    <t>(((3.123*y)+(7.123-w)))</t>
  </si>
  <si>
    <t>(((3.123*y)+(7.123/w)))</t>
  </si>
  <si>
    <t>(((3.123*y)+(7.123*w)))</t>
  </si>
  <si>
    <t>(((3.123*y)+(7.123+w)))</t>
  </si>
  <si>
    <t>(((3.123+y)-(7.123-w)))</t>
  </si>
  <si>
    <t>(((3.123+y)-(7.123/w)))</t>
  </si>
  <si>
    <t>(((3.123+y)-(7.123*w)))</t>
  </si>
  <si>
    <t>(((3.123+y)/(7.123-w)))</t>
  </si>
  <si>
    <t>(((3.123+y)/(7.123/w)))</t>
  </si>
  <si>
    <t>(((3.123+y)/(7.123*w)))</t>
  </si>
  <si>
    <t>(((3.123+y)*(7.123-w)))</t>
  </si>
  <si>
    <t>(((3.123+y)*(7.123/w)))</t>
  </si>
  <si>
    <t>(((3.123+y)*(7.123*w)))</t>
  </si>
  <si>
    <t>(((3.123+y)+(7.123-w)))</t>
  </si>
  <si>
    <t>(((3.123+y)+(7.123/w)))</t>
  </si>
  <si>
    <t>(((3.123+y)+(7.123*w)))</t>
  </si>
  <si>
    <t>((((3.123-y)/7.123)-w))</t>
  </si>
  <si>
    <t>((((3.123-y)*7.123)-w))</t>
  </si>
  <si>
    <t>((((3.123/y)/7.123)-w))</t>
  </si>
  <si>
    <t>((((3.123/y)*7.123)-w))</t>
  </si>
  <si>
    <t>((((3.123*y)/7.123)-w))</t>
  </si>
  <si>
    <t>((((3.123*y)*7.123)-w))</t>
  </si>
  <si>
    <t>((((3.123+y)/7.123)-w))</t>
  </si>
  <si>
    <t>((((3.123+y)*7.123)-w))</t>
  </si>
  <si>
    <t>((3.123-y-z/3.123+y/z))</t>
  </si>
  <si>
    <t>((3.123-y/z+3.123/y-z))</t>
  </si>
  <si>
    <t>((3.123-y/z+3.123+y*z))</t>
  </si>
  <si>
    <t>((3.123-y*z-3.123/y/z))</t>
  </si>
  <si>
    <t>((3.123-y*z-3.123+y-z))</t>
  </si>
  <si>
    <t>((3.123-y+z*3.123+y-z))</t>
  </si>
  <si>
    <t>((3.123/y-z/3.123-y+z))</t>
  </si>
  <si>
    <t>((3.123/y-z/3.123*y+z))</t>
  </si>
  <si>
    <t>((3.123/y/z-3.123-y/z))</t>
  </si>
  <si>
    <t>((3.123/y/z+3.123*y-z))</t>
  </si>
  <si>
    <t>((3.123/y*z-3.123*y*z))</t>
  </si>
  <si>
    <t>((3.123/y*z+3.123-y-z))</t>
  </si>
  <si>
    <t>((3.123/y+z*3.123/y/z))</t>
  </si>
  <si>
    <t>((3.123/y+z*3.123*y/z))</t>
  </si>
  <si>
    <t>((3.123*y-z/3.123/y+z))</t>
  </si>
  <si>
    <t>((3.123*y-z/3.123+y*z))</t>
  </si>
  <si>
    <t>((3.123*y/z-3.123+y+z))</t>
  </si>
  <si>
    <t>((3.123*y/z+3.123/y-z))</t>
  </si>
  <si>
    <t>((3.123*y*z-3.123/y*z))</t>
  </si>
  <si>
    <t>((3.123*y*z+3.123+y/z))</t>
  </si>
  <si>
    <t>((3.123*y+z*3.123-y*z))</t>
  </si>
  <si>
    <t>((3.123*y+z*3.123/y*z))</t>
  </si>
  <si>
    <t>((3.123+y-z-3.123*y+z))</t>
  </si>
  <si>
    <t>((3.123+y-z*3.123*y*z))</t>
  </si>
  <si>
    <t>((3.123+y/z/3.123-y/z))</t>
  </si>
  <si>
    <t>((3.123+y/z+3.123*y-z))</t>
  </si>
  <si>
    <t>((3.123+y*z-3.123*y/z))</t>
  </si>
  <si>
    <t>((3.123+y*z*3.123+y+z))</t>
  </si>
  <si>
    <t>((3.123+y+z/3.123/y+z))</t>
  </si>
  <si>
    <t>((3.123+y+z+3.123-y*z))</t>
  </si>
  <si>
    <t>((3.123-(y/(z*9.123))))</t>
  </si>
  <si>
    <t>((3.123-(y*(z/9.123))))</t>
  </si>
  <si>
    <t>((3.123-((y-z)/9.123)))</t>
  </si>
  <si>
    <t>((3.123-((y-z)*9.123)))</t>
  </si>
  <si>
    <t>((3.123-((y/z)/9.123)))</t>
  </si>
  <si>
    <t>((3.123-((y/z)*9.123)))</t>
  </si>
  <si>
    <t>((3.123-((y*z)/9.123)))</t>
  </si>
  <si>
    <t>((3.123-((y*z)*9.123)))</t>
  </si>
  <si>
    <t>((3.123-((y+z)/9.123)))</t>
  </si>
  <si>
    <t>((3.123-((y+z)*9.123)))</t>
  </si>
  <si>
    <t>((3.123/(y-(z*9.123))))</t>
  </si>
  <si>
    <t>((3.123/(y+(z*9.123))))</t>
  </si>
  <si>
    <t>((3.123*(y-(z*9.123))))</t>
  </si>
  <si>
    <t>((3.123*(y+(z*9.123))))</t>
  </si>
  <si>
    <t>((3.123+(y/(z*9.123))))</t>
  </si>
  <si>
    <t>((3.123+(y*(z/9.123))))</t>
  </si>
  <si>
    <t>((3.123+((y-z)/9.123)))</t>
  </si>
  <si>
    <t>((3.123+((y-z)*9.123)))</t>
  </si>
  <si>
    <t>((3.123+((y/z)/9.123)))</t>
  </si>
  <si>
    <t>((3.123+((y/z)*9.123)))</t>
  </si>
  <si>
    <t>((3.123+((y/z)+9.123)))</t>
  </si>
  <si>
    <t>((3.123+((y*z)/9.123)))</t>
  </si>
  <si>
    <t>((3.123+((y*z)*9.123)))</t>
  </si>
  <si>
    <t>((3.123+((y+z)/9.123)))</t>
  </si>
  <si>
    <t>((3.123+((y+z)*9.123)))</t>
  </si>
  <si>
    <t>(((3.123-y)-(z/9.123)))</t>
  </si>
  <si>
    <t>(((3.123-y)-(z*9.123)))</t>
  </si>
  <si>
    <t>(((3.123-y)-(z+9.123)))</t>
  </si>
  <si>
    <t>(((3.123-y)/(z/9.123)))</t>
  </si>
  <si>
    <t>(((3.123-y)/(z*9.123)))</t>
  </si>
  <si>
    <t>(((3.123-y)/(z+9.123)))</t>
  </si>
  <si>
    <t>(((3.123-y)*(z/9.123)))</t>
  </si>
  <si>
    <t>(((3.123-y)*(z*9.123)))</t>
  </si>
  <si>
    <t>(((3.123-y)*(z+9.123)))</t>
  </si>
  <si>
    <t>(((3.123-y)+(z/9.123)))</t>
  </si>
  <si>
    <t>(((3.123-y)+(z*9.123)))</t>
  </si>
  <si>
    <t>(((3.123-y)+(z+9.123)))</t>
  </si>
  <si>
    <t>(((3.123/y)-(z-9.123)))</t>
  </si>
  <si>
    <t>(((3.123/y)-(z/9.123)))</t>
  </si>
  <si>
    <t>(((3.123/y)-(z*9.123)))</t>
  </si>
  <si>
    <t>(((3.123/y)-(z+9.123)))</t>
  </si>
  <si>
    <t>(((3.123/y)/(z-9.123)))</t>
  </si>
  <si>
    <t>(((3.123/y)/(z+9.123)))</t>
  </si>
  <si>
    <t>(((3.123/y)*(z-9.123)))</t>
  </si>
  <si>
    <t>(((3.123/y)*(z+9.123)))</t>
  </si>
  <si>
    <t>(((3.123/y)+(z-9.123)))</t>
  </si>
  <si>
    <t>(((3.123/y)+(z/9.123)))</t>
  </si>
  <si>
    <t>(((3.123/y)+(z+9.123)))</t>
  </si>
  <si>
    <t>(((3.123*y)-(z-9.123)))</t>
  </si>
  <si>
    <t>(((3.123*y)-(z/9.123)))</t>
  </si>
  <si>
    <t>(((3.123*y)-(z*9.123)))</t>
  </si>
  <si>
    <t>(((3.123*y)-(z+9.123)))</t>
  </si>
  <si>
    <t>(((3.123*y)/(z-9.123)))</t>
  </si>
  <si>
    <t>(((3.123*y)/(z+9.123)))</t>
  </si>
  <si>
    <t>(((3.123*y)*(z-9.123)))</t>
  </si>
  <si>
    <t>(((3.123*y)*(z+9.123)))</t>
  </si>
  <si>
    <t>(((3.123*y)+(z-9.123)))</t>
  </si>
  <si>
    <t>(((3.123*y)+(z/9.123)))</t>
  </si>
  <si>
    <t>(((3.123*y)+(z*9.123)))</t>
  </si>
  <si>
    <t>(((3.123*y)+(z+9.123)))</t>
  </si>
  <si>
    <t>(((3.123+y)-(z-9.123)))</t>
  </si>
  <si>
    <t>(((3.123+y)-(z/9.123)))</t>
  </si>
  <si>
    <t>(((3.123+y)-(z*9.123)))</t>
  </si>
  <si>
    <t>(((3.123+y)/(z-9.123)))</t>
  </si>
  <si>
    <t>(((3.123+y)/(z/9.123)))</t>
  </si>
  <si>
    <t>(((3.123+y)/(z*9.123)))</t>
  </si>
  <si>
    <t>(((3.123+y)*(z-9.123)))</t>
  </si>
  <si>
    <t>(((3.123+y)*(z/9.123)))</t>
  </si>
  <si>
    <t>(((3.123+y)*(z*9.123)))</t>
  </si>
  <si>
    <t>(((3.123+y)+(z-9.123)))</t>
  </si>
  <si>
    <t>(((3.123+y)+(z/9.123)))</t>
  </si>
  <si>
    <t>(((3.123+y)+(z*9.123)))</t>
  </si>
  <si>
    <t>((((3.123-y)/z)-9.123))</t>
  </si>
  <si>
    <t>((((3.123-y)*z)-9.123))</t>
  </si>
  <si>
    <t>((((3.123/y)/z)-9.123))</t>
  </si>
  <si>
    <t>((((3.123/y)*z)-9.123))</t>
  </si>
  <si>
    <t>((((3.123*y)/z)-9.123))</t>
  </si>
  <si>
    <t>((((3.123*y)*z)-9.123))</t>
  </si>
  <si>
    <t>((((3.123+y)/z)-9.123))</t>
  </si>
  <si>
    <t>((((3.123+y)*z)-9.123))</t>
  </si>
  <si>
    <t>(a^2.1/3.3)+(b^2.1/3.3)</t>
  </si>
  <si>
    <t>(a^2/sin(2*pi/b))-a/2.2</t>
  </si>
  <si>
    <t>(((((e+a)/e)*b)+pi)*pi)</t>
  </si>
  <si>
    <t>((x-(3.123/(z*9.123))))</t>
  </si>
  <si>
    <t>((x-(3.123*(z/9.123))))</t>
  </si>
  <si>
    <t>((x-((3.123-z)/9.123)))</t>
  </si>
  <si>
    <t>((x-((3.123-z)*9.123)))</t>
  </si>
  <si>
    <t>((x-((3.123/z)/9.123)))</t>
  </si>
  <si>
    <t>((x-((3.123/z)*9.123)))</t>
  </si>
  <si>
    <t>((x-((3.123*z)/9.123)))</t>
  </si>
  <si>
    <t>((x-((3.123*z)*9.123)))</t>
  </si>
  <si>
    <t>((x-((3.123+z)/9.123)))</t>
  </si>
  <si>
    <t>((x-((3.123+z)*9.123)))</t>
  </si>
  <si>
    <t>((x/(3.123-(z*9.123))))</t>
  </si>
  <si>
    <t>((x/(3.123+(z*9.123))))</t>
  </si>
  <si>
    <t>((x*(3.123-(z*9.123))))</t>
  </si>
  <si>
    <t>((x*(3.123+(z*9.123))))</t>
  </si>
  <si>
    <t>((x+(3.123/(z*9.123))))</t>
  </si>
  <si>
    <t>((x+(3.123*(z/9.123))))</t>
  </si>
  <si>
    <t>((x+((3.123-z)/9.123)))</t>
  </si>
  <si>
    <t>((x+((3.123-z)*9.123)))</t>
  </si>
  <si>
    <t>((x+((3.123/z)/9.123)))</t>
  </si>
  <si>
    <t>((x+((3.123/z)*9.123)))</t>
  </si>
  <si>
    <t>((x+((3.123/z)+9.123)))</t>
  </si>
  <si>
    <t>((x+((3.123*z)/9.123)))</t>
  </si>
  <si>
    <t>((x+((3.123*z)*9.123)))</t>
  </si>
  <si>
    <t>((x+((3.123+z)/9.123)))</t>
  </si>
  <si>
    <t>((x+((3.123+z)*9.123)))</t>
  </si>
  <si>
    <t>(((x-3.123)-(z/9.123)))</t>
  </si>
  <si>
    <t>(((x-3.123)-(z*9.123)))</t>
  </si>
  <si>
    <t>(((x-3.123)-(z+9.123)))</t>
  </si>
  <si>
    <t>(((x-3.123)/(z/9.123)))</t>
  </si>
  <si>
    <t>(((x-3.123)/(z*9.123)))</t>
  </si>
  <si>
    <t>(((x-3.123)/(z+9.123)))</t>
  </si>
  <si>
    <t>(((x-3.123)*(z/9.123)))</t>
  </si>
  <si>
    <t>(((x-3.123)*(z*9.123)))</t>
  </si>
  <si>
    <t>(((x-3.123)*(z+9.123)))</t>
  </si>
  <si>
    <t>(((x-3.123)+(z/9.123)))</t>
  </si>
  <si>
    <t>(((x-3.123)+(z*9.123)))</t>
  </si>
  <si>
    <t>(((x-3.123)+(z+9.123)))</t>
  </si>
  <si>
    <t>(((x/3.123)-(z-9.123)))</t>
  </si>
  <si>
    <t>(((x/3.123)-(z/9.123)))</t>
  </si>
  <si>
    <t>(((x/3.123)-(z*9.123)))</t>
  </si>
  <si>
    <t>(((x/3.123)-(z+9.123)))</t>
  </si>
  <si>
    <t>(((x/3.123)/(z-9.123)))</t>
  </si>
  <si>
    <t>(((x/3.123)/(z+9.123)))</t>
  </si>
  <si>
    <t>(((x/3.123)*(z-9.123)))</t>
  </si>
  <si>
    <t>(((x/3.123)*(z+9.123)))</t>
  </si>
  <si>
    <t>(((x/3.123)+(z-9.123)))</t>
  </si>
  <si>
    <t>(((x/3.123)+(z/9.123)))</t>
  </si>
  <si>
    <t>(((x/3.123)+(z+9.123)))</t>
  </si>
  <si>
    <t>(((x*3.123)-(z-9.123)))</t>
  </si>
  <si>
    <t>(((x*3.123)-(z/9.123)))</t>
  </si>
  <si>
    <t>(((x*3.123)-(z*9.123)))</t>
  </si>
  <si>
    <t>(((x*3.123)-(z+9.123)))</t>
  </si>
  <si>
    <t>(((x*3.123)/(z-9.123)))</t>
  </si>
  <si>
    <t>(((x*3.123)/(z+9.123)))</t>
  </si>
  <si>
    <t>(((x*3.123)*(z-9.123)))</t>
  </si>
  <si>
    <t>(((x*3.123)*(z+9.123)))</t>
  </si>
  <si>
    <t>(((x*3.123)+(z-9.123)))</t>
  </si>
  <si>
    <t>(((x*3.123)+(z/9.123)))</t>
  </si>
  <si>
    <t>(((x*3.123)+(z*9.123)))</t>
  </si>
  <si>
    <t>(((x*3.123)+(z+9.123)))</t>
  </si>
  <si>
    <t>(((x+3.123)-(z-9.123)))</t>
  </si>
  <si>
    <t>(((x+3.123)-(z/9.123)))</t>
  </si>
  <si>
    <t>(((x+3.123)-(z*9.123)))</t>
  </si>
  <si>
    <t>(((x+3.123)/(z-9.123)))</t>
  </si>
  <si>
    <t>(((x+3.123)/(z/9.123)))</t>
  </si>
  <si>
    <t>(((x+3.123)/(z*9.123)))</t>
  </si>
  <si>
    <t>(((x+3.123)*(z-9.123)))</t>
  </si>
  <si>
    <t>(((x+3.123)*(z/9.123)))</t>
  </si>
  <si>
    <t>(((x+3.123)*(z*9.123)))</t>
  </si>
  <si>
    <t>(((x+3.123)+(z-9.123)))</t>
  </si>
  <si>
    <t>(((x+3.123)+(z/9.123)))</t>
  </si>
  <si>
    <t>(((x+3.123)+(z*9.123)))</t>
  </si>
  <si>
    <t>((((x-3.123)/z)-9.123))</t>
  </si>
  <si>
    <t>((((x-3.123)*z)-9.123))</t>
  </si>
  <si>
    <t>((((x/3.123)/z)-9.123))</t>
  </si>
  <si>
    <t>((((x/3.123)*z)-9.123))</t>
  </si>
  <si>
    <t>((((x*3.123)/z)-9.123))</t>
  </si>
  <si>
    <t>((((x*3.123)*z)-9.123))</t>
  </si>
  <si>
    <t>((((x+3.123)/z)-9.123))</t>
  </si>
  <si>
    <t>((((x+3.123)*z)-9.123))</t>
  </si>
  <si>
    <t>((x-(5.123/(7.123*w))))</t>
  </si>
  <si>
    <t>((x-(5.123*(7.123/w))))</t>
  </si>
  <si>
    <t>((x/(5.123-(7.123*w))))</t>
  </si>
  <si>
    <t>((x/(5.123+(7.123*w))))</t>
  </si>
  <si>
    <t>((x*(5.123-(7.123*w))))</t>
  </si>
  <si>
    <t>((x*(5.123+(7.123*w))))</t>
  </si>
  <si>
    <t>((x+(5.123/(7.123*w))))</t>
  </si>
  <si>
    <t>((x+(5.123*(7.123/w))))</t>
  </si>
  <si>
    <t>(((x-5.123)-(7.123/w)))</t>
  </si>
  <si>
    <t>(((x-5.123)-(7.123*w)))</t>
  </si>
  <si>
    <t>(((x-5.123)-(7.123+w)))</t>
  </si>
  <si>
    <t>(((x-5.123)/(7.123/w)))</t>
  </si>
  <si>
    <t>(((x-5.123)/(7.123*w)))</t>
  </si>
  <si>
    <t>(((x-5.123)/(7.123+w)))</t>
  </si>
  <si>
    <t>(((x-5.123)*(7.123/w)))</t>
  </si>
  <si>
    <t>(((x-5.123)*(7.123*w)))</t>
  </si>
  <si>
    <t>(((x-5.123)*(7.123+w)))</t>
  </si>
  <si>
    <t>(((x-5.123)+(7.123/w)))</t>
  </si>
  <si>
    <t>(((x-5.123)+(7.123*w)))</t>
  </si>
  <si>
    <t>(((x-5.123)+(7.123+w)))</t>
  </si>
  <si>
    <t>(((x/5.123)-(7.123-w)))</t>
  </si>
  <si>
    <t>(((x/5.123)-(7.123/w)))</t>
  </si>
  <si>
    <t>(((x/5.123)-(7.123*w)))</t>
  </si>
  <si>
    <t>(((x/5.123)-(7.123+w)))</t>
  </si>
  <si>
    <t>(((x/5.123)/(7.123-w)))</t>
  </si>
  <si>
    <t>(((x/5.123)/(7.123+w)))</t>
  </si>
  <si>
    <t>(((x/5.123)*(7.123-w)))</t>
  </si>
  <si>
    <t>(((x/5.123)*(7.123+w)))</t>
  </si>
  <si>
    <t>(((x/5.123)+(7.123-w)))</t>
  </si>
  <si>
    <t>(((x/5.123)+(7.123/w)))</t>
  </si>
  <si>
    <t>(((x/5.123)+(7.123+w)))</t>
  </si>
  <si>
    <t>(((x*5.123)-(7.123-w)))</t>
  </si>
  <si>
    <t>(((x*5.123)-(7.123/w)))</t>
  </si>
  <si>
    <t>(((x*5.123)-(7.123*w)))</t>
  </si>
  <si>
    <t>(((x*5.123)-(7.123+w)))</t>
  </si>
  <si>
    <t>(((x*5.123)/(7.123-w)))</t>
  </si>
  <si>
    <t>(((x*5.123)/(7.123+w)))</t>
  </si>
  <si>
    <t>(((x*5.123)*(7.123-w)))</t>
  </si>
  <si>
    <t>(((x*5.123)*(7.123+w)))</t>
  </si>
  <si>
    <t>(((x*5.123)+(7.123-w)))</t>
  </si>
  <si>
    <t>(((x*5.123)+(7.123/w)))</t>
  </si>
  <si>
    <t>(((x*5.123)+(7.123*w)))</t>
  </si>
  <si>
    <t>(((x*5.123)+(7.123+w)))</t>
  </si>
  <si>
    <t>(((x+5.123)-(7.123-w)))</t>
  </si>
  <si>
    <t>(((x+5.123)-(7.123/w)))</t>
  </si>
  <si>
    <t>(((x+5.123)-(7.123*w)))</t>
  </si>
  <si>
    <t>(((x+5.123)/(7.123-w)))</t>
  </si>
  <si>
    <t>(((x+5.123)/(7.123/w)))</t>
  </si>
  <si>
    <t>(((x+5.123)/(7.123*w)))</t>
  </si>
  <si>
    <t>(((x+5.123)*(7.123-w)))</t>
  </si>
  <si>
    <t>(((x+5.123)*(7.123/w)))</t>
  </si>
  <si>
    <t>(((x+5.123)*(7.123*w)))</t>
  </si>
  <si>
    <t>(((x+5.123)+(7.123-w)))</t>
  </si>
  <si>
    <t>(((x+5.123)+(7.123/w)))</t>
  </si>
  <si>
    <t>(((x+5.123)+(7.123*w)))</t>
  </si>
  <si>
    <t>((((x-5.123)/7.123)-w))</t>
  </si>
  <si>
    <t>((((x-5.123)*7.123)-w))</t>
  </si>
  <si>
    <t>((((x/5.123)/7.123)-w))</t>
  </si>
  <si>
    <t>((((x/5.123)*7.123)-w))</t>
  </si>
  <si>
    <t>((((x*5.123)/7.123)-w))</t>
  </si>
  <si>
    <t>((((x*5.123)*7.123)-w))</t>
  </si>
  <si>
    <t>((((x+5.123)/7.123)-w))</t>
  </si>
  <si>
    <t>((((x+5.123)*7.123)-w))</t>
  </si>
  <si>
    <t>((x-5.123-z/x+5.123/z))</t>
  </si>
  <si>
    <t>((x-5.123/z+x/5.123-z))</t>
  </si>
  <si>
    <t>((x-5.123/z+x+5.123*z))</t>
  </si>
  <si>
    <t>((x-5.123*z-x/5.123/z))</t>
  </si>
  <si>
    <t>((x-5.123*z-x+5.123-z))</t>
  </si>
  <si>
    <t>((x-5.123+z*x+5.123-z))</t>
  </si>
  <si>
    <t>((x/5.123-z/x-5.123+z))</t>
  </si>
  <si>
    <t>((x/5.123-z/x*5.123+z))</t>
  </si>
  <si>
    <t>((x/5.123/z-x-5.123/z))</t>
  </si>
  <si>
    <t>((x/5.123/z+x*5.123-z))</t>
  </si>
  <si>
    <t>((x/5.123*z-x*5.123*z))</t>
  </si>
  <si>
    <t>((x/5.123*z+x-5.123-z))</t>
  </si>
  <si>
    <t>((x/5.123+z*x/5.123/z))</t>
  </si>
  <si>
    <t>((x/5.123+z*x*5.123/z))</t>
  </si>
  <si>
    <t>((x*5.123-z/x/5.123+z))</t>
  </si>
  <si>
    <t>((x*5.123-z/x+5.123*z))</t>
  </si>
  <si>
    <t>((x*5.123/z-x+5.123+z))</t>
  </si>
  <si>
    <t>((x*5.123/z+x/5.123-z))</t>
  </si>
  <si>
    <t>((x*5.123*z-x/5.123*z))</t>
  </si>
  <si>
    <t>((x*5.123*z+x+5.123/z))</t>
  </si>
  <si>
    <t>((x*5.123+z*x-5.123*z))</t>
  </si>
  <si>
    <t>((x*5.123+z*x/5.123*z))</t>
  </si>
  <si>
    <t>((x+5.123-z-x*5.123+z))</t>
  </si>
  <si>
    <t>((x+5.123-z*x*5.123*z))</t>
  </si>
  <si>
    <t>((x+5.123/z/x-5.123/z))</t>
  </si>
  <si>
    <t>((x+5.123/z+x*5.123-z))</t>
  </si>
  <si>
    <t>((x+5.123*z-x*5.123/z))</t>
  </si>
  <si>
    <t>((x+5.123*z*x+5.123+z))</t>
  </si>
  <si>
    <t>((x+5.123+z/x/5.123+z))</t>
  </si>
  <si>
    <t>((x+5.123+z+x-5.123*z))</t>
  </si>
  <si>
    <t>((x-y-7.123/x+y/7.123))</t>
  </si>
  <si>
    <t>((x-y/7.123+x/y-7.123))</t>
  </si>
  <si>
    <t>((x-y/7.123+x+y*7.123))</t>
  </si>
  <si>
    <t>((x-y*7.123-x/y/7.123))</t>
  </si>
  <si>
    <t>((x-y*7.123-x+y-7.123))</t>
  </si>
  <si>
    <t>((x-y+7.123*x+y-7.123))</t>
  </si>
  <si>
    <t>((x/y-7.123/x-y+7.123))</t>
  </si>
  <si>
    <t>((x/y-7.123/x*y+7.123))</t>
  </si>
  <si>
    <t>((x/y/7.123-x-y/7.123))</t>
  </si>
  <si>
    <t>((x/y/7.123+x*y-7.123))</t>
  </si>
  <si>
    <t>((x/y*7.123-x*y*7.123))</t>
  </si>
  <si>
    <t>((x/y*7.123+x-y-7.123))</t>
  </si>
  <si>
    <t>((x/y+7.123*x/y/7.123))</t>
  </si>
  <si>
    <t>((x/y+7.123*x*y/7.123))</t>
  </si>
  <si>
    <t>((x*y-7.123/x/y+7.123))</t>
  </si>
  <si>
    <t>((x*y-7.123/x+y*7.123))</t>
  </si>
  <si>
    <t>((x*y/7.123-x+y+7.123))</t>
  </si>
  <si>
    <t>((x*y/7.123+x/y-7.123))</t>
  </si>
  <si>
    <t>((x*y*7.123-x/y*7.123))</t>
  </si>
  <si>
    <t>((x*y*7.123+x+y/7.123))</t>
  </si>
  <si>
    <t>((x*y+7.123*x-y*7.123))</t>
  </si>
  <si>
    <t>((x*y+7.123*x/y*7.123))</t>
  </si>
  <si>
    <t>((x+y-7.123-x*y+7.123))</t>
  </si>
  <si>
    <t>((x+y-7.123*x*y*7.123))</t>
  </si>
  <si>
    <t>((x+y/7.123/x-y/7.123))</t>
  </si>
  <si>
    <t>((x+y/7.123+x*y-7.123))</t>
  </si>
  <si>
    <t>((x+y*7.123-x*y/7.123))</t>
  </si>
  <si>
    <t>((x+y*7.123*x+y+7.123))</t>
  </si>
  <si>
    <t>((x+y+7.123/x/y+7.123))</t>
  </si>
  <si>
    <t>((x+y+7.123+x-y*7.123))</t>
  </si>
  <si>
    <t>x-y/z*x-y*z-x*y+z+x*y-z</t>
  </si>
  <si>
    <t>x-y*z+x+y*z+x+y/z-x+y+z</t>
  </si>
  <si>
    <t>x/y/z+x/y*z+x/y+z-x/y-z</t>
  </si>
  <si>
    <t>x/y*z*x/y/z-x*y+z+x*y-z</t>
  </si>
  <si>
    <t>x*y/z-x*y*z*x/y+z*x/y-z</t>
  </si>
  <si>
    <t>x*y*z-x*y/z*x-y/z*x-y/z</t>
  </si>
  <si>
    <t>x+y/z+x+y*z+x+y-z-x+y+z</t>
  </si>
  <si>
    <t>((((0.50-(b-a))-b)*a)+b)</t>
  </si>
  <si>
    <t>(((((a+a)-1.83)*b)/a)+b)</t>
  </si>
  <si>
    <t>((7.7*(2.2/3.3))-4.4)^2.1</t>
  </si>
  <si>
    <t>((b+(((1.56+pi)*b)-a))+b)</t>
  </si>
  <si>
    <t>((((pi/b)*2.66)*0.31)/pi)</t>
  </si>
  <si>
    <t>((((sin(b)*1.61)/a)/a)*a)</t>
  </si>
  <si>
    <t>(((tan((3.80/b))+b)+a)+e)</t>
  </si>
  <si>
    <t>(((((b-1.19)+a)+pi)+a)-pi)</t>
  </si>
  <si>
    <t>((sin(sin((b+b)))/1.06)-a)</t>
  </si>
  <si>
    <t>((tan(((3.70*pi)-a))*b)-b)</t>
  </si>
  <si>
    <t>((2/3)-(3/2))*((3/2)-(2/3))</t>
  </si>
  <si>
    <t>((3.123-y-z/w/3.123/y-z/w))</t>
  </si>
  <si>
    <t>((3.123-y-z/w/3.123+y/z*w))</t>
  </si>
  <si>
    <t>((3.123-y-z*w*3.123+y*z/w))</t>
  </si>
  <si>
    <t>((3.123-y-z*w+3.123/y-z*w))</t>
  </si>
  <si>
    <t>((3.123-y-z+w+3.123-y*z/w))</t>
  </si>
  <si>
    <t>((3.123-y/z-w*3.123-y+z/w))</t>
  </si>
  <si>
    <t>((3.123-y/z/w-3.123+y*z/w))</t>
  </si>
  <si>
    <t>((3.123-y/z/w/3.123*y+z*w))</t>
  </si>
  <si>
    <t>((3.123-y/z*w/3.123-y*z-w))</t>
  </si>
  <si>
    <t>((3.123-y/z*w+3.123*y-z*w))</t>
  </si>
  <si>
    <t>((3.123-y/z*w+3.123+y-z*w))</t>
  </si>
  <si>
    <t>((3.123-y/z+w/3.123*y/z+w))</t>
  </si>
  <si>
    <t>((3.123-y*z-w*3.123+y-z/w))</t>
  </si>
  <si>
    <t>((3.123-y*z/w-3.123-y/z*w))</t>
  </si>
  <si>
    <t>((3.123-y*z/w-3.123/y+z*w))</t>
  </si>
  <si>
    <t>((3.123-y*z/w/3.123+y/z+w))</t>
  </si>
  <si>
    <t>((3.123-y*z*w*3.123/y-z*w))</t>
  </si>
  <si>
    <t>((3.123-y*z*w*3.123+y*z*w))</t>
  </si>
  <si>
    <t>((3.123-y*z+w*3.123/y*z+w))</t>
  </si>
  <si>
    <t>((3.123-y+z/w-3.123*y-z/w))</t>
  </si>
  <si>
    <t>((3.123-y+z/w-3.123+y*z*w))</t>
  </si>
  <si>
    <t>((3.123-y+z*w*3.123/y+z/w))</t>
  </si>
  <si>
    <t>((3.123-y+z*w+3.123/y-z-w))</t>
  </si>
  <si>
    <t>((3.123-y+z+w-3.123*y*z+w))</t>
  </si>
  <si>
    <t>((3.123/y-z-w/3.123+y/z*w))</t>
  </si>
  <si>
    <t>((3.123/y-z/w*3.123-y+z+w))</t>
  </si>
  <si>
    <t>((3.123/y-z*w-3.123*y-z+w))</t>
  </si>
  <si>
    <t>((3.123/y-z*w/3.123-y*z+w))</t>
  </si>
  <si>
    <t>((3.123/y-z+w-3.123*y/z-w))</t>
  </si>
  <si>
    <t>((3.123/y/z-w-3.123-y-z*w))</t>
  </si>
  <si>
    <t>((3.123/y/z-w+3.123-y-z/w))</t>
  </si>
  <si>
    <t>((3.123/y/z+w/3.123-y+z*w))</t>
  </si>
  <si>
    <t>((3.123/y*z-w/3.123-y*z*w))</t>
  </si>
  <si>
    <t>((3.123/y*z-w+3.123+y+z/w))</t>
  </si>
  <si>
    <t>((3.123/y*z+w-3.123+y/z*w))</t>
  </si>
  <si>
    <t>((3.123/y+z-w-3.123+y*z/w))</t>
  </si>
  <si>
    <t>((3.123/y+z/w-3.123-y-z+w))</t>
  </si>
  <si>
    <t>((3.123/y+z*w+3.123-y/z+w))</t>
  </si>
  <si>
    <t>((3.123/y+z+w/3.123*y*z-w))</t>
  </si>
  <si>
    <t>((3.123*y-z-w*3.123-y*z/w))</t>
  </si>
  <si>
    <t>((3.123*y-z/w+3.123+y/z-w))</t>
  </si>
  <si>
    <t>((3.123*y-z*w/3.123*y+z+w))</t>
  </si>
  <si>
    <t>((3.123*y-z*w*3.123+y+z-w))</t>
  </si>
  <si>
    <t>((3.123*y-z+w+3.123/y/z+w))</t>
  </si>
  <si>
    <t>((3.123*y/z-w/3.123-y-z*w))</t>
  </si>
  <si>
    <t>((3.123*y/z-w+3.123-y-z/w))</t>
  </si>
  <si>
    <t>((3.123*y/z+w*3.123-y+z/w))</t>
  </si>
  <si>
    <t>((3.123*y*z-w/3.123+y+z*w))</t>
  </si>
  <si>
    <t>((3.123*y*z-w*3.123-y*z/w))</t>
  </si>
  <si>
    <t>((3.123*y*z+w+3.123+y/z/w))</t>
  </si>
  <si>
    <t>((3.123*y+z-w+3.123/y*z-w))</t>
  </si>
  <si>
    <t>((3.123*y+z/w/3.123+y*z-w))</t>
  </si>
  <si>
    <t>((3.123*y+z*w-3.123+y-z-w))</t>
  </si>
  <si>
    <t>((3.123*y+z*w*3.123/y-z+w))</t>
  </si>
  <si>
    <t>((3.123*y+z+w*3.123/y/z-w))</t>
  </si>
  <si>
    <t>((3.123+y-z-w+3.123+y/z/w))</t>
  </si>
  <si>
    <t>((3.123+y-z/w-3.123*y+z-w))</t>
  </si>
  <si>
    <t>((3.123+y-z/w*3.123+y/z-w))</t>
  </si>
  <si>
    <t>((3.123+y-z*w/3.123-y/z-w))</t>
  </si>
  <si>
    <t>((3.123+y-z*w+3.123/y+z+w))</t>
  </si>
  <si>
    <t>((3.123+y/z-w-3.123-y+z*w))</t>
  </si>
  <si>
    <t>((3.123+y/z-w/3.123-y*z*w))</t>
  </si>
  <si>
    <t>((3.123+y/z/w/3.123*y-z*w))</t>
  </si>
  <si>
    <t>((3.123+y/z/w/3.123+y-z/w))</t>
  </si>
  <si>
    <t>((3.123+y/z*w*3.123+y*z-w))</t>
  </si>
  <si>
    <t>((3.123+y/z*w*3.123+y+z*w))</t>
  </si>
  <si>
    <t>((3.123+y/z*w+3.123*y+z/w))</t>
  </si>
  <si>
    <t>((3.123+y/z+w*3.123*y+z*w))</t>
  </si>
  <si>
    <t>((3.123+y*z-w-3.123+y-z*w))</t>
  </si>
  <si>
    <t>((3.123+y*z-w*3.123-y/z/w))</t>
  </si>
  <si>
    <t>((3.123+y*z/w-3.123+y+z/w))</t>
  </si>
  <si>
    <t>((3.123+y*z/w+3.123-y/z/w))</t>
  </si>
  <si>
    <t>((3.123+y*z/w+3.123*y/z-w))</t>
  </si>
  <si>
    <t>((3.123+y*z*w-3.123/y/z-w))</t>
  </si>
  <si>
    <t>((3.123+y*z*w+3.123-y/z*w))</t>
  </si>
  <si>
    <t>((3.123+y+z-w-3.123-y/z*w))</t>
  </si>
  <si>
    <t>((3.123+y+z/w/3.123*y-z-w))</t>
  </si>
  <si>
    <t>((3.123+y+z/w+3.123*y*z-w))</t>
  </si>
  <si>
    <t>((3.123+y+z*w-3.123/y*z-w))</t>
  </si>
  <si>
    <t>((3.123+y+z*w*3.123/y+z-w))</t>
  </si>
  <si>
    <t>4.4*a^3+3.3*a^2+2.2*a^1+1.1</t>
  </si>
  <si>
    <t>abs(sin(sqrt(a^2+b^2))*255)</t>
  </si>
  <si>
    <t>abs(sin(sqrt(a*a+b*b))*255)</t>
  </si>
  <si>
    <t>(abs(x-(y/z))*exp(x-(y/z)))</t>
  </si>
  <si>
    <t>(abs(x/(y*z))*exp(x/(y/z)))</t>
  </si>
  <si>
    <t>(abs((x-y)/z)*exp((x-y)*z))</t>
  </si>
  <si>
    <t>(abs((x/y)+z)*exp((x/y)-z))</t>
  </si>
  <si>
    <t>((x-5.123-z/w/x/5.123-z/w))</t>
  </si>
  <si>
    <t>((x-5.123-z/w/x+5.123/z*w))</t>
  </si>
  <si>
    <t>((x-5.123-z*w*x+5.123*z/w))</t>
  </si>
  <si>
    <t>((x-5.123-z*w+x/5.123-z*w))</t>
  </si>
  <si>
    <t>((x-5.123-z+w+x-5.123*z/w))</t>
  </si>
  <si>
    <t>((x-5.123/z-w*x-5.123+z/w))</t>
  </si>
  <si>
    <t>((x-5.123/z/w-x+5.123*z/w))</t>
  </si>
  <si>
    <t>((x-5.123/z/w/x*5.123+z*w))</t>
  </si>
  <si>
    <t>((x-5.123/z*w/x-5.123*z-w))</t>
  </si>
  <si>
    <t>((x-5.123/z*w+x*5.123-z*w))</t>
  </si>
  <si>
    <t>((x-5.123/z*w+x+5.123-z*w))</t>
  </si>
  <si>
    <t>((x-5.123/z+w/x*5.123/z+w))</t>
  </si>
  <si>
    <t>((x-5.123*z-w*x+5.123-z/w))</t>
  </si>
  <si>
    <t>((x-5.123*z/w-x-5.123/z*w))</t>
  </si>
  <si>
    <t>((x-5.123*z/w-x/5.123+z*w))</t>
  </si>
  <si>
    <t>((x-5.123*z/w/x+5.123/z+w))</t>
  </si>
  <si>
    <t>((x-5.123*z*w*x/5.123-z*w))</t>
  </si>
  <si>
    <t>((x-5.123*z*w*x+5.123*z*w))</t>
  </si>
  <si>
    <t>((x-5.123*z+w*x/5.123*z+w))</t>
  </si>
  <si>
    <t>((x-5.123+z/w-x*5.123-z/w))</t>
  </si>
  <si>
    <t>((x-5.123+z/w-x+5.123*z*w))</t>
  </si>
  <si>
    <t>((x-5.123+z*w*x/5.123+z/w))</t>
  </si>
  <si>
    <t>((x-5.123+z*w+x/5.123-z-w))</t>
  </si>
  <si>
    <t>((x-5.123+z+w-x*5.123*z+w))</t>
  </si>
  <si>
    <t>((x/5.123-z-w/x+5.123/z*w))</t>
  </si>
  <si>
    <t>((x/5.123-z/w*x-5.123+z+w))</t>
  </si>
  <si>
    <t>((x/5.123-z*w-x*5.123-z+w))</t>
  </si>
  <si>
    <t>((x/5.123-z*w/x-5.123*z+w))</t>
  </si>
  <si>
    <t>((x/5.123-z+w-x*5.123/z-w))</t>
  </si>
  <si>
    <t>((x/5.123/z-w-x-5.123-z*w))</t>
  </si>
  <si>
    <t>((x/5.123/z-w+x-5.123-z/w))</t>
  </si>
  <si>
    <t>((x/5.123/z+w/x-5.123+z*w))</t>
  </si>
  <si>
    <t>((x/5.123*z-w/x-5.123*z*w))</t>
  </si>
  <si>
    <t>((x/5.123*z-w+x+5.123+z/w))</t>
  </si>
  <si>
    <t>((x/5.123*z+w-x+5.123/z*w))</t>
  </si>
  <si>
    <t>((x/5.123+z-w-x+5.123*z/w))</t>
  </si>
  <si>
    <t>((x/5.123+z/w-x-5.123-z+w))</t>
  </si>
  <si>
    <t>((x/5.123+z*w+x-5.123/z+w))</t>
  </si>
  <si>
    <t>((x/5.123+z+w/x*5.123*z-w))</t>
  </si>
  <si>
    <t>((x*5.123-z-w*x-5.123*z/w))</t>
  </si>
  <si>
    <t>((x*5.123-z/w+x+5.123/z-w))</t>
  </si>
  <si>
    <t>((x*5.123-z*w/x*5.123+z+w))</t>
  </si>
  <si>
    <t>((x*5.123-z*w*x+5.123+z-w))</t>
  </si>
  <si>
    <t>((x*5.123-z+w+x/5.123/z+w))</t>
  </si>
  <si>
    <t>((x*5.123/z-w/x-5.123-z*w))</t>
  </si>
  <si>
    <t>((x*5.123/z-w+x-5.123-z/w))</t>
  </si>
  <si>
    <t>((x*5.123/z+w*x-5.123+z/w))</t>
  </si>
  <si>
    <t>((x*5.123*z-w/x+5.123+z*w))</t>
  </si>
  <si>
    <t>((x*5.123*z-w*x-5.123*z/w))</t>
  </si>
  <si>
    <t>((x*5.123*z+w+x+5.123/z/w))</t>
  </si>
  <si>
    <t>((x*5.123+z-w+x/5.123*z-w))</t>
  </si>
  <si>
    <t>((x*5.123+z/w/x+5.123*z-w))</t>
  </si>
  <si>
    <t>((x*5.123+z*w-x+5.123-z-w))</t>
  </si>
  <si>
    <t>((x*5.123+z*w*x/5.123-z+w))</t>
  </si>
  <si>
    <t>((x*5.123+z+w*x/5.123/z-w))</t>
  </si>
  <si>
    <t>((x+5.123-z-w+x+5.123/z/w))</t>
  </si>
  <si>
    <t>((x+5.123-z/w-x*5.123+z-w))</t>
  </si>
  <si>
    <t>((x+5.123-z/w*x+5.123/z-w))</t>
  </si>
  <si>
    <t>((x+5.123-z*w/x-5.123/z-w))</t>
  </si>
  <si>
    <t>((x+5.123-z*w+x/5.123+z+w))</t>
  </si>
  <si>
    <t>((x+5.123/z-w-x-5.123+z*w))</t>
  </si>
  <si>
    <t>((x+5.123/z-w/x-5.123*z*w))</t>
  </si>
  <si>
    <t>((x+5.123/z/w/x*5.123-z*w))</t>
  </si>
  <si>
    <t>((x+5.123/z/w/x+5.123-z/w))</t>
  </si>
  <si>
    <t>((x+5.123/z*w*x+5.123*z-w))</t>
  </si>
  <si>
    <t>((x+5.123/z*w*x+5.123+z*w))</t>
  </si>
  <si>
    <t>((x+5.123/z*w+x*5.123+z/w))</t>
  </si>
  <si>
    <t>((x+5.123/z+w*x*5.123+z*w))</t>
  </si>
  <si>
    <t>((x+5.123*z-w-x+5.123-z*w))</t>
  </si>
  <si>
    <t>((x+5.123*z-w*x-5.123/z/w))</t>
  </si>
  <si>
    <t>((x+5.123*z/w-x+5.123+z/w))</t>
  </si>
  <si>
    <t>((x+5.123*z/w+x-5.123/z/w))</t>
  </si>
  <si>
    <t>((x+5.123*z/w+x*5.123/z-w))</t>
  </si>
  <si>
    <t>((x+5.123*z*w-x/5.123/z-w))</t>
  </si>
  <si>
    <t>((x+5.123*z*w+x-5.123/z*w))</t>
  </si>
  <si>
    <t>((x+5.123+z-w-x-5.123/z*w))</t>
  </si>
  <si>
    <t>((x+5.123+z/w/x*5.123-z-w))</t>
  </si>
  <si>
    <t>((x+5.123+z/w+x*5.123*z-w))</t>
  </si>
  <si>
    <t>((x+5.123+z*w-x/5.123*z-w))</t>
  </si>
  <si>
    <t>((x+5.123+z*w*x/5.123+z-w))</t>
  </si>
  <si>
    <t>((x-y-7.123/w/x/y-7.123/w))</t>
  </si>
  <si>
    <t>((x-y-7.123/w/x+y/7.123*w))</t>
  </si>
  <si>
    <t>((x-y-7.123*w*x+y*7.123/w))</t>
  </si>
  <si>
    <t>((x-y-7.123*w+x/y-7.123*w))</t>
  </si>
  <si>
    <t>((x-y-7.123+w+x-y*7.123/w))</t>
  </si>
  <si>
    <t>((x-y/7.123-w*x-y+7.123/w))</t>
  </si>
  <si>
    <t>((x-y/7.123/w-x+y*7.123/w))</t>
  </si>
  <si>
    <t>((x-y/7.123/w/x*y+7.123*w))</t>
  </si>
  <si>
    <t>((x-y/7.123*w/x-y*7.123-w))</t>
  </si>
  <si>
    <t>((x-y/7.123*w+x*y-7.123*w))</t>
  </si>
  <si>
    <t>((x-y/7.123*w+x+y-7.123*w))</t>
  </si>
  <si>
    <t>((x-y/7.123+w/x*y/7.123+w))</t>
  </si>
  <si>
    <t>((x-y*7.123-w*x+y-7.123/w))</t>
  </si>
  <si>
    <t>((x-y*7.123/w-x-y/7.123*w))</t>
  </si>
  <si>
    <t>((x-y*7.123/w-x/y+7.123*w))</t>
  </si>
  <si>
    <t>((x-y*7.123/w/x+y/7.123+w))</t>
  </si>
  <si>
    <t>((x-y*7.123*w*x/y-7.123*w))</t>
  </si>
  <si>
    <t>((x-y*7.123*w*x+y*7.123*w))</t>
  </si>
  <si>
    <t>((x-y*7.123+w*x/y*7.123+w))</t>
  </si>
  <si>
    <t>((x-y+7.123/w-x*y-7.123/w))</t>
  </si>
  <si>
    <t>((x-y+7.123/w-x+y*7.123*w))</t>
  </si>
  <si>
    <t>((x-y+7.123*w*x/y+7.123/w))</t>
  </si>
  <si>
    <t>((x-y+7.123*w+x/y-7.123-w))</t>
  </si>
  <si>
    <t>((x-y+7.123+w-x*y*7.123+w))</t>
  </si>
  <si>
    <t>((x/y-7.123-w/x+y/7.123*w))</t>
  </si>
  <si>
    <t>((x/y-7.123/w*x-y+7.123+w))</t>
  </si>
  <si>
    <t>((x/y-7.123*w-x*y-7.123+w))</t>
  </si>
  <si>
    <t>((x/y-7.123*w/x-y*7.123+w))</t>
  </si>
  <si>
    <t>((x/y-7.123+w-x*y/7.123-w))</t>
  </si>
  <si>
    <t>((x/y/7.123-w-x-y-7.123*w))</t>
  </si>
  <si>
    <t>((x/y/7.123-w+x-y-7.123/w))</t>
  </si>
  <si>
    <t>((x/y/7.123+w/x-y+7.123*w))</t>
  </si>
  <si>
    <t>((x/y*7.123-w/x-y*7.123*w))</t>
  </si>
  <si>
    <t>((x/y*7.123-w+x+y+7.123/w))</t>
  </si>
  <si>
    <t>((x/y*7.123+w-x+y/7.123*w))</t>
  </si>
  <si>
    <t>((x/y+7.123-w-x+y*7.123/w))</t>
  </si>
  <si>
    <t>((x/y+7.123/w-x-y-7.123+w))</t>
  </si>
  <si>
    <t>((x/y+7.123*w+x-y/7.123+w))</t>
  </si>
  <si>
    <t>((x/y+7.123+w/x*y*7.123-w))</t>
  </si>
  <si>
    <t>((x*y-7.123-w*x-y*7.123/w))</t>
  </si>
  <si>
    <t>((x*y-7.123/w+x+y/7.123-w))</t>
  </si>
  <si>
    <t>((x*y-7.123*w/x*y+7.123+w))</t>
  </si>
  <si>
    <t>((x*y-7.123*w*x+y+7.123-w))</t>
  </si>
  <si>
    <t>((x*y-7.123+w+x/y/7.123+w))</t>
  </si>
  <si>
    <t>((x*y/7.123-w/x-y-7.123*w))</t>
  </si>
  <si>
    <t>((x*y/7.123-w+x-y-7.123/w))</t>
  </si>
  <si>
    <t>((x*y/7.123+w*x-y+7.123/w))</t>
  </si>
  <si>
    <t>((x*y*7.123-w/x+y+7.123*w))</t>
  </si>
  <si>
    <t>((x*y*7.123-w*x-y*7.123/w))</t>
  </si>
  <si>
    <t>((x*y*7.123+w+x+y/7.123/w))</t>
  </si>
  <si>
    <t>((x*y+7.123-w+x/y*7.123-w))</t>
  </si>
  <si>
    <t>((x*y+7.123/w/x+y*7.123-w))</t>
  </si>
  <si>
    <t>((x*y+7.123*w-x+y-7.123-w))</t>
  </si>
  <si>
    <t>((x*y+7.123*w*x/y-7.123+w))</t>
  </si>
  <si>
    <t>((x*y+7.123+w*x/y/7.123-w))</t>
  </si>
  <si>
    <t>((x+y-7.123-w+x+y/7.123/w))</t>
  </si>
  <si>
    <t>((x+y-7.123/w-x*y+7.123-w))</t>
  </si>
  <si>
    <t>((x+y-7.123/w*x+y/7.123-w))</t>
  </si>
  <si>
    <t>((x+y-7.123*w/x-y/7.123-w))</t>
  </si>
  <si>
    <t>((x+y-7.123*w+x/y+7.123+w))</t>
  </si>
  <si>
    <t>((x+y/7.123-w-x-y+7.123*w))</t>
  </si>
  <si>
    <t>((x+y/7.123-w/x-y*7.123*w))</t>
  </si>
  <si>
    <t>((x+y/7.123/w/x*y-7.123*w))</t>
  </si>
  <si>
    <t>((x+y/7.123/w/x+y-7.123/w))</t>
  </si>
  <si>
    <t>((x+y/7.123*w*x+y*7.123-w))</t>
  </si>
  <si>
    <t>((x+y/7.123*w*x+y+7.123*w))</t>
  </si>
  <si>
    <t>((x+y/7.123*w+x*y+7.123/w))</t>
  </si>
  <si>
    <t>((x+y/7.123+w*x*y+7.123*w))</t>
  </si>
  <si>
    <t>((x+y*7.123-w-x+y-7.123*w))</t>
  </si>
  <si>
    <t>((x+y*7.123-w*x-y/7.123/w))</t>
  </si>
  <si>
    <t>((x+y*7.123/w-x+y+7.123/w))</t>
  </si>
  <si>
    <t>((x+y*7.123/w+x-y/7.123/w))</t>
  </si>
  <si>
    <t>((x+y*7.123/w+x*y/7.123-w))</t>
  </si>
  <si>
    <t>((x+y*7.123*w-x/y/7.123-w))</t>
  </si>
  <si>
    <t>((x+y*7.123*w+x-y/7.123*w))</t>
  </si>
  <si>
    <t>((x+y+7.123-w-x-y/7.123*w))</t>
  </si>
  <si>
    <t>((x+y+7.123/w/x*y-7.123-w))</t>
  </si>
  <si>
    <t>((x+y+7.123/w+x*y*7.123-w))</t>
  </si>
  <si>
    <t>((x+y+7.123*w-x/y*7.123-w))</t>
  </si>
  <si>
    <t>((x+y+7.123*w*x/y+7.123-w))</t>
  </si>
  <si>
    <t>((x-y-z/9.123/x/y-z/9.123))</t>
  </si>
  <si>
    <t>((x-y-z/9.123/x+y/z*9.123))</t>
  </si>
  <si>
    <t>((x-y-z*9.123*x+y*z/9.123))</t>
  </si>
  <si>
    <t>((x-y-z*9.123+x/y-z*9.123))</t>
  </si>
  <si>
    <t>((x-y-z+9.123+x-y*z/9.123))</t>
  </si>
  <si>
    <t>((x-y/z-9.123*x-y+z/9.123))</t>
  </si>
  <si>
    <t>((x-y/z/9.123-x+y*z/9.123))</t>
  </si>
  <si>
    <t>((x-y/z/9.123/x*y+z*9.123))</t>
  </si>
  <si>
    <t>((x-y/z*9.123/x-y*z-9.123))</t>
  </si>
  <si>
    <t>((x-y/z*9.123+x*y-z*9.123))</t>
  </si>
  <si>
    <t>((x-y/z*9.123+x+y-z*9.123))</t>
  </si>
  <si>
    <t>((x-y/z+9.123/x*y/z+9.123))</t>
  </si>
  <si>
    <t>((x-y*z-9.123*x+y-z/9.123))</t>
  </si>
  <si>
    <t>((x-y*z/9.123-x-y/z*9.123))</t>
  </si>
  <si>
    <t>((x-y*z/9.123-x/y+z*9.123))</t>
  </si>
  <si>
    <t>((x-y*z/9.123/x+y/z+9.123))</t>
  </si>
  <si>
    <t>((x-y*z*9.123*x/y-z*9.123))</t>
  </si>
  <si>
    <t>((x-y*z*9.123*x+y*z*9.123))</t>
  </si>
  <si>
    <t>((x-y*z+9.123*x/y*z+9.123))</t>
  </si>
  <si>
    <t>((x-y+z/9.123-x*y-z/9.123))</t>
  </si>
  <si>
    <t>((x-y+z/9.123-x+y*z*9.123))</t>
  </si>
  <si>
    <t>((x-y+z*9.123*x/y+z/9.123))</t>
  </si>
  <si>
    <t>((x-y+z*9.123+x/y-z-9.123))</t>
  </si>
  <si>
    <t>((x-y+z+9.123-x*y*z+9.123))</t>
  </si>
  <si>
    <t>((x/y-z-9.123/x+y/z*9.123))</t>
  </si>
  <si>
    <t>((x/y-z/9.123*x-y+z+9.123))</t>
  </si>
  <si>
    <t>((x/y-z*9.123-x*y-z+9.123))</t>
  </si>
  <si>
    <t>((x/y-z*9.123/x-y*z+9.123))</t>
  </si>
  <si>
    <t>((x/y-z+9.123-x*y/z-9.123))</t>
  </si>
  <si>
    <t>((x/y/z-9.123-x-y-z*9.123))</t>
  </si>
  <si>
    <t>((x/y/z-9.123+x-y-z/9.123))</t>
  </si>
  <si>
    <t>((x/y/z+9.123/x-y+z*9.123))</t>
  </si>
  <si>
    <t>((x/y*z-9.123/x-y*z*9.123))</t>
  </si>
  <si>
    <t>((x/y*z-9.123+x+y+z/9.123))</t>
  </si>
  <si>
    <t>((x/y*z+9.123-x+y/z*9.123))</t>
  </si>
  <si>
    <t>((x/y+z-9.123-x+y*z/9.123))</t>
  </si>
  <si>
    <t>((x/y+z/9.123-x-y-z+9.123))</t>
  </si>
  <si>
    <t>((x/y+z*9.123+x-y/z+9.123))</t>
  </si>
  <si>
    <t>((x/y+z+9.123/x*y*z-9.123))</t>
  </si>
  <si>
    <t>((x*y-z-9.123*x-y*z/9.123))</t>
  </si>
  <si>
    <t>((x*y-z/9.123+x+y/z-9.123))</t>
  </si>
  <si>
    <t>((x*y-z*9.123/x*y+z+9.123))</t>
  </si>
  <si>
    <t>((x*y-z*9.123*x+y+z-9.123))</t>
  </si>
  <si>
    <t>((x*y-z+9.123+x/y/z+9.123))</t>
  </si>
  <si>
    <t>((x*y/z-9.123/x-y-z*9.123))</t>
  </si>
  <si>
    <t>((x*y/z-9.123+x-y-z/9.123))</t>
  </si>
  <si>
    <t>((x*y/z+9.123*x-y+z/9.123))</t>
  </si>
  <si>
    <t>((x*y*z-9.123/x+y+z*9.123))</t>
  </si>
  <si>
    <t>((x*y*z-9.123*x-y*z/9.123))</t>
  </si>
  <si>
    <t>((x*y*z+9.123+x+y/z/9.123))</t>
  </si>
  <si>
    <t>((x*y+z-9.123+x/y*z-9.123))</t>
  </si>
  <si>
    <t>((x*y+z/9.123/x+y*z-9.123))</t>
  </si>
  <si>
    <t>((x*y+z*9.123-x+y-z-9.123))</t>
  </si>
  <si>
    <t>((x*y+z*9.123*x/y-z+9.123))</t>
  </si>
  <si>
    <t>((x*y+z+9.123*x/y/z-9.123))</t>
  </si>
  <si>
    <t>((x+y-z-9.123+x+y/z/9.123))</t>
  </si>
  <si>
    <t>((x+y-z/9.123-x*y+z-9.123))</t>
  </si>
  <si>
    <t>((x+y-z/9.123*x+y/z-9.123))</t>
  </si>
  <si>
    <t>((x+y-z*9.123/x-y/z-9.123))</t>
  </si>
  <si>
    <t>((x+y-z*9.123+x/y+z+9.123))</t>
  </si>
  <si>
    <t>((x+y/z-9.123-x-y+z*9.123))</t>
  </si>
  <si>
    <t>((x+y/z-9.123/x-y*z*9.123))</t>
  </si>
  <si>
    <t>((x+y/z/9.123/x*y-z*9.123))</t>
  </si>
  <si>
    <t>((x+y/z/9.123/x+y-z/9.123))</t>
  </si>
  <si>
    <t>((x+y/z*9.123*x+y*z-9.123))</t>
  </si>
  <si>
    <t>((x+y/z*9.123*x+y+z*9.123))</t>
  </si>
  <si>
    <t>((x+y/z*9.123+x*y+z/9.123))</t>
  </si>
  <si>
    <t>((x+y/z+9.123*x*y+z*9.123))</t>
  </si>
  <si>
    <t>((x+y*z-9.123-x+y-z*9.123))</t>
  </si>
  <si>
    <t>((x+y*z-9.123*x-y/z/9.123))</t>
  </si>
  <si>
    <t>((x+y*z/9.123-x+y+z/9.123))</t>
  </si>
  <si>
    <t>((x+y*z/9.123+x-y/z/9.123))</t>
  </si>
  <si>
    <t>((x+y*z/9.123+x*y/z-9.123))</t>
  </si>
  <si>
    <t>((x+y*z*9.123-x/y/z-9.123))</t>
  </si>
  <si>
    <t>((x+y*z*9.123+x-y/z*9.123))</t>
  </si>
  <si>
    <t>((x+y+z-9.123-x-y/z*9.123))</t>
  </si>
  <si>
    <t>((x+y+z/9.123/x*y-z-9.123))</t>
  </si>
  <si>
    <t>((x+y+z/9.123+x*y*z-9.123))</t>
  </si>
  <si>
    <t>((x+y+z*9.123-x/y*z-9.123))</t>
  </si>
  <si>
    <t>((x+y+z*9.123*x/y+z-9.123))</t>
  </si>
  <si>
    <t>((x-y-z/x+y/z/x+y*z-x*y/z))</t>
  </si>
  <si>
    <t>((x-y/z+x/y-z+x/y/z+x*y-z))</t>
  </si>
  <si>
    <t>((x-y/z+x+y*z+x+y-z*x*y*z))</t>
  </si>
  <si>
    <t>((x-y*z-x/y/z-x/y*z-x*y*z))</t>
  </si>
  <si>
    <t>((x-y*z-x+y-z-x+y+z/x/y+z))</t>
  </si>
  <si>
    <t>((x-y+z*x+y-z*x+y/z+x*y-z))</t>
  </si>
  <si>
    <t>((x/y-z/x-y+z/x-y-z/x+y/z))</t>
  </si>
  <si>
    <t>((x/y-z/x*y+z/x*y-z/x+y*z))</t>
  </si>
  <si>
    <t>((x/y/z-x-y/z-x-y*z-x+y-z))</t>
  </si>
  <si>
    <t>((x/y/z+x*y-z+x*y*z+x+y/z))</t>
  </si>
  <si>
    <t>((x/y*z-x*y*z-x*y/z-x+y+z))</t>
  </si>
  <si>
    <t>((x/y*z+x-y-z+x-y/z+x+y*z))</t>
  </si>
  <si>
    <t>((x/y+z*x/y/z*x*y+z*x-y*z))</t>
  </si>
  <si>
    <t>((x/y+z*x*y/z*x-y+z*x+y-z))</t>
  </si>
  <si>
    <t>((x*y-z/x/y+z/x/y-z/x-y+z))</t>
  </si>
  <si>
    <t>((x*y-z/x+y*z/x+y/z/x-y/z))</t>
  </si>
  <si>
    <t>((x*y/z-x+y+z-x+y-z-x*y+z))</t>
  </si>
  <si>
    <t>((x*y/z+x/y-z+x/y*z+x-y-z))</t>
  </si>
  <si>
    <t>((x*y*z-x/y*z-x/y/z-x-y/z))</t>
  </si>
  <si>
    <t>((x*y*z+x+y/z+x+y+z+x-y*z))</t>
  </si>
  <si>
    <t>((x*y+z*x-y*z*x+y*z*x+y+z))</t>
  </si>
  <si>
    <t>((x*y+z*x/y*z*x/y+z*x*y/z))</t>
  </si>
  <si>
    <t>((x+y-z-x*y+z-x*y-z/x/y+z))</t>
  </si>
  <si>
    <t>((x+y-z*x*y*z*x/y+z*x/y/z))</t>
  </si>
  <si>
    <t>((x+y/z/x-y/z/x-y*z-x/y/z))</t>
  </si>
  <si>
    <t>((x+y/z+x*y-z+x*y/z+x/y-z))</t>
  </si>
  <si>
    <t>((x+y*z-x*y/z-x*y*z-x/y*z))</t>
  </si>
  <si>
    <t>((x+y*z*x+y+z*x-y/z+x/y-z))</t>
  </si>
  <si>
    <t>((x+y+z/x/y+z/x/y-z/x*y+z))</t>
  </si>
  <si>
    <t>((x+y+z+x-y*z+x*y+z*x/y*z))</t>
  </si>
  <si>
    <t>(1.123*sin(a)+2.1234)/3.1237</t>
  </si>
  <si>
    <t>(1.123*tan(a)+2.1236)/3.1239</t>
  </si>
  <si>
    <t>(((b*(((0.91/b)+b)+a))*b)/b)</t>
  </si>
  <si>
    <t>((1.1*x^2+2.2)-(1.1/y^3-2.2))</t>
  </si>
  <si>
    <t>((1.1*x^2+2.2)*(1.1/y^3-2.2))</t>
  </si>
  <si>
    <t>((1.1*x^2+2.2)+(1.1/y^3-2.2))</t>
  </si>
  <si>
    <t>((3.123-(y-z))/((3.123+y)/z))</t>
  </si>
  <si>
    <t>((3.123-(y/z))+((3.123+y)*z))</t>
  </si>
  <si>
    <t>((3.123-(y*z))-((3.123+y)-z))</t>
  </si>
  <si>
    <t>((3.123-(y+z))*(3.123+(y-z)))</t>
  </si>
  <si>
    <t>((3.123/(y-z))/(3.123-(y+z)))</t>
  </si>
  <si>
    <t>((3.123/(y/z))-(3.123-(y/z)))</t>
  </si>
  <si>
    <t>((3.123/(y*z))+(3.123-(y-z)))</t>
  </si>
  <si>
    <t>((3.123/(y+z))*(3.123*(y/z)))</t>
  </si>
  <si>
    <t>((3.123*(y-z))/(3.123+(y*z)))</t>
  </si>
  <si>
    <t>((3.123*(y/z))-(3.123+(y+z)))</t>
  </si>
  <si>
    <t>((3.123*(y*z))+(3.123+(y/z)))</t>
  </si>
  <si>
    <t>((3.123*(y+z))*(3.123-(y*z)))</t>
  </si>
  <si>
    <t>((3.123+(y-z))-((3.123*y)+z))</t>
  </si>
  <si>
    <t>((3.123+(y/z))/((3.123-y)/z))</t>
  </si>
  <si>
    <t>((3.123+(y*z))*((3.123+y)+z))</t>
  </si>
  <si>
    <t>((3.123+(y+z))+((3.123-y)*z))</t>
  </si>
  <si>
    <t>(((3.123-y)/z)+((3.123/y)-z))</t>
  </si>
  <si>
    <t>(((3.123-y)*z)-((3.123/y)/z))</t>
  </si>
  <si>
    <t>(((3.123/y)-z)/(3.123*(y+z)))</t>
  </si>
  <si>
    <t>(((3.123/y)/z)+(3.123*(y-z)))</t>
  </si>
  <si>
    <t>(((3.123/y)*z)-(3.123*(y*z)))</t>
  </si>
  <si>
    <t>(((3.123/y)+z)*(3.123/(y/z)))</t>
  </si>
  <si>
    <t>(((3.123*y)-z)/(3.123/(y+z)))</t>
  </si>
  <si>
    <t>(((3.123*y)/z)+(3.123/(y-z)))</t>
  </si>
  <si>
    <t>(((3.123*y)*z)-(3.123/(y*z)))</t>
  </si>
  <si>
    <t>(((3.123*y)+z)*((3.123/y)*z))</t>
  </si>
  <si>
    <t>(((3.123+y)-z)*((3.123*y)*z))</t>
  </si>
  <si>
    <t>(((3.123+y)/z)+((3.123*y)-z))</t>
  </si>
  <si>
    <t>(((3.123+y)*z)-((3.123*y)/z))</t>
  </si>
  <si>
    <t>(((3.123+y)+z)/((3.123/y)+z))</t>
  </si>
  <si>
    <t>(((((pi-2.92)/a)/pi)+3.68)*b)</t>
  </si>
  <si>
    <t>((x-(5.123-z))/((x+5.123)/z))</t>
  </si>
  <si>
    <t>((x-(5.123/z))+((x+5.123)*z))</t>
  </si>
  <si>
    <t>((x-(5.123*z))-((x+5.123)-z))</t>
  </si>
  <si>
    <t>((x-(5.123+z))*(x+(5.123-z)))</t>
  </si>
  <si>
    <t>((x/(5.123-z))/(x-(5.123+z)))</t>
  </si>
  <si>
    <t>((x/(5.123/z))-(x-(5.123/z)))</t>
  </si>
  <si>
    <t>((x/(5.123*z))+(x-(5.123-z)))</t>
  </si>
  <si>
    <t>((x/(5.123+z))*(x*(5.123/z)))</t>
  </si>
  <si>
    <t>((x*(5.123-z))/(x+(5.123*z)))</t>
  </si>
  <si>
    <t>((x*(5.123/z))-(x+(5.123+z)))</t>
  </si>
  <si>
    <t>((x*(5.123*z))+(x+(5.123/z)))</t>
  </si>
  <si>
    <t>((x*(5.123+z))*(x-(5.123*z)))</t>
  </si>
  <si>
    <t>((x+(5.123-z))-((x*5.123)+z))</t>
  </si>
  <si>
    <t>((x+(5.123/z))/((x-5.123)/z))</t>
  </si>
  <si>
    <t>((x+(5.123*z))*((x+5.123)+z))</t>
  </si>
  <si>
    <t>((x+(5.123+z))+((x-5.123)*z))</t>
  </si>
  <si>
    <t>(((x-5.123)/z)+((x/5.123)-z))</t>
  </si>
  <si>
    <t>(((x-5.123)*z)-((x/5.123)/z))</t>
  </si>
  <si>
    <t>(((x/5.123)-z)/(x*(5.123+z)))</t>
  </si>
  <si>
    <t>(((x/5.123)/z)+(x*(5.123-z)))</t>
  </si>
  <si>
    <t>(((x/5.123)*z)-(x*(5.123*z)))</t>
  </si>
  <si>
    <t>(((x/5.123)+z)*(x/(5.123/z)))</t>
  </si>
  <si>
    <t>(((x*5.123)-z)/(x/(5.123+z)))</t>
  </si>
  <si>
    <t>(((x*5.123)/z)+(x/(5.123-z)))</t>
  </si>
  <si>
    <t>(((x*5.123)*z)-(x/(5.123*z)))</t>
  </si>
  <si>
    <t>(((x*5.123)+z)*((x/5.123)*z))</t>
  </si>
  <si>
    <t>(((x+5.123)-z)*((x*5.123)*z))</t>
  </si>
  <si>
    <t>(((x+5.123)/z)+((x*5.123)-z))</t>
  </si>
  <si>
    <t>(((x+5.123)*z)-((x*5.123)/z))</t>
  </si>
  <si>
    <t>(((x+5.123)+z)/((x/5.123)+z))</t>
  </si>
  <si>
    <t>((x-(y-7.123))/((x+y)/7.123))</t>
  </si>
  <si>
    <t>((x-(y/7.123))+((x+y)*7.123))</t>
  </si>
  <si>
    <t>((x-(y*7.123))-((x+y)-7.123))</t>
  </si>
  <si>
    <t>((x-(y+7.123))*(x+(y-7.123)))</t>
  </si>
  <si>
    <t>((x/(y-7.123))/(x-(y+7.123)))</t>
  </si>
  <si>
    <t>((x/(y/7.123))-(x-(y/7.123)))</t>
  </si>
  <si>
    <t>((x/(y*7.123))+(x-(y-7.123)))</t>
  </si>
  <si>
    <t>((x/(y+7.123))*(x*(y/7.123)))</t>
  </si>
  <si>
    <t>((x*(y-7.123))/(x+(y*7.123)))</t>
  </si>
  <si>
    <t>((x*(y/7.123))-(x+(y+7.123)))</t>
  </si>
  <si>
    <t>((x*(y*7.123))+(x+(y/7.123)))</t>
  </si>
  <si>
    <t>((x*(y+7.123))*(x-(y*7.123)))</t>
  </si>
  <si>
    <t>((x+(y-7.123))-((x*y)+7.123))</t>
  </si>
  <si>
    <t>((x+(y/7.123))/((x-y)/7.123))</t>
  </si>
  <si>
    <t>((x+(y*7.123))*((x+y)+7.123))</t>
  </si>
  <si>
    <t>((x+(y+7.123))+((x-y)*7.123))</t>
  </si>
  <si>
    <t>(((x-y)/7.123)+((x/y)-7.123))</t>
  </si>
  <si>
    <t>(((x-y)*7.123)-((x/y)/7.123))</t>
  </si>
  <si>
    <t>(((x/y)-7.123)/(x*(y+7.123)))</t>
  </si>
  <si>
    <t>(((x/y)/7.123)+(x*(y-7.123)))</t>
  </si>
  <si>
    <t>(((x/y)*7.123)-(x*(y*7.123)))</t>
  </si>
  <si>
    <t>(((x/y)+7.123)*(x/(y/7.123)))</t>
  </si>
  <si>
    <t>(((x*y)-7.123)/(x/(y+7.123)))</t>
  </si>
  <si>
    <t>(((x*y)/7.123)+(x/(y-7.123)))</t>
  </si>
  <si>
    <t>(((x*y)*7.123)-(x/(y*7.123)))</t>
  </si>
  <si>
    <t>(((x*y)+7.123)*((x/y)*7.123))</t>
  </si>
  <si>
    <t>(((x+y)-7.123)*((x*y)*7.123))</t>
  </si>
  <si>
    <t>(((x+y)/7.123)+((x*y)-7.123))</t>
  </si>
  <si>
    <t>(((x+y)*7.123)-((x*y)/7.123))</t>
  </si>
  <si>
    <t>(((x+y)+7.123)/((x/y)+7.123))</t>
  </si>
  <si>
    <t>((x-(y/(z*w)))/(((x-y)*z)-w))</t>
  </si>
  <si>
    <t>((x-(y*(z/w)))-(x-((y/z)*w)))</t>
  </si>
  <si>
    <t>((x-((y-z)/w))/((x/y)-(z/w)))</t>
  </si>
  <si>
    <t>((x-((y-z)*w))+((x/y)-(z*w)))</t>
  </si>
  <si>
    <t>((x-((y/z)/w))/(x*(y+(z*w))))</t>
  </si>
  <si>
    <t>((x-((y/z)*w))+(x*(y-(z*w))))</t>
  </si>
  <si>
    <t>((x-((y*z)/w))-(x/(y+(z*w))))</t>
  </si>
  <si>
    <t>((x-((y*z)*w))*(x/(y-(z*w))))</t>
  </si>
  <si>
    <t>((x-((y+z)/w))-((x*y)-(z/w)))</t>
  </si>
  <si>
    <t>((x-((y+z)*w))*((x/y)+(z/w)))</t>
  </si>
  <si>
    <t>((x/(y-(z*w)))-((x*y)-(z+w)))</t>
  </si>
  <si>
    <t>((x/(y+(z*w)))+((x-y)/(z+w)))</t>
  </si>
  <si>
    <t>((x*(y-(z*w)))/((x*y)+(z+w)))</t>
  </si>
  <si>
    <t>((x*(y+(z*w)))*((x/y)-(z+w)))</t>
  </si>
  <si>
    <t>((x+(y/(z*w)))*(((x+y)*z)-w))</t>
  </si>
  <si>
    <t>((x+(y*(z/w)))+(x-((y/z)/w)))</t>
  </si>
  <si>
    <t>((x+((y-z)/w))*(((x+y)/z)-w))</t>
  </si>
  <si>
    <t>((x+((y-z)*w))/(((x-y)/z)-w))</t>
  </si>
  <si>
    <t>((x+((y/z)/w))/((x*y)-(z*w)))</t>
  </si>
  <si>
    <t>((x+((y/z)*w))+((x*y)+(z/w)))</t>
  </si>
  <si>
    <t>((x+((y/z)+w))*((x*y)+(z*w)))</t>
  </si>
  <si>
    <t>((x+((y*z)/w))+(((x*y)/z)-w))</t>
  </si>
  <si>
    <t>((x+((y*z)*w))-(((x/y)/z)-w))</t>
  </si>
  <si>
    <t>((x+((y+z)/w))+(((x*y)*z)-w))</t>
  </si>
  <si>
    <t>((x+((y+z)*w))-(((x/y)*z)-w))</t>
  </si>
  <si>
    <t>(((x-y)-(z/w))/((x+y)/(z*w)))</t>
  </si>
  <si>
    <t>(((x-y)-(z*w))*((x+y)*(z/w)))</t>
  </si>
  <si>
    <t>(((x-y)-(z+w))+((x-y)*(z/w)))</t>
  </si>
  <si>
    <t>(((x-y)/(z/w))-(x+((y*z)/w)))</t>
  </si>
  <si>
    <t>(((x-y)/(z*w))+(x+((y-z)*w)))</t>
  </si>
  <si>
    <t>(((x-y)/(z+w))/((x*y)/(z+w)))</t>
  </si>
  <si>
    <t>(((x-y)*(z/w))/(x+((y/z)+w)))</t>
  </si>
  <si>
    <t>(((x-y)*(z*w))*(x+((y*z)*w)))</t>
  </si>
  <si>
    <t>(((x-y)*(z+w))*((x/y)*(z+w)))</t>
  </si>
  <si>
    <t>(((x-y)+(z/w))-((x+y)*(z*w)))</t>
  </si>
  <si>
    <t>(((x-y)+(z*w))+((x/y)-(z-w)))</t>
  </si>
  <si>
    <t>(((x-y)+(z+w))-((x*y)*(z+w)))</t>
  </si>
  <si>
    <t>(((x/y)-(z-w))/(x+(y/(z*w))))</t>
  </si>
  <si>
    <t>(((x/y)-(z/w))*((x-y)+(z+w)))</t>
  </si>
  <si>
    <t>(((x/y)-(z*w))/((x-y)*(z+w)))</t>
  </si>
  <si>
    <t>(((x/y)-(z+w))-((x*y)/(z-w)))</t>
  </si>
  <si>
    <t>(((x/y)/(z-w))-(x-((y-z)*w)))</t>
  </si>
  <si>
    <t>(((x/y)/(z+w))/(x-((y+z)*w)))</t>
  </si>
  <si>
    <t>(((x/y)*(z-w))/(x-((y*z)*w)))</t>
  </si>
  <si>
    <t>(((x/y)*(z+w))-(x+((y/z)*w)))</t>
  </si>
  <si>
    <t>(((x/y)+(z-w))-(x+(y*(z/w))))</t>
  </si>
  <si>
    <t>(((x/y)+(z/w))-((x-y)-(z+w)))</t>
  </si>
  <si>
    <t>(((x/y)+(z+w))/((x*y)*(z-w)))</t>
  </si>
  <si>
    <t>(((x*y)-(z-w))*(x-(y*(z/w))))</t>
  </si>
  <si>
    <t>(((x*y)-(z/w))+((x+y)/(z-w)))</t>
  </si>
  <si>
    <t>(((x*y)-(z*w))*((x+y)+(z-w)))</t>
  </si>
  <si>
    <t>(((x*y)-(z+w))+((x/y)/(z+w)))</t>
  </si>
  <si>
    <t>(((x*y)/(z-w))+(x-((y-z)/w)))</t>
  </si>
  <si>
    <t>(((x*y)/(z+w))*(x-((y+z)/w)))</t>
  </si>
  <si>
    <t>(((x*y)*(z-w))*(x-((y*z)/w)))</t>
  </si>
  <si>
    <t>(((x*y)*(z+w))+(x+((y/z)/w)))</t>
  </si>
  <si>
    <t>(((x*y)+(z-w))+((x/y)*(z-w)))</t>
  </si>
  <si>
    <t>(((x*y)+(z/w))/((x+y)*(z-w)))</t>
  </si>
  <si>
    <t>(((x*y)+(z*w))-((x+y)-(z-w)))</t>
  </si>
  <si>
    <t>(((x*y)+(z+w))*((x/y)/(z-w)))</t>
  </si>
  <si>
    <t>(((x+y)-(z-w))+((x+y)/(z/w)))</t>
  </si>
  <si>
    <t>(((x+y)-(z/w))-((x*y)+(z-w)))</t>
  </si>
  <si>
    <t>(((x+y)-(z*w))+((x/y)+(z+w)))</t>
  </si>
  <si>
    <t>(((x+y)/(z-w))/((x-y)*(z*w)))</t>
  </si>
  <si>
    <t>(((x+y)/(z/w))/(x+((y-z)/w)))</t>
  </si>
  <si>
    <t>(((x+y)/(z*w))*(x+((y+z)*w)))</t>
  </si>
  <si>
    <t>(((x+y)*(z-w))*((x-y)/(z/w)))</t>
  </si>
  <si>
    <t>(((x+y)*(z/w))-(x+((y+z)/w)))</t>
  </si>
  <si>
    <t>(((x+y)*(z*w))+(x-(y/(z*w))))</t>
  </si>
  <si>
    <t>(((x+y)+(z-w))-((x-y)/(z*w)))</t>
  </si>
  <si>
    <t>(((x+y)+(z/w))/((x*y)-(z-w)))</t>
  </si>
  <si>
    <t>(((x+y)+(z*w))*((x/y)+(z-w)))</t>
  </si>
  <si>
    <t>((((x-y)/z)-w)*((x-y)+(z/w)))</t>
  </si>
  <si>
    <t>((((x-y)*z)-w)*((x+y)-(z/w)))</t>
  </si>
  <si>
    <t>((((x/y)/z)-w)+((x-y)-(z/w)))</t>
  </si>
  <si>
    <t>((((x/y)*z)-w)+((x+y)+(z/w)))</t>
  </si>
  <si>
    <t>((((x*y)/z)-w)/((x-y)-(z*w)))</t>
  </si>
  <si>
    <t>((((x*y)*z)-w)/((x+y)+(z*w)))</t>
  </si>
  <si>
    <t>((((x+y)/z)-w)-((x-y)+(z*w)))</t>
  </si>
  <si>
    <t>((((x+y)*z)-w)-((x+y)-(z*w)))</t>
  </si>
  <si>
    <t>(((((1.98/b)/a)/1.61)*a)*2.12)</t>
  </si>
  <si>
    <t>1.1234567*(2.1234567/3.1234567)</t>
  </si>
  <si>
    <t>2.2-y/z*2.2-y*z-2.2*y+z+2.2*y-z</t>
  </si>
  <si>
    <t>2.2-y*z+2.2+y*z+2.2+y/z-2.2+y+z</t>
  </si>
  <si>
    <t>2.2/y/z+2.2/y*z+2.2/y+z-2.2/y-z</t>
  </si>
  <si>
    <t>2.2/y*z*2.2/y/z-2.2*y+z+2.2*y-z</t>
  </si>
  <si>
    <t>2.2*y/z-2.2*y*z*2.2/y+z*2.2/y-z</t>
  </si>
  <si>
    <t>2.2*y*z-2.2*y/z*2.2-y/z*2.2-y/z</t>
  </si>
  <si>
    <t>2.2+y/z+2.2+y*z+2.2+y-z-2.2+y+z</t>
  </si>
  <si>
    <t>((((((3.51+a)/b)+e)-1.31)+a)-a)</t>
  </si>
  <si>
    <t>a^2.2^3.3-a^13.4894687605338489</t>
  </si>
  <si>
    <t>((((((a-a)+3.73)+a)*a)/2.50)+e)</t>
  </si>
  <si>
    <t>(abs(2.2-(y/z))*exp(2.2-(y/z)))</t>
  </si>
  <si>
    <t>(abs(2.2/(y*z))*exp(2.2/(y/z)))</t>
  </si>
  <si>
    <t>(abs((2.2-y)/z)*exp((2.2-y)*z))</t>
  </si>
  <si>
    <t>(abs((2.2/y)+z)*exp((2.2/y)-z))</t>
  </si>
  <si>
    <t>abs(sin(sqrt(a^2.1+b^2.1))*255)</t>
  </si>
  <si>
    <t>(abs(x-(3.3/z))*exp(x-(3.3/z)))</t>
  </si>
  <si>
    <t>(abs(x/(3.3*z))*exp(x/(3.3/z)))</t>
  </si>
  <si>
    <t>(abs((x-3.3)/z)*exp((x-3.3)*z))</t>
  </si>
  <si>
    <t>(abs((x/3.3)+z)*exp((x/3.3)-z))</t>
  </si>
  <si>
    <t>(abs(x-(y/4.4))*exp(x-(y/4.4)))</t>
  </si>
  <si>
    <t>(abs(x/(y*4.4))*exp(x/(y/4.4)))</t>
  </si>
  <si>
    <t>(abs((x-y)/4.4)*exp((x-y)*4.4))</t>
  </si>
  <si>
    <t>(abs((x/y)+4.4)*exp((x/y)-4.4))</t>
  </si>
  <si>
    <t>((((((b/3.58)+e)-e)*2.90)/b)+a)</t>
  </si>
  <si>
    <t>((((((b*e)*b)/3.79)+a)/1.87)-a)</t>
  </si>
  <si>
    <t>((b/tan((b*tan((b*pi)))))+0.42)</t>
  </si>
  <si>
    <t>(((((e+(a/2.87))+e)+2.73)-b)*b)</t>
  </si>
  <si>
    <t>(((((pi+1.95)-3.85)-a)*1.80)+b)</t>
  </si>
  <si>
    <t>((((tan((b/a))*e)+pi)+pi)*3.37)</t>
  </si>
  <si>
    <t>x-3.3/z*x-3.3*z-x*3.3+z+x*3.3-z</t>
  </si>
  <si>
    <t>x-3.3*z+x+3.3*z+x+3.3/z-x+3.3+z</t>
  </si>
  <si>
    <t>x/3.3/z+x/3.3*z+x/3.3+z-x/3.3-z</t>
  </si>
  <si>
    <t>x/3.3*z*x/3.3/z-x*3.3+z+x*3.3-z</t>
  </si>
  <si>
    <t>x*3.3/z-x*3.3*z*x/3.3+z*x/3.3-z</t>
  </si>
  <si>
    <t>x*3.3*z-x*3.3/z*x-3.3/z*x-3.3/z</t>
  </si>
  <si>
    <t>x+3.3/z+x+3.3*z+x+3.3-z-x+3.3+z</t>
  </si>
  <si>
    <t>x-y/4.4*x-y*4.4-x*y+4.4+x*y-4.4</t>
  </si>
  <si>
    <t>x-y*4.4+x+y*4.4+x+y/4.4-x+y+4.4</t>
  </si>
  <si>
    <t>x/y/4.4+x/y*4.4+x/y+4.4-x/y-4.4</t>
  </si>
  <si>
    <t>x/y*4.4*x/y/4.4-x*y+4.4+x*y-4.4</t>
  </si>
  <si>
    <t>x*y/4.4-x*y*4.4*x/y+4.4*x/y-4.4</t>
  </si>
  <si>
    <t>x*y*4.4-x*y/4.4*x-y/4.4*x-y/4.4</t>
  </si>
  <si>
    <t>x+y/4.4+x+y*4.4+x+y-4.4-x+y+4.4</t>
  </si>
  <si>
    <t>x-y-z*w+x-y*z/w+x-y*z*w-x-y/z/w</t>
  </si>
  <si>
    <t>x-y-z+w+x-y-z+w+x-y+z+w-x-y+z+w</t>
  </si>
  <si>
    <t>x-y/z*w*x-y/z/w-x-y*z*w+x-y*z/w</t>
  </si>
  <si>
    <t>x-y/z*w*x+y*z-w-x-y*z-w+x*y*z-w</t>
  </si>
  <si>
    <t>x-y+z*w*x-y+z/w-x-y-z*w+x-y-z/w</t>
  </si>
  <si>
    <t>x/y/z-w+x*y+z*w+x*y-z*w-x*y+z/w</t>
  </si>
  <si>
    <t>x/y*z-w-x+y/z-w*x-y/z-w*x*y/z-w</t>
  </si>
  <si>
    <t>x/y+z*w-x/y-z*w*x*y+z*w*x*y-z*w</t>
  </si>
  <si>
    <t>x*y-z/w*x/y+z/w-x/y-z/w+x/y-z*w</t>
  </si>
  <si>
    <t>x*y-z+w*x/y-z+w-x*y+z+w+x/y+z+w</t>
  </si>
  <si>
    <t>x*y/z-w+x/y/z-w+x*y*z-w-x/y*z-w</t>
  </si>
  <si>
    <t>x*y*z+w-x/y*z+w*x*y/z+w*x/y/z+w</t>
  </si>
  <si>
    <t>x*y+z-w-x/y+z-w*x*y-z-w*x/y-z-w</t>
  </si>
  <si>
    <t>x+y-z-w-x+y-z-w*x+y+z-w*x+y+z-w</t>
  </si>
  <si>
    <t>x+y-z*w+x+y-z/w+x+y+z*w-x+y+z/w</t>
  </si>
  <si>
    <t>x+y/z*w-x-y+z/w*x-y+z*w*x-y-z/w</t>
  </si>
  <si>
    <t>x+y*z/w*x+y*z*w-x+y/z+w+x+y/z/w</t>
  </si>
  <si>
    <t>x+y*z*w+x+y*z/w+x+y/z*w-x+y/z/w</t>
  </si>
  <si>
    <t>x+y+z/w+x+y+z*w+x+y-z/w-x+y-z*w</t>
  </si>
  <si>
    <t>((e/(a*(tan((3.59-2.74))-b)))+b)</t>
  </si>
  <si>
    <t>(((e*(((b+2.82)+b)*pi))+a)+2.25)</t>
  </si>
  <si>
    <t>(b-((((a+((b+3.21)+a))*b)*pi)*a))</t>
  </si>
  <si>
    <t>sin((((((2.35/b)*b)*3.80)/b)-pi))</t>
  </si>
  <si>
    <t>(sin((((((e+a)/a)-a)+a)*b))+1.23)</t>
  </si>
  <si>
    <t>(((0.30/((pi*tan(b))/3.04))*b)*pi)</t>
  </si>
  <si>
    <t>(((((((b+a)+a)-a)+pi)/pi)/0.06)*a)</t>
  </si>
  <si>
    <t>(((((b-((pi-3.59)-e))-pi)+e)+a)/b)</t>
  </si>
  <si>
    <t>(((e*(((a/0.64)/b)+2.61))*2.89)+b)</t>
  </si>
  <si>
    <t>(0.1*a+1)*a+1.1-sin(a)-log(a)/a*3/4</t>
  </si>
  <si>
    <t>(1-2)+(2-3)+(3-4)+(4-5)+(5-6)+(6-7)</t>
  </si>
  <si>
    <t>((((((3.80/b)-pi)*0.61)-3.21)*b)-b)</t>
  </si>
  <si>
    <t>5.5*a^4+4.4*a^3+3.3*a^2+2.2*a^1+1.1</t>
  </si>
  <si>
    <t>((a/(((((b*a)/3.17)-pi)/pi)+pi))+b)</t>
  </si>
  <si>
    <t>(a-((((((pi-(a*pi))*b)/a)*b)+b)/a))</t>
  </si>
  <si>
    <t>(((((((b-0.28)+e)+b)+b)*b)/1.12)*e)</t>
  </si>
  <si>
    <t>((x-y-z/w/x/y-z/w/x/y+z/w-x-y-z+w))</t>
  </si>
  <si>
    <t>((x-y-z/w/x+y/z*w/x+y*z/w-x+y+z/w))</t>
  </si>
  <si>
    <t>((x-y-z*w*x+y*z/w*x+y*z*w+x-y/z*w))</t>
  </si>
  <si>
    <t>((x-y-z*w+x/y-z*w+x/y-z/w*x-y+z+w))</t>
  </si>
  <si>
    <t>((x-y-z+w+x-y*z/w+x-y*z*w*x+y*z*w))</t>
  </si>
  <si>
    <t>((x-y/z-w*x-y+z/w*x-y+z*w+x/y-z-w))</t>
  </si>
  <si>
    <t>((x-y/z/w-x+y*z/w-x+y-z*w/x-y/z-w))</t>
  </si>
  <si>
    <t>((x-y/z/w/x*y+z*w/x/y-z*w-x*y-z+w))</t>
  </si>
  <si>
    <t>((x-y/z*w/x-y*z-w/x+y*z-w-x+y-z*w))</t>
  </si>
  <si>
    <t>((x-y/z*w+x*y-z*w+x*y+z*w*x/y-z+w))</t>
  </si>
  <si>
    <t>((x-y/z*w+x+y-z*w+x+y-z/w*x+y/z-w))</t>
  </si>
  <si>
    <t>((x-y/z+w/x*y/z+w/x/y*z+w-x+y/z*w))</t>
  </si>
  <si>
    <t>((x-y*z-w*x+y-z/w*x+y-z*w+x/y+z+w))</t>
  </si>
  <si>
    <t>((x-y*z/w-x-y/z*w-x-y/z/w/x*y+z*w))</t>
  </si>
  <si>
    <t>((x-y*z/w-x/y+z*w-x/y-z*w/x-y*z+w))</t>
  </si>
  <si>
    <t>((x-y*z/w/x+y/z+w/x+y*z*w-x/y/z-w))</t>
  </si>
  <si>
    <t>((x-y*z*w*x/y-z*w*x/y+z*w+x-y/z+w))</t>
  </si>
  <si>
    <t>((x-y*z*w*x+y*z*w*x+y*z/w+x*y/z-w))</t>
  </si>
  <si>
    <t>((x-y*z+w*x/y*z+w*x*y*z+w+x+y/z/w))</t>
  </si>
  <si>
    <t>((x-y+z/w-x*y-z/w-x*y+z/w/x+y*z-w))</t>
  </si>
  <si>
    <t>((x-y+z/w-x+y*z*w-x/y-z-w/x+y/z*w))</t>
  </si>
  <si>
    <t>((x-y+z*w*x/y+z/w*x*y-z/w+x+y/z-w))</t>
  </si>
  <si>
    <t>((x-y+z*w+x/y-z-w+x*y-z-w*x-y*z/w))</t>
  </si>
  <si>
    <t>((x-y+z+w-x*y*z+w-x-y*z/w/x+y/z+w))</t>
  </si>
  <si>
    <t>((x/y-z-w/x+y/z*w/x-y*z/w-x-y/z*w))</t>
  </si>
  <si>
    <t>((x/y-z/w*x-y+z+w*x-y-z+w+x-y*z/w))</t>
  </si>
  <si>
    <t>((x/y-z*w-x*y-z+w-x-y/z+w/x*y/z+w))</t>
  </si>
  <si>
    <t>((x/y-z*w/x-y*z+w/x-y+z+w-x*y*z+w))</t>
  </si>
  <si>
    <t>((x/y-z+w-x*y/z-w-x/y/z+w/x-y+z*w))</t>
  </si>
  <si>
    <t>((x/y/z-w-x-y-z*w-x-y-z/w/x/y-z/w))</t>
  </si>
  <si>
    <t>((x/y/z-w+x-y-z/w+x-y-z*w*x+y*z/w))</t>
  </si>
  <si>
    <t>((x/y/z+w/x-y+z*w/x-y+z/w-x*y-z/w))</t>
  </si>
  <si>
    <t>((x/y*z-w/x-y*z*w/x-y*z/w-x/y+z*w))</t>
  </si>
  <si>
    <t>((x/y*z-w+x+y+z/w+x+y+z*w*x/y+z-w))</t>
  </si>
  <si>
    <t>((x/y*z+w-x+y/z*w-x+y/z/w/x*y-z*w))</t>
  </si>
  <si>
    <t>((x/y+z-w-x+y*z/w-x/y*z-w/x-y*z*w))</t>
  </si>
  <si>
    <t>((x/y+z/w-x-y-z+w-x+y/z-w/x-y*z*w))</t>
  </si>
  <si>
    <t>((x/y+z*w+x-y/z+w+x-y*z+w*x/y*z+w))</t>
  </si>
  <si>
    <t>((x/y+z+w/x*y*z-w/x/y/z-w-x-y-z*w))</t>
  </si>
  <si>
    <t>((x*y-z-w*x-y*z/w*x+y*z/w+x-y/z/w))</t>
  </si>
  <si>
    <t>((x*y-z/w+x+y/z-w+x+y*z-w*x-y/z/w))</t>
  </si>
  <si>
    <t>((x*y-z*w/x*y+z+w/x/y-z+w-x*y/z-w))</t>
  </si>
  <si>
    <t>((x*y-z*w*x+y+z-w*x+y-z-w+x+y/z/w))</t>
  </si>
  <si>
    <t>((x*y-z+w+x/y/z+w+x*y/z+w*x-y+z/w))</t>
  </si>
  <si>
    <t>((x*y/z-w/x-y-z*w/x-y+z/w-x+y*z*w))</t>
  </si>
  <si>
    <t>((x*y/z-w+x-y-z/w+x-y+z*w*x/y+z/w))</t>
  </si>
  <si>
    <t>((x*y/z+w*x-y+z/w*x+y/z*w+x*y+z/w))</t>
  </si>
  <si>
    <t>((x*y*z-w/x+y+z*w/x+y-z/w-x*y+z-w))</t>
  </si>
  <si>
    <t>((x*y*z-w*x-y*z/w*x-y-z*w+x/y-z*w))</t>
  </si>
  <si>
    <t>((x*y*z+w+x+y/z/w+x+y/z+w*x*y+z*w))</t>
  </si>
  <si>
    <t>((x*y+z-w+x/y*z-w+x*y*z-w*x-y*z/w))</t>
  </si>
  <si>
    <t>((x*y+z/w/x+y*z-w/x+y+z-w-x-y/z*w))</t>
  </si>
  <si>
    <t>((x*y+z*w-x+y-z-w-x-y-z/w/x+y/z*w))</t>
  </si>
  <si>
    <t>((x*y+z*w*x/y-z+w*x*y-z+w+x/y/z+w))</t>
  </si>
  <si>
    <t>((x*y+z+w*x/y/z-w*x*y/z-w+x-y-z/w))</t>
  </si>
  <si>
    <t>((x+y-z-w+x+y/z/w+x+y/z*w*x+y+z*w))</t>
  </si>
  <si>
    <t>((x+y-z/w-x*y+z-w-x/y+z+w/x*y*z-w))</t>
  </si>
  <si>
    <t>((x+y-z/w*x+y/z-w*x/y*z-w+x+y+z/w))</t>
  </si>
  <si>
    <t>((x+y-z*w/x-y/z-w/x+y/z-w-x-y+z*w))</t>
  </si>
  <si>
    <t>((x+y-z*w+x/y+z+w+x*y+z+w*x/y/z-w))</t>
  </si>
  <si>
    <t>((x+y/z-w-x-y+z*w-x+y+z/w/x*y-z-w))</t>
  </si>
  <si>
    <t>((x+y/z-w/x-y*z*w/x-y/z/w-x+y*z/w))</t>
  </si>
  <si>
    <t>((x+y/z/w/x*y-z*w/x*y+z*w-x+y-z-w))</t>
  </si>
  <si>
    <t>((x+y/z/w/x+y-z/w/x+y+z*w-x/y*z-w))</t>
  </si>
  <si>
    <t>((x+y/z*w*x+y*z-w*x-y/z*w+x*y-z*w))</t>
  </si>
  <si>
    <t>((x+y/z*w*x+y+z*w*x+y+z/w+x*y*z-w))</t>
  </si>
  <si>
    <t>((x+y/z*w+x*y+z/w+x*y-z*w*x+y+z-w))</t>
  </si>
  <si>
    <t>((x+y/z+w*x*y+z*w*x/y/z-w+x-y-z/w))</t>
  </si>
  <si>
    <t>((x+y*z-w-x+y-z*w-x*y-z*w/x*y+z+w))</t>
  </si>
  <si>
    <t>((x+y*z-w*x-y/z/w*x-y/z*w+x+y-z*w))</t>
  </si>
  <si>
    <t>((x+y*z/w-x+y+z/w-x-y/z*w/x-y*z-w))</t>
  </si>
  <si>
    <t>((x+y*z/w+x-y/z/w+x-y*z*w*x/y-z*w))</t>
  </si>
  <si>
    <t>((x+y*z/w+x*y/z-w+x-y/z-w*x-y+z/w))</t>
  </si>
  <si>
    <t>((x+y*z*w-x/y/z-w-x*y/z-w/x-y-z*w))</t>
  </si>
  <si>
    <t>((x+y*z*w+x-y/z*w+x+y/z*w*x+y*z-w))</t>
  </si>
  <si>
    <t>((x+y+z-w-x-y/z*w-x+y/z/w/x+y-z/w))</t>
  </si>
  <si>
    <t>((x+y+z/w/x*y-z-w/x/y+z-w-x+y*z/w))</t>
  </si>
  <si>
    <t>((x+y+z/w+x*y*z-w+x-y*z-w*x+y-z/w))</t>
  </si>
  <si>
    <t>((x+y+z*w-x/y*z-w-x*y*z-w/x+y+z*w))</t>
  </si>
  <si>
    <t>((x+y+z*w*x/y+z-w*x*y+z-w+x/y*z-w))</t>
  </si>
  <si>
    <t>((0.09*((sin((1.11*pi))+1.15)-a))+b)</t>
  </si>
  <si>
    <t>(((((b/(((a+e)*a)-b))/1.89)-a)-b)+e)</t>
  </si>
  <si>
    <t>(sin(sin(sin((3.62+((pi*e)+a)))))+a)</t>
  </si>
  <si>
    <t>tan(sin(((pi*tan(((a+0.06)-b)))*a)))</t>
  </si>
  <si>
    <t>1/(a*sqrt(2*pi))*e^(-0.5*((b-a)/a)^2)</t>
  </si>
  <si>
    <t>((3.123-(y/(z*w)))/(((3.123-y)*z)-w))</t>
  </si>
  <si>
    <t>((3.123-(y*(z/w)))-(3.123-((y/z)*w)))</t>
  </si>
  <si>
    <t>((3.123-((y-z)/w))/((3.123/y)-(z/w)))</t>
  </si>
  <si>
    <t>((3.123-((y-z)*w))+((3.123/y)-(z*w)))</t>
  </si>
  <si>
    <t>((3.123-((y/z)/w))/(3.123*(y+(z*w))))</t>
  </si>
  <si>
    <t>((3.123-((y/z)*w))+(3.123*(y-(z*w))))</t>
  </si>
  <si>
    <t>((3.123-((y*z)/w))-(3.123/(y+(z*w))))</t>
  </si>
  <si>
    <t>((3.123-((y*z)*w))*(3.123/(y-(z*w))))</t>
  </si>
  <si>
    <t>((3.123-((y+z)/w))-((3.123*y)-(z/w)))</t>
  </si>
  <si>
    <t>((3.123-((y+z)*w))*((3.123/y)+(z/w)))</t>
  </si>
  <si>
    <t>((3.123/(y-(z*w)))-((3.123*y)-(z+w)))</t>
  </si>
  <si>
    <t>((3.123/(y+(z*w)))+((3.123-y)/(z+w)))</t>
  </si>
  <si>
    <t>((3.123*(y-(z*w)))/((3.123*y)+(z+w)))</t>
  </si>
  <si>
    <t>((3.123*(y+(z*w)))*((3.123/y)-(z+w)))</t>
  </si>
  <si>
    <t>((3.123+(y/(z*w)))*(((3.123+y)*z)-w))</t>
  </si>
  <si>
    <t>((3.123+(y*(z/w)))+(3.123-((y/z)/w)))</t>
  </si>
  <si>
    <t>((3.123+((y-z)/w))*(((3.123+y)/z)-w))</t>
  </si>
  <si>
    <t>((3.123+((y-z)*w))/(((3.123-y)/z)-w))</t>
  </si>
  <si>
    <t>((3.123+((y/z)/w))/((3.123*y)-(z*w)))</t>
  </si>
  <si>
    <t>((3.123+((y/z)*w))+((3.123*y)+(z/w)))</t>
  </si>
  <si>
    <t>((3.123+((y/z)+w))*((3.123*y)+(z*w)))</t>
  </si>
  <si>
    <t>((3.123+((y*z)/w))+(((3.123*y)/z)-w))</t>
  </si>
  <si>
    <t>((3.123+((y*z)*w))-(((3.123/y)/z)-w))</t>
  </si>
  <si>
    <t>((3.123+((y+z)/w))+(((3.123*y)*z)-w))</t>
  </si>
  <si>
    <t>((3.123+((y+z)*w))-(((3.123/y)*z)-w))</t>
  </si>
  <si>
    <t>(((3.123-y)-(z/w))/((3.123+y)/(z*w)))</t>
  </si>
  <si>
    <t>(((3.123-y)-(z*w))*((3.123+y)*(z/w)))</t>
  </si>
  <si>
    <t>(((3.123-y)-(z+w))+((3.123-y)*(z/w)))</t>
  </si>
  <si>
    <t>(((3.123-y)/(z/w))-(3.123+((y*z)/w)))</t>
  </si>
  <si>
    <t>(((3.123-y)/(z*w))+(3.123+((y-z)*w)))</t>
  </si>
  <si>
    <t>(((3.123-y)/(z+w))/((3.123*y)/(z+w)))</t>
  </si>
  <si>
    <t>(((3.123-y)*(z/w))/(3.123+((y/z)+w)))</t>
  </si>
  <si>
    <t>(((3.123-y)*(z*w))*(3.123+((y*z)*w)))</t>
  </si>
  <si>
    <t>(((3.123-y)*(z+w))*((3.123/y)*(z+w)))</t>
  </si>
  <si>
    <t>(((3.123-y)+(z/w))-((3.123+y)*(z*w)))</t>
  </si>
  <si>
    <t>(((3.123-y)+(z*w))+((3.123/y)-(z-w)))</t>
  </si>
  <si>
    <t>(((3.123-y)+(z+w))-((3.123*y)*(z+w)))</t>
  </si>
  <si>
    <t>(((3.123/y)-(z-w))/(3.123+(y/(z*w))))</t>
  </si>
  <si>
    <t>(((3.123/y)-(z/w))*((3.123-y)+(z+w)))</t>
  </si>
  <si>
    <t>(((3.123/y)-(z*w))/((3.123-y)*(z+w)))</t>
  </si>
  <si>
    <t>(((3.123/y)-(z+w))-((3.123*y)/(z-w)))</t>
  </si>
  <si>
    <t>(((3.123/y)/(z-w))-(3.123-((y-z)*w)))</t>
  </si>
  <si>
    <t>(((3.123/y)/(z+w))/(3.123-((y+z)*w)))</t>
  </si>
  <si>
    <t>(((3.123/y)*(z-w))/(3.123-((y*z)*w)))</t>
  </si>
  <si>
    <t>(((3.123/y)*(z+w))-(3.123+((y/z)*w)))</t>
  </si>
  <si>
    <t>(((3.123/y)+(z-w))-(3.123+(y*(z/w))))</t>
  </si>
  <si>
    <t>(((3.123/y)+(z/w))-((3.123-y)-(z+w)))</t>
  </si>
  <si>
    <t>(((3.123/y)+(z+w))/((3.123*y)*(z-w)))</t>
  </si>
  <si>
    <t>(((3.123*y)-(z-w))*(3.123-(y*(z/w))))</t>
  </si>
  <si>
    <t>(((3.123*y)-(z/w))+((3.123+y)/(z-w)))</t>
  </si>
  <si>
    <t>(((3.123*y)-(z*w))*((3.123+y)+(z-w)))</t>
  </si>
  <si>
    <t>(((3.123*y)-(z+w))+((3.123/y)/(z+w)))</t>
  </si>
  <si>
    <t>(((3.123*y)/(z-w))+(3.123-((y-z)/w)))</t>
  </si>
  <si>
    <t>(((3.123*y)/(z+w))*(3.123-((y+z)/w)))</t>
  </si>
  <si>
    <t>(((3.123*y)*(z-w))*(3.123-((y*z)/w)))</t>
  </si>
  <si>
    <t>(((3.123*y)*(z+w))+(3.123+((y/z)/w)))</t>
  </si>
  <si>
    <t>(((3.123*y)+(z-w))+((3.123/y)*(z-w)))</t>
  </si>
  <si>
    <t>(((3.123*y)+(z/w))/((3.123+y)*(z-w)))</t>
  </si>
  <si>
    <t>(((3.123*y)+(z*w))-((3.123+y)-(z-w)))</t>
  </si>
  <si>
    <t>(((3.123*y)+(z+w))*((3.123/y)/(z-w)))</t>
  </si>
  <si>
    <t>(((3.123+y)-(z-w))+((3.123+y)/(z/w)))</t>
  </si>
  <si>
    <t>(((3.123+y)-(z/w))-((3.123*y)+(z-w)))</t>
  </si>
  <si>
    <t>(((3.123+y)-(z*w))+((3.123/y)+(z+w)))</t>
  </si>
  <si>
    <t>(((3.123+y)/(z-w))/((3.123-y)*(z*w)))</t>
  </si>
  <si>
    <t>(((3.123+y)/(z/w))/(3.123+((y-z)/w)))</t>
  </si>
  <si>
    <t>(((3.123+y)/(z*w))*(3.123+((y+z)*w)))</t>
  </si>
  <si>
    <t>(((3.123+y)*(z-w))*((3.123-y)/(z/w)))</t>
  </si>
  <si>
    <t>(((3.123+y)*(z/w))-(3.123+((y+z)/w)))</t>
  </si>
  <si>
    <t>(((3.123+y)*(z*w))+(3.123-(y/(z*w))))</t>
  </si>
  <si>
    <t>(((3.123+y)+(z-w))-((3.123-y)/(z*w)))</t>
  </si>
  <si>
    <t>(((3.123+y)+(z/w))/((3.123*y)-(z-w)))</t>
  </si>
  <si>
    <t>(((3.123+y)+(z*w))*((3.123/y)+(z-w)))</t>
  </si>
  <si>
    <t>((((3.123-y)/z)-w)*((3.123-y)+(z/w)))</t>
  </si>
  <si>
    <t>((((3.123-y)*z)-w)*((3.123+y)-(z/w)))</t>
  </si>
  <si>
    <t>((((3.123/y)/z)-w)+((3.123-y)-(z/w)))</t>
  </si>
  <si>
    <t>((((3.123/y)*z)-w)+((3.123+y)+(z/w)))</t>
  </si>
  <si>
    <t>((((3.123*y)/z)-w)/((3.123-y)-(z*w)))</t>
  </si>
  <si>
    <t>((((3.123*y)*z)-w)/((3.123+y)+(z*w)))</t>
  </si>
  <si>
    <t>((((3.123+y)/z)-w)-((3.123-y)+(z*w)))</t>
  </si>
  <si>
    <t>((((3.123+y)*z)-w)-((3.123+y)-(z*w)))</t>
  </si>
  <si>
    <t>(5.5+a)+(2*b-2/3*a)*(b/3+a/4)+(b+7.7)</t>
  </si>
  <si>
    <t>(a+(a+((tan((b+(b+(b*1.85))))/a)+b)))</t>
  </si>
  <si>
    <t>(((pi/(b+(((b*0.10)/pi)*b)))*e)+1.97)</t>
  </si>
  <si>
    <t>((tan((tan(((0.69-b)/a))*b))+e)*3.51)</t>
  </si>
  <si>
    <t>((x-(5.123/(z*w)))/(((x-5.123)*z)-w))</t>
  </si>
  <si>
    <t>((x-(5.123*(z/w)))-(x-((5.123/z)*w)))</t>
  </si>
  <si>
    <t>((x-((5.123-z)/w))/((x/5.123)-(z/w)))</t>
  </si>
  <si>
    <t>((x-((5.123-z)*w))+((x/5.123)-(z*w)))</t>
  </si>
  <si>
    <t>((x-((5.123/z)/w))/(x*(5.123+(z*w))))</t>
  </si>
  <si>
    <t>((x-((5.123/z)*w))+(x*(5.123-(z*w))))</t>
  </si>
  <si>
    <t>((x-((5.123*z)/w))-(x/(5.123+(z*w))))</t>
  </si>
  <si>
    <t>((x-((5.123*z)*w))*(x/(5.123-(z*w))))</t>
  </si>
  <si>
    <t>((x-((5.123+z)/w))-((x*5.123)-(z/w)))</t>
  </si>
  <si>
    <t>((x-((5.123+z)*w))*((x/5.123)+(z/w)))</t>
  </si>
  <si>
    <t>((x/(5.123-(z*w)))-((x*5.123)-(z+w)))</t>
  </si>
  <si>
    <t>((x/(5.123+(z*w)))+((x-5.123)/(z+w)))</t>
  </si>
  <si>
    <t>((x*(5.123-(z*w)))/((x*5.123)+(z+w)))</t>
  </si>
  <si>
    <t>((x*(5.123+(z*w)))*((x/5.123)-(z+w)))</t>
  </si>
  <si>
    <t>((x+(5.123/(z*w)))*(((x+5.123)*z)-w))</t>
  </si>
  <si>
    <t>((x+(5.123*(z/w)))+(x-((5.123/z)/w)))</t>
  </si>
  <si>
    <t>((x+((5.123-z)/w))*(((x+5.123)/z)-w))</t>
  </si>
  <si>
    <t>((x+((5.123-z)*w))/(((x-5.123)/z)-w))</t>
  </si>
  <si>
    <t>((x+((5.123/z)/w))/((x*5.123)-(z*w)))</t>
  </si>
  <si>
    <t>((x+((5.123/z)*w))+((x*5.123)+(z/w)))</t>
  </si>
  <si>
    <t>((x+((5.123/z)+w))*((x*5.123)+(z*w)))</t>
  </si>
  <si>
    <t>((x+((5.123*z)/w))+(((x*5.123)/z)-w))</t>
  </si>
  <si>
    <t>((x+((5.123*z)*w))-(((x/5.123)/z)-w))</t>
  </si>
  <si>
    <t>((x+((5.123+z)/w))+(((x*5.123)*z)-w))</t>
  </si>
  <si>
    <t>((x+((5.123+z)*w))-(((x/5.123)*z)-w))</t>
  </si>
  <si>
    <t>(((x-5.123)-(z/w))/((x+5.123)/(z*w)))</t>
  </si>
  <si>
    <t>(((x-5.123)-(z*w))*((x+5.123)*(z/w)))</t>
  </si>
  <si>
    <t>(((x-5.123)-(z+w))+((x-5.123)*(z/w)))</t>
  </si>
  <si>
    <t>(((x-5.123)/(z/w))-(x+((5.123*z)/w)))</t>
  </si>
  <si>
    <t>(((x-5.123)/(z*w))+(x+((5.123-z)*w)))</t>
  </si>
  <si>
    <t>(((x-5.123)/(z+w))/((x*5.123)/(z+w)))</t>
  </si>
  <si>
    <t>(((x-5.123)*(z/w))/(x+((5.123/z)+w)))</t>
  </si>
  <si>
    <t>(((x-5.123)*(z*w))*(x+((5.123*z)*w)))</t>
  </si>
  <si>
    <t>(((x-5.123)*(z+w))*((x/5.123)*(z+w)))</t>
  </si>
  <si>
    <t>(((x-5.123)+(z/w))-((x+5.123)*(z*w)))</t>
  </si>
  <si>
    <t>(((x-5.123)+(z*w))+((x/5.123)-(z-w)))</t>
  </si>
  <si>
    <t>(((x-5.123)+(z+w))-((x*5.123)*(z+w)))</t>
  </si>
  <si>
    <t>(((x/5.123)-(z-w))/(x+(5.123/(z*w))))</t>
  </si>
  <si>
    <t>(((x/5.123)-(z/w))*((x-5.123)+(z+w)))</t>
  </si>
  <si>
    <t>(((x/5.123)-(z*w))/((x-5.123)*(z+w)))</t>
  </si>
  <si>
    <t>(((x/5.123)-(z+w))-((x*5.123)/(z-w)))</t>
  </si>
  <si>
    <t>(((x/5.123)/(z-w))-(x-((5.123-z)*w)))</t>
  </si>
  <si>
    <t>(((x/5.123)/(z+w))/(x-((5.123+z)*w)))</t>
  </si>
  <si>
    <t>(((x/5.123)*(z-w))/(x-((5.123*z)*w)))</t>
  </si>
  <si>
    <t>(((x/5.123)*(z+w))-(x+((5.123/z)*w)))</t>
  </si>
  <si>
    <t>(((x/5.123)+(z-w))-(x+(5.123*(z/w))))</t>
  </si>
  <si>
    <t>(((x/5.123)+(z/w))-((x-5.123)-(z+w)))</t>
  </si>
  <si>
    <t>(((x/5.123)+(z+w))/((x*5.123)*(z-w)))</t>
  </si>
  <si>
    <t>(((x*5.123)-(z-w))*(x-(5.123*(z/w))))</t>
  </si>
  <si>
    <t>(((x*5.123)-(z/w))+((x+5.123)/(z-w)))</t>
  </si>
  <si>
    <t>(((x*5.123)-(z*w))*((x+5.123)+(z-w)))</t>
  </si>
  <si>
    <t>(((x*5.123)-(z+w))+((x/5.123)/(z+w)))</t>
  </si>
  <si>
    <t>(((x*5.123)/(z-w))+(x-((5.123-z)/w)))</t>
  </si>
  <si>
    <t>(((x*5.123)/(z+w))*(x-((5.123+z)/w)))</t>
  </si>
  <si>
    <t>(((x*5.123)*(z-w))*(x-((5.123*z)/w)))</t>
  </si>
  <si>
    <t>(((x*5.123)*(z+w))+(x+((5.123/z)/w)))</t>
  </si>
  <si>
    <t>(((x*5.123)+(z-w))+((x/5.123)*(z-w)))</t>
  </si>
  <si>
    <t>(((x*5.123)+(z/w))/((x+5.123)*(z-w)))</t>
  </si>
  <si>
    <t>(((x*5.123)+(z*w))-((x+5.123)-(z-w)))</t>
  </si>
  <si>
    <t>(((x*5.123)+(z+w))*((x/5.123)/(z-w)))</t>
  </si>
  <si>
    <t>(((x+5.123)-(z-w))+((x+5.123)/(z/w)))</t>
  </si>
  <si>
    <t>(((x+5.123)-(z/w))-((x*5.123)+(z-w)))</t>
  </si>
  <si>
    <t>(((x+5.123)-(z*w))+((x/5.123)+(z+w)))</t>
  </si>
  <si>
    <t>(((x+5.123)/(z-w))/((x-5.123)*(z*w)))</t>
  </si>
  <si>
    <t>(((x+5.123)/(z/w))/(x+((5.123-z)/w)))</t>
  </si>
  <si>
    <t>(((x+5.123)/(z*w))*(x+((5.123+z)*w)))</t>
  </si>
  <si>
    <t>(((x+5.123)*(z-w))*((x-5.123)/(z/w)))</t>
  </si>
  <si>
    <t>(((x+5.123)*(z/w))-(x+((5.123+z)/w)))</t>
  </si>
  <si>
    <t>(((x+5.123)*(z*w))+(x-(5.123/(z*w))))</t>
  </si>
  <si>
    <t>(((x+5.123)+(z-w))-((x-5.123)/(z*w)))</t>
  </si>
  <si>
    <t>(((x+5.123)+(z/w))/((x*5.123)-(z-w)))</t>
  </si>
  <si>
    <t>(((x+5.123)+(z*w))*((x/5.123)+(z-w)))</t>
  </si>
  <si>
    <t>((((x-5.123)/z)-w)*((x-5.123)+(z/w)))</t>
  </si>
  <si>
    <t>((((x-5.123)*z)-w)*((x+5.123)-(z/w)))</t>
  </si>
  <si>
    <t>((((x/5.123)/z)-w)+((x-5.123)-(z/w)))</t>
  </si>
  <si>
    <t>((((x/5.123)*z)-w)+((x+5.123)+(z/w)))</t>
  </si>
  <si>
    <t>((((x*5.123)/z)-w)/((x-5.123)-(z*w)))</t>
  </si>
  <si>
    <t>((((x*5.123)*z)-w)/((x+5.123)+(z*w)))</t>
  </si>
  <si>
    <t>((((x+5.123)/z)-w)-((x-5.123)+(z*w)))</t>
  </si>
  <si>
    <t>((((x+5.123)*z)-w)-((x+5.123)-(z*w)))</t>
  </si>
  <si>
    <t>((x-(y/(7.123*w)))/(((x-y)*7.123)-w))</t>
  </si>
  <si>
    <t>((x-(y*(7.123/w)))-(x-((y/7.123)*w)))</t>
  </si>
  <si>
    <t>((x-((y-7.123)/w))/((x/y)-(7.123/w)))</t>
  </si>
  <si>
    <t>((x-((y-7.123)*w))+((x/y)-(7.123*w)))</t>
  </si>
  <si>
    <t>((x-((y/7.123)/w))/(x*(y+(7.123*w))))</t>
  </si>
  <si>
    <t>((x-((y/7.123)*w))+(x*(y-(7.123*w))))</t>
  </si>
  <si>
    <t>((x-((y*7.123)/w))-(x/(y+(7.123*w))))</t>
  </si>
  <si>
    <t>((x-((y*7.123)*w))*(x/(y-(7.123*w))))</t>
  </si>
  <si>
    <t>((x-((y+7.123)/w))-((x*y)-(7.123/w)))</t>
  </si>
  <si>
    <t>((x-((y+7.123)*w))*((x/y)+(7.123/w)))</t>
  </si>
  <si>
    <t>((x/(y-(7.123*w)))-((x*y)-(7.123+w)))</t>
  </si>
  <si>
    <t>((x/(y+(7.123*w)))+((x-y)/(7.123+w)))</t>
  </si>
  <si>
    <t>((x*(y-(7.123*w)))/((x*y)+(7.123+w)))</t>
  </si>
  <si>
    <t>((x*(y+(7.123*w)))*((x/y)-(7.123+w)))</t>
  </si>
  <si>
    <t>((x+(y/(7.123*w)))*(((x+y)*7.123)-w))</t>
  </si>
  <si>
    <t>((x+(y*(7.123/w)))+(x-((y/7.123)/w)))</t>
  </si>
  <si>
    <t>((x+((y-7.123)/w))*(((x+y)/7.123)-w))</t>
  </si>
  <si>
    <t>((x+((y-7.123)*w))/(((x-y)/7.123)-w))</t>
  </si>
  <si>
    <t>((x+((y/7.123)/w))/((x*y)-(7.123*w)))</t>
  </si>
  <si>
    <t>((x+((y/7.123)*w))+((x*y)+(7.123/w)))</t>
  </si>
  <si>
    <t>((x+((y/7.123)+w))*((x*y)+(7.123*w)))</t>
  </si>
  <si>
    <t>((x+((y*7.123)/w))+(((x*y)/7.123)-w))</t>
  </si>
  <si>
    <t>((x+((y*7.123)*w))-(((x/y)/7.123)-w))</t>
  </si>
  <si>
    <t>((x+((y+7.123)/w))+(((x*y)*7.123)-w))</t>
  </si>
  <si>
    <t>((x+((y+7.123)*w))-(((x/y)*7.123)-w))</t>
  </si>
  <si>
    <t>(((x-y)-(7.123/w))/((x+y)/(7.123*w)))</t>
  </si>
  <si>
    <t>(((x-y)-(7.123*w))*((x+y)*(7.123/w)))</t>
  </si>
  <si>
    <t>(((x-y)-(7.123+w))+((x-y)*(7.123/w)))</t>
  </si>
  <si>
    <t>(((x-y)/(7.123/w))-(x+((y*7.123)/w)))</t>
  </si>
  <si>
    <t>(((x-y)/(7.123*w))+(x+((y-7.123)*w)))</t>
  </si>
  <si>
    <t>(((x-y)/(7.123+w))/((x*y)/(7.123+w)))</t>
  </si>
  <si>
    <t>(((x-y)*(7.123/w))/(x+((y/7.123)+w)))</t>
  </si>
  <si>
    <t>(((x-y)*(7.123*w))*(x+((y*7.123)*w)))</t>
  </si>
  <si>
    <t>(((x-y)*(7.123+w))*((x/y)*(7.123+w)))</t>
  </si>
  <si>
    <t>(((x-y)+(7.123/w))-((x+y)*(7.123*w)))</t>
  </si>
  <si>
    <t>(((x-y)+(7.123*w))+((x/y)-(7.123-w)))</t>
  </si>
  <si>
    <t>(((x-y)+(7.123+w))-((x*y)*(7.123+w)))</t>
  </si>
  <si>
    <t>(((x/y)-(7.123-w))/(x+(y/(7.123*w))))</t>
  </si>
  <si>
    <t>(((x/y)-(7.123/w))*((x-y)+(7.123+w)))</t>
  </si>
  <si>
    <t>(((x/y)-(7.123*w))/((x-y)*(7.123+w)))</t>
  </si>
  <si>
    <t>(((x/y)-(7.123+w))-((x*y)/(7.123-w)))</t>
  </si>
  <si>
    <t>(((x/y)/(7.123-w))-(x-((y-7.123)*w)))</t>
  </si>
  <si>
    <t>(((x/y)/(7.123+w))/(x-((y+7.123)*w)))</t>
  </si>
  <si>
    <t>(((x/y)*(7.123-w))/(x-((y*7.123)*w)))</t>
  </si>
  <si>
    <t>(((x/y)*(7.123+w))-(x+((y/7.123)*w)))</t>
  </si>
  <si>
    <t>(((x/y)+(7.123-w))-(x+(y*(7.123/w))))</t>
  </si>
  <si>
    <t>(((x/y)+(7.123/w))-((x-y)-(7.123+w)))</t>
  </si>
  <si>
    <t>(((x/y)+(7.123+w))/((x*y)*(7.123-w)))</t>
  </si>
  <si>
    <t>(((x*y)-(7.123-w))*(x-(y*(7.123/w))))</t>
  </si>
  <si>
    <t>(((x*y)-(7.123/w))+((x+y)/(7.123-w)))</t>
  </si>
  <si>
    <t>(((x*y)-(7.123*w))*((x+y)+(7.123-w)))</t>
  </si>
  <si>
    <t>(((x*y)-(7.123+w))+((x/y)/(7.123+w)))</t>
  </si>
  <si>
    <t>(((x*y)/(7.123-w))+(x-((y-7.123)/w)))</t>
  </si>
  <si>
    <t>(((x*y)/(7.123+w))*(x-((y+7.123)/w)))</t>
  </si>
  <si>
    <t>(((x*y)*(7.123-w))*(x-((y*7.123)/w)))</t>
  </si>
  <si>
    <t>(((x*y)*(7.123+w))+(x+((y/7.123)/w)))</t>
  </si>
  <si>
    <t>(((x*y)+(7.123-w))+((x/y)*(7.123-w)))</t>
  </si>
  <si>
    <t>(((x*y)+(7.123/w))/((x+y)*(7.123-w)))</t>
  </si>
  <si>
    <t>(((x*y)+(7.123*w))-((x+y)-(7.123-w)))</t>
  </si>
  <si>
    <t>(((x*y)+(7.123+w))*((x/y)/(7.123-w)))</t>
  </si>
  <si>
    <t>(((x+y)-(7.123-w))+((x+y)/(7.123/w)))</t>
  </si>
  <si>
    <t>(((x+y)-(7.123/w))-((x*y)+(7.123-w)))</t>
  </si>
  <si>
    <t>(((x+y)-(7.123*w))+((x/y)+(7.123+w)))</t>
  </si>
  <si>
    <t>(((x+y)/(7.123-w))/((x-y)*(7.123*w)))</t>
  </si>
  <si>
    <t>(((x+y)/(7.123/w))/(x+((y-7.123)/w)))</t>
  </si>
  <si>
    <t>(((x+y)/(7.123*w))*(x+((y+7.123)*w)))</t>
  </si>
  <si>
    <t>(((x+y)*(7.123-w))*((x-y)/(7.123/w)))</t>
  </si>
  <si>
    <t>(((x+y)*(7.123/w))-(x+((y+7.123)/w)))</t>
  </si>
  <si>
    <t>(((x+y)*(7.123*w))+(x-(y/(7.123*w))))</t>
  </si>
  <si>
    <t>(((x+y)+(7.123-w))-((x-y)/(7.123*w)))</t>
  </si>
  <si>
    <t>(((x+y)+(7.123/w))/((x*y)-(7.123-w)))</t>
  </si>
  <si>
    <t>(((x+y)+(7.123*w))*((x/y)+(7.123-w)))</t>
  </si>
  <si>
    <t>((((x-y)/7.123)-w)*((x-y)+(7.123/w)))</t>
  </si>
  <si>
    <t>((((x-y)*7.123)-w)*((x+y)-(7.123/w)))</t>
  </si>
  <si>
    <t>((((x/y)/7.123)-w)+((x-y)-(7.123/w)))</t>
  </si>
  <si>
    <t>((((x/y)*7.123)-w)+((x+y)+(7.123/w)))</t>
  </si>
  <si>
    <t>((((x*y)/7.123)-w)/((x-y)-(7.123*w)))</t>
  </si>
  <si>
    <t>((((x*y)*7.123)-w)/((x+y)+(7.123*w)))</t>
  </si>
  <si>
    <t>((((x+y)/7.123)-w)-((x-y)+(7.123*w)))</t>
  </si>
  <si>
    <t>((((x+y)*7.123)-w)-((x+y)-(7.123*w)))</t>
  </si>
  <si>
    <t>((x-(y/(z*9.123)))/(((x-y)*z)-9.123))</t>
  </si>
  <si>
    <t>((x-(y*(z/9.123)))-(x-((y/z)*9.123)))</t>
  </si>
  <si>
    <t>((x-((y-z)/9.123))/((x/y)-(z/9.123)))</t>
  </si>
  <si>
    <t>((x-((y-z)*9.123))+((x/y)-(z*9.123)))</t>
  </si>
  <si>
    <t>((x-((y/z)/9.123))/(x*(y+(z*9.123))))</t>
  </si>
  <si>
    <t>((x-((y/z)*9.123))+(x*(y-(z*9.123))))</t>
  </si>
  <si>
    <t>((x-((y*z)/9.123))-(x/(y+(z*9.123))))</t>
  </si>
  <si>
    <t>((x-((y*z)*9.123))*(x/(y-(z*9.123))))</t>
  </si>
  <si>
    <t>((x-((y+z)/9.123))-((x*y)-(z/9.123)))</t>
  </si>
  <si>
    <t>((x-((y+z)*9.123))*((x/y)+(z/9.123)))</t>
  </si>
  <si>
    <t>((x/(y-(z*9.123)))-((x*y)-(z+9.123)))</t>
  </si>
  <si>
    <t>((x/(y+(z*9.123)))+((x-y)/(z+9.123)))</t>
  </si>
  <si>
    <t>((x*(y-(z*9.123)))/((x*y)+(z+9.123)))</t>
  </si>
  <si>
    <t>((x*(y+(z*9.123)))*((x/y)-(z+9.123)))</t>
  </si>
  <si>
    <t>((x+(y/(z*9.123)))*(((x+y)*z)-9.123))</t>
  </si>
  <si>
    <t>((x+(y*(z/9.123)))+(x-((y/z)/9.123)))</t>
  </si>
  <si>
    <t>((x+((y-z)/9.123))*(((x+y)/z)-9.123))</t>
  </si>
  <si>
    <t>((x+((y-z)*9.123))/(((x-y)/z)-9.123))</t>
  </si>
  <si>
    <t>((x+((y/z)/9.123))/((x*y)-(z*9.123)))</t>
  </si>
  <si>
    <t>((x+((y/z)*9.123))+((x*y)+(z/9.123)))</t>
  </si>
  <si>
    <t>((x+((y/z)+9.123))*((x*y)+(z*9.123)))</t>
  </si>
  <si>
    <t>((x+((y*z)/9.123))+(((x*y)/z)-9.123))</t>
  </si>
  <si>
    <t>((x+((y*z)*9.123))-(((x/y)/z)-9.123))</t>
  </si>
  <si>
    <t>((x+((y+z)/9.123))+(((x*y)*z)-9.123))</t>
  </si>
  <si>
    <t>((x+((y+z)*9.123))-(((x/y)*z)-9.123))</t>
  </si>
  <si>
    <t>(((x-y)-(z/9.123))/((x+y)/(z*9.123)))</t>
  </si>
  <si>
    <t>(((x-y)-(z*9.123))*((x+y)*(z/9.123)))</t>
  </si>
  <si>
    <t>(((x-y)-(z+9.123))+((x-y)*(z/9.123)))</t>
  </si>
  <si>
    <t>(((x-y)/(z/9.123))-(x+((y*z)/9.123)))</t>
  </si>
  <si>
    <t>(((x-y)/(z*9.123))+(x+((y-z)*9.123)))</t>
  </si>
  <si>
    <t>(((x-y)/(z+9.123))/((x*y)/(z+9.123)))</t>
  </si>
  <si>
    <t>(((x-y)*(z/9.123))/(x+((y/z)+9.123)))</t>
  </si>
  <si>
    <t>(((x-y)*(z*9.123))*(x+((y*z)*9.123)))</t>
  </si>
  <si>
    <t>(((x-y)*(z+9.123))*((x/y)*(z+9.123)))</t>
  </si>
  <si>
    <t>(((x-y)+(z/9.123))-((x+y)*(z*9.123)))</t>
  </si>
  <si>
    <t>(((x-y)+(z*9.123))+((x/y)-(z-9.123)))</t>
  </si>
  <si>
    <t>(((x-y)+(z+9.123))-((x*y)*(z+9.123)))</t>
  </si>
  <si>
    <t>(((x/y)-(z-9.123))/(x+(y/(z*9.123))))</t>
  </si>
  <si>
    <t>(((x/y)-(z/9.123))*((x-y)+(z+9.123)))</t>
  </si>
  <si>
    <t>(((x/y)-(z*9.123))/((x-y)*(z+9.123)))</t>
  </si>
  <si>
    <t>(((x/y)-(z+9.123))-((x*y)/(z-9.123)))</t>
  </si>
  <si>
    <t>(((x/y)/(z-9.123))-(x-((y-z)*9.123)))</t>
  </si>
  <si>
    <t>(((x/y)/(z+9.123))/(x-((y+z)*9.123)))</t>
  </si>
  <si>
    <t>(((x/y)*(z-9.123))/(x-((y*z)*9.123)))</t>
  </si>
  <si>
    <t>(((x/y)*(z+9.123))-(x+((y/z)*9.123)))</t>
  </si>
  <si>
    <t>(((x/y)+(z-9.123))-(x+(y*(z/9.123))))</t>
  </si>
  <si>
    <t>(((x/y)+(z/9.123))-((x-y)-(z+9.123)))</t>
  </si>
  <si>
    <t>(((x/y)+(z+9.123))/((x*y)*(z-9.123)))</t>
  </si>
  <si>
    <t>(((x*y)-(z-9.123))*(x-(y*(z/9.123))))</t>
  </si>
  <si>
    <t>(((x*y)-(z/9.123))+((x+y)/(z-9.123)))</t>
  </si>
  <si>
    <t>(((x*y)-(z*9.123))*((x+y)+(z-9.123)))</t>
  </si>
  <si>
    <t>(((x*y)-(z+9.123))+((x/y)/(z+9.123)))</t>
  </si>
  <si>
    <t>(((x*y)/(z-9.123))+(x-((y-z)/9.123)))</t>
  </si>
  <si>
    <t>(((x*y)/(z+9.123))*(x-((y+z)/9.123)))</t>
  </si>
  <si>
    <t>(((x*y)*(z-9.123))*(x-((y*z)/9.123)))</t>
  </si>
  <si>
    <t>(((x*y)*(z+9.123))+(x+((y/z)/9.123)))</t>
  </si>
  <si>
    <t>(((x*y)+(z-9.123))+((x/y)*(z-9.123)))</t>
  </si>
  <si>
    <t>(((x*y)+(z/9.123))/((x+y)*(z-9.123)))</t>
  </si>
  <si>
    <t>(((x*y)+(z*9.123))-((x+y)-(z-9.123)))</t>
  </si>
  <si>
    <t>(((x*y)+(z+9.123))*((x/y)/(z-9.123)))</t>
  </si>
  <si>
    <t>(((x+y)-(z-9.123))+((x+y)/(z/9.123)))</t>
  </si>
  <si>
    <t>(((x+y)-(z/9.123))-((x*y)+(z-9.123)))</t>
  </si>
  <si>
    <t>(((x+y)-(z*9.123))+((x/y)+(z+9.123)))</t>
  </si>
  <si>
    <t>(((x+y)/(z-9.123))/((x-y)*(z*9.123)))</t>
  </si>
  <si>
    <t>(((x+y)/(z/9.123))/(x+((y-z)/9.123)))</t>
  </si>
  <si>
    <t>(((x+y)/(z*9.123))*(x+((y+z)*9.123)))</t>
  </si>
  <si>
    <t>(((x+y)*(z-9.123))*((x-y)/(z/9.123)))</t>
  </si>
  <si>
    <t>(((x+y)*(z/9.123))-(x+((y+z)/9.123)))</t>
  </si>
  <si>
    <t>(((x+y)*(z*9.123))+(x-(y/(z*9.123))))</t>
  </si>
  <si>
    <t>(((x+y)+(z-9.123))-((x-y)/(z*9.123)))</t>
  </si>
  <si>
    <t>(((x+y)+(z/9.123))/((x*y)-(z-9.123)))</t>
  </si>
  <si>
    <t>(((x+y)+(z*9.123))*((x/y)+(z-9.123)))</t>
  </si>
  <si>
    <t>((((x-y)/z)-9.123)*((x-y)+(z/9.123)))</t>
  </si>
  <si>
    <t>((((x-y)*z)-9.123)*((x+y)-(z/9.123)))</t>
  </si>
  <si>
    <t>((((x/y)/z)-9.123)+((x-y)-(z/9.123)))</t>
  </si>
  <si>
    <t>((((x/y)*z)-9.123)+((x+y)+(z/9.123)))</t>
  </si>
  <si>
    <t>((((x*y)/z)-9.123)/((x-y)-(z*9.123)))</t>
  </si>
  <si>
    <t>((((x*y)*z)-9.123)/((x+y)+(z*9.123)))</t>
  </si>
  <si>
    <t>((((x+y)/z)-9.123)-((x-y)+(z*9.123)))</t>
  </si>
  <si>
    <t>((((x+y)*z)-9.123)-((x+y)-(z*9.123)))</t>
  </si>
  <si>
    <t>((e-(((((1.59+a)-e)/b)*3.20)+1.99))+a)</t>
  </si>
  <si>
    <t>(pi/((((((((b-b)+b)-a)+b)-a)*e)/e)+e))</t>
  </si>
  <si>
    <t>(((((((0.93+b)+e)*0.61)+b)+e)+pi)-0.38)</t>
  </si>
  <si>
    <t>2.2-y-z*w+2.2-y*z/w+2.2-y*z*w-2.2-y/z/w</t>
  </si>
  <si>
    <t>2.2-y-z+w+2.2-y-z+w+2.2-y+z+w-2.2-y+z+w</t>
  </si>
  <si>
    <t>2.2-y/z*w*2.2-y/z/w-2.2-y*z*w+2.2-y*z/w</t>
  </si>
  <si>
    <t>2.2-y/z*w*2.2+y*z-w-2.2-y*z-w+2.2*y*z-w</t>
  </si>
  <si>
    <t>2.2-y+z*w*2.2-y+z/w-2.2-y-z*w+2.2-y-z/w</t>
  </si>
  <si>
    <t>2.2/y/z-w+2.2*y+z*w+2.2*y-z*w-2.2*y+z/w</t>
  </si>
  <si>
    <t>2.2/y*z-w-2.2+y/z-w*2.2-y/z-w*2.2*y/z-w</t>
  </si>
  <si>
    <t>2.2/y+z*w-2.2/y-z*w*2.2*y+z*w*2.2*y-z*w</t>
  </si>
  <si>
    <t>2.2*y-z/w*2.2/y+z/w-2.2/y-z/w+2.2/y-z*w</t>
  </si>
  <si>
    <t>2.2*y-z+w*2.2/y-z+w-2.2*y+z+w+2.2/y+z+w</t>
  </si>
  <si>
    <t>2.2*y/z-w+2.2/y/z-w+2.2*y*z-w-2.2/y*z-w</t>
  </si>
  <si>
    <t>2.2*y*z+w-2.2/y*z+w*2.2*y/z+w*2.2/y/z+w</t>
  </si>
  <si>
    <t>2.2*y+z-w-2.2/y+z-w*2.2*y-z-w*2.2/y-z-w</t>
  </si>
  <si>
    <t>2.2+y-z-w-2.2+y-z-w*2.2+y+z-w*2.2+y+z-w</t>
  </si>
  <si>
    <t>2.2+y-z*w+2.2+y-z/w+2.2+y+z*w-2.2+y+z/w</t>
  </si>
  <si>
    <t>2.2+y/z*w-2.2-y+z/w*2.2-y+z*w*2.2-y-z/w</t>
  </si>
  <si>
    <t>2.2+y*z/w*2.2+y*z*w-2.2+y/z+w+2.2+y/z/w</t>
  </si>
  <si>
    <t>2.2+y*z*w+2.2+y*z/w+2.2+y/z*w-2.2+y/z/w</t>
  </si>
  <si>
    <t>2.2+y+z/w+2.2+y+z*w+2.2+y-z/w-2.2+y-z*w</t>
  </si>
  <si>
    <t>((7-2)+(2-3)*(3-4))/((4-5)*(5-6)+(6-9))</t>
  </si>
  <si>
    <t>x-3.3-z*w+x-3.3*z/w+x-3.3*z*w-x-3.3/z/w</t>
  </si>
  <si>
    <t>x-3.3-z+w+x-3.3-z+w+x-3.3+z+w-x-3.3+z+w</t>
  </si>
  <si>
    <t>x-3.3/z*w*x-3.3/z/w-x-3.3*z*w+x-3.3*z/w</t>
  </si>
  <si>
    <t>x-3.3/z*w*x+3.3*z-w-x-3.3*z-w+x*3.3*z-w</t>
  </si>
  <si>
    <t>x-3.3+z*w*x-3.3+z/w-x-3.3-z*w+x-3.3-z/w</t>
  </si>
  <si>
    <t>x/3.3/z-w+x*3.3+z*w+x*3.3-z*w-x*3.3+z/w</t>
  </si>
  <si>
    <t>x/3.3*z-w-x+3.3/z-w*x-3.3/z-w*x*3.3/z-w</t>
  </si>
  <si>
    <t>x/3.3+z*w-x/3.3-z*w*x*3.3+z*w*x*3.3-z*w</t>
  </si>
  <si>
    <t>x*3.3-z/w*x/3.3+z/w-x/3.3-z/w+x/3.3-z*w</t>
  </si>
  <si>
    <t>x*3.3-z+w*x/3.3-z+w-x*3.3+z+w+x/3.3+z+w</t>
  </si>
  <si>
    <t>x*3.3/z-w+x/3.3/z-w+x*3.3*z-w-x/3.3*z-w</t>
  </si>
  <si>
    <t>x*3.3*z+w-x/3.3*z+w*x*3.3/z+w*x/3.3/z+w</t>
  </si>
  <si>
    <t>x*3.3+z-w-x/3.3+z-w*x*3.3-z-w*x/3.3-z-w</t>
  </si>
  <si>
    <t>x+3.3-z-w-x+3.3-z-w*x+3.3+z-w*x+3.3+z-w</t>
  </si>
  <si>
    <t>x+3.3-z*w+x+3.3-z/w+x+3.3+z*w-x+3.3+z/w</t>
  </si>
  <si>
    <t>x+3.3/z*w-x-3.3+z/w*x-3.3+z*w*x-3.3-z/w</t>
  </si>
  <si>
    <t>x+3.3*z/w*x+3.3*z*w-x+3.3/z+w+x+3.3/z/w</t>
  </si>
  <si>
    <t>x+3.3*z*w+x+3.3*z/w+x+3.3/z*w-x+3.3/z/w</t>
  </si>
  <si>
    <t>x+3.3+z/w+x+3.3+z*w+x+3.3-z/w-x+3.3-z*w</t>
  </si>
  <si>
    <t>x-y-4.4*w+x-y*4.4/w+x-y*4.4*w-x-y/4.4/w</t>
  </si>
  <si>
    <t>x-y-4.4+w+x-y-4.4+w+x-y+4.4+w-x-y+4.4+w</t>
  </si>
  <si>
    <t>x-y/4.4*w*x-y/4.4/w-x-y*4.4*w+x-y*4.4/w</t>
  </si>
  <si>
    <t>x-y/4.4*w*x+y*4.4-w-x-y*4.4-w+x*y*4.4-w</t>
  </si>
  <si>
    <t>x-y+4.4*w*x-y+4.4/w-x-y-4.4*w+x-y-4.4/w</t>
  </si>
  <si>
    <t>x/y/4.4-w+x*y+4.4*w+x*y-4.4*w-x*y+4.4/w</t>
  </si>
  <si>
    <t>x/y*4.4-w-x+y/4.4-w*x-y/4.4-w*x*y/4.4-w</t>
  </si>
  <si>
    <t>x/y+4.4*w-x/y-4.4*w*x*y+4.4*w*x*y-4.4*w</t>
  </si>
  <si>
    <t>x*y-4.4/w*x/y+4.4/w-x/y-4.4/w+x/y-4.4*w</t>
  </si>
  <si>
    <t>x*y-4.4+w*x/y-4.4+w-x*y+4.4+w+x/y+4.4+w</t>
  </si>
  <si>
    <t>x*y/4.4-w+x/y/4.4-w+x*y*4.4-w-x/y*4.4-w</t>
  </si>
  <si>
    <t>x*y*4.4+w-x/y*4.4+w*x*y/4.4+w*x/y/4.4+w</t>
  </si>
  <si>
    <t>x*y+4.4-w-x/y+4.4-w*x*y-4.4-w*x/y-4.4-w</t>
  </si>
  <si>
    <t>x+y-4.4-w-x+y-4.4-w*x+y+4.4-w*x+y+4.4-w</t>
  </si>
  <si>
    <t>x+y-4.4*w+x+y-4.4/w+x+y+4.4*w-x+y+4.4/w</t>
  </si>
  <si>
    <t>x+y/4.4*w-x-y+4.4/w*x-y+4.4*w*x-y-4.4/w</t>
  </si>
  <si>
    <t>x+y*4.4/w*x+y*4.4*w-x+y/4.4+w+x+y/4.4/w</t>
  </si>
  <si>
    <t>x+y*4.4*w+x+y*4.4/w+x+y/4.4*w-x+y/4.4/w</t>
  </si>
  <si>
    <t>x+y+4.4/w+x+y+4.4*w+x+y-4.4/w-x+y-4.4*w</t>
  </si>
  <si>
    <t>x-y-z*5.5+x-y*z/5.5+x-y*z*5.5-x-y/z/5.5</t>
  </si>
  <si>
    <t>x-y-z+5.5+x-y-z+5.5+x-y+z+5.5-x-y+z+5.5</t>
  </si>
  <si>
    <t>x-y/z*5.5*x-y/z/5.5-x-y*z*5.5+x-y*z/5.5</t>
  </si>
  <si>
    <t>x-y/z*5.5*x+y*z-5.5-x-y*z-5.5+x*y*z-5.5</t>
  </si>
  <si>
    <t>x-y+z*5.5*x-y+z/5.5-x-y-z*5.5+x-y-z/5.5</t>
  </si>
  <si>
    <t>x/y/z-5.5+x*y+z*5.5+x*y-z*5.5-x*y+z/5.5</t>
  </si>
  <si>
    <t>x/y*z-5.5-x+y/z-5.5*x-y/z-5.5*x*y/z-5.5</t>
  </si>
  <si>
    <t>x/y+z*5.5-x/y-z*5.5*x*y+z*5.5*x*y-z*5.5</t>
  </si>
  <si>
    <t>x*y-z/5.5*x/y+z/5.5-x/y-z/5.5+x/y-z*5.5</t>
  </si>
  <si>
    <t>x*y-z+5.5*x/y-z+5.5-x*y+z+5.5+x/y+z+5.5</t>
  </si>
  <si>
    <t>x*y/z-5.5+x/y/z-5.5+x*y*z-5.5-x/y*z-5.5</t>
  </si>
  <si>
    <t>x*y*z+5.5-x/y*z+5.5*x*y/z+5.5*x/y/z+5.5</t>
  </si>
  <si>
    <t>x*y+z-5.5-x/y+z-5.5*x*y-z-5.5*x/y-z-5.5</t>
  </si>
  <si>
    <t>x+y-z-5.5-x+y-z-5.5*x+y+z-5.5*x+y+z-5.5</t>
  </si>
  <si>
    <t>x+y-z*5.5+x+y-z/5.5+x+y+z*5.5-x+y+z/5.5</t>
  </si>
  <si>
    <t>x+y/z*5.5-x-y+z/5.5*x-y+z*5.5*x-y-z/5.5</t>
  </si>
  <si>
    <t>x+y*z/5.5*x+y*z*5.5-x+y/z+5.5+x+y/z/5.5</t>
  </si>
  <si>
    <t>x+y*z*5.5+x+y*z/5.5+x+y/z*5.5-x+y/z/5.5</t>
  </si>
  <si>
    <t>x+y+z/5.5+x+y+z*5.5+x+y-z/5.5-x+y-z*5.5</t>
  </si>
  <si>
    <t>((((((2.34+1.80)/pi)+pi)-0.54)*0.15)-pi)</t>
  </si>
  <si>
    <t>((((a*((((b-1.50)+1.82)-a)/pi))/a)*a)+e)</t>
  </si>
  <si>
    <t>(e+(((((((b+2.05)+a)-2.99)-e)*b)/pi)/pi))</t>
  </si>
  <si>
    <t>(((((((b*(1.69-e))+b)-0.17)+a)-a)+0.20)+e)</t>
  </si>
  <si>
    <t>((((((b/((b*2.74)+e))*e)*b)*1.85)-1.71)/a)</t>
  </si>
  <si>
    <t>((((((((e+pi)-2.53)+a)+pi)+b)*1.84)+pi)+a)</t>
  </si>
  <si>
    <t>sin((((tan(sin(((pi/e)+pi)))-2.94)+e)+pi))</t>
  </si>
  <si>
    <t>((3.123-y-z/3.123+y/z/3.123+y*z-3.123*y/z))</t>
  </si>
  <si>
    <t>((3.123-y/z+3.123/y-z+3.123/y/z+3.123*y-z))</t>
  </si>
  <si>
    <t>((3.123-y/z+3.123+y*z+3.123+y-z*3.123*y*z))</t>
  </si>
  <si>
    <t>((3.123-y*z-3.123/y/z-3.123/y*z-3.123*y*z))</t>
  </si>
  <si>
    <t>((3.123-y*z-3.123+y-z-3.123+y+z/3.123/y+z))</t>
  </si>
  <si>
    <t>((3.123-y+z*3.123+y-z*3.123+y/z+3.123*y-z))</t>
  </si>
  <si>
    <t>((3.123/y-z/3.123-y+z/3.123-y-z/3.123+y/z))</t>
  </si>
  <si>
    <t>((3.123/y-z/3.123*y+z/3.123*y-z/3.123+y*z))</t>
  </si>
  <si>
    <t>((3.123/y/z-3.123-y/z-3.123-y*z-3.123+y-z))</t>
  </si>
  <si>
    <t>((3.123/y/z+3.123*y-z+3.123*y*z+3.123+y/z))</t>
  </si>
  <si>
    <t>((3.123/y*z-3.123*y*z-3.123*y/z-3.123+y+z))</t>
  </si>
  <si>
    <t>((3.123/y*z+3.123-y-z+3.123-y/z+3.123+y*z))</t>
  </si>
  <si>
    <t>((3.123/y+z*3.123/y/z*3.123*y+z*3.123-y*z))</t>
  </si>
  <si>
    <t>((3.123/y+z*3.123*y/z*3.123-y+z*3.123+y-z))</t>
  </si>
  <si>
    <t>((3.123*y-z/3.123/y+z/3.123/y-z/3.123-y+z))</t>
  </si>
  <si>
    <t>((3.123*y-z/3.123+y*z/3.123+y/z/3.123-y/z))</t>
  </si>
  <si>
    <t>((3.123*y/z-3.123+y+z-3.123+y-z-3.123*y+z))</t>
  </si>
  <si>
    <t>((3.123*y/z+3.123/y-z+3.123/y*z+3.123-y-z))</t>
  </si>
  <si>
    <t>((3.123*y*z-3.123/y*z-3.123/y/z-3.123-y/z))</t>
  </si>
  <si>
    <t>((3.123*y*z+3.123+y/z+3.123+y+z+3.123-y*z))</t>
  </si>
  <si>
    <t>((3.123*y+z*3.123-y*z*3.123+y*z*3.123+y+z))</t>
  </si>
  <si>
    <t>((3.123*y+z*3.123/y*z*3.123/y+z*3.123*y/z))</t>
  </si>
  <si>
    <t>((3.123+y-z-3.123*y+z-3.123*y-z/3.123/y+z))</t>
  </si>
  <si>
    <t>((3.123+y-z*3.123*y*z*3.123/y+z*3.123/y/z))</t>
  </si>
  <si>
    <t>((3.123+y/z/3.123-y/z/3.123-y*z-3.123/y/z))</t>
  </si>
  <si>
    <t>((3.123+y/z+3.123*y-z+3.123*y/z+3.123/y-z))</t>
  </si>
  <si>
    <t>((3.123+y*z-3.123*y/z-3.123*y*z-3.123/y*z))</t>
  </si>
  <si>
    <t>((3.123+y*z*3.123+y+z*3.123-y/z+3.123/y-z))</t>
  </si>
  <si>
    <t>((3.123+y+z/3.123/y+z/3.123/y-z/3.123*y+z))</t>
  </si>
  <si>
    <t>((3.123+y+z+3.123-y*z+3.123*y+z*3.123/y*z))</t>
  </si>
  <si>
    <t>6.6*a^5+5.5*a^4+4.4*a^3+3.3*a^2+2.2*a^1+1.1</t>
  </si>
  <si>
    <t>((((a+((((b-0.68)-pi)/a)+b))+1.47)*e)*1.38)</t>
  </si>
  <si>
    <t>((b+(b+tan(((a+(tan((a/a))+b))+1.81))))+pi)</t>
  </si>
  <si>
    <t>(((((sin(((0.62*pi)-e))/pi)+3.34)+pi)*b)+e)</t>
  </si>
  <si>
    <t>((x-5.123-z/x+5.123/z/x+5.123*z-x*5.123/z))</t>
  </si>
  <si>
    <t>((x-5.123/z+x/5.123-z+x/5.123/z+x*5.123-z))</t>
  </si>
  <si>
    <t>((x-5.123/z+x+5.123*z+x+5.123-z*x*5.123*z))</t>
  </si>
  <si>
    <t>((x-5.123*z-x/5.123/z-x/5.123*z-x*5.123*z))</t>
  </si>
  <si>
    <t>((x-5.123*z-x+5.123-z-x+5.123+z/x/5.123+z))</t>
  </si>
  <si>
    <t>((x-5.123+z*x+5.123-z*x+5.123/z+x*5.123-z))</t>
  </si>
  <si>
    <t>((x/5.123-z/x-5.123+z/x-5.123-z/x+5.123/z))</t>
  </si>
  <si>
    <t>((x/5.123-z/x*5.123+z/x*5.123-z/x+5.123*z))</t>
  </si>
  <si>
    <t>((x/5.123/z-x-5.123/z-x-5.123*z-x+5.123-z))</t>
  </si>
  <si>
    <t>((x/5.123/z+x*5.123-z+x*5.123*z+x+5.123/z))</t>
  </si>
  <si>
    <t>((x/5.123*z-x*5.123*z-x*5.123/z-x+5.123+z))</t>
  </si>
  <si>
    <t>((x/5.123*z+x-5.123-z+x-5.123/z+x+5.123*z))</t>
  </si>
  <si>
    <t>((x/5.123+z*x/5.123/z*x*5.123+z*x-5.123*z))</t>
  </si>
  <si>
    <t>((x/5.123+z*x*5.123/z*x-5.123+z*x+5.123-z))</t>
  </si>
  <si>
    <t>((x*5.123-z/x/5.123+z/x/5.123-z/x-5.123+z))</t>
  </si>
  <si>
    <t>((x*5.123-z/x+5.123*z/x+5.123/z/x-5.123/z))</t>
  </si>
  <si>
    <t>((x*5.123/z-x+5.123+z-x+5.123-z-x*5.123+z))</t>
  </si>
  <si>
    <t>((x*5.123/z+x/5.123-z+x/5.123*z+x-5.123-z))</t>
  </si>
  <si>
    <t>((x*5.123*z-x/5.123*z-x/5.123/z-x-5.123/z))</t>
  </si>
  <si>
    <t>((x*5.123*z+x+5.123/z+x+5.123+z+x-5.123*z))</t>
  </si>
  <si>
    <t>((x*5.123+z*x-5.123*z*x+5.123*z*x+5.123+z))</t>
  </si>
  <si>
    <t>((x*5.123+z*x/5.123*z*x/5.123+z*x*5.123/z))</t>
  </si>
  <si>
    <t>((x+5.123-z-x*5.123+z-x*5.123-z/x/5.123+z))</t>
  </si>
  <si>
    <t>((x+5.123-z*x*5.123*z*x/5.123+z*x/5.123/z))</t>
  </si>
  <si>
    <t>((x+5.123/z/x-5.123/z/x-5.123*z-x/5.123/z))</t>
  </si>
  <si>
    <t>((x+5.123/z+x*5.123-z+x*5.123/z+x/5.123-z))</t>
  </si>
  <si>
    <t>((x+5.123*z-x*5.123/z-x*5.123*z-x/5.123*z))</t>
  </si>
  <si>
    <t>((x+5.123*z*x+5.123+z*x-5.123/z+x/5.123-z))</t>
  </si>
  <si>
    <t>((x+5.123+z/x/5.123+z/x/5.123-z/x*5.123+z))</t>
  </si>
  <si>
    <t>((x+5.123+z+x-5.123*z+x*5.123+z*x/5.123*z))</t>
  </si>
  <si>
    <t>((x-y-7.123/x+y/7.123/x+y*7.123-x*y/7.123))</t>
  </si>
  <si>
    <t>((x-y/7.123+x/y-7.123+x/y/7.123+x*y-7.123))</t>
  </si>
  <si>
    <t>((x-y/7.123+x+y*7.123+x+y-7.123*x*y*7.123))</t>
  </si>
  <si>
    <t>((x-y*7.123-x/y/7.123-x/y*7.123-x*y*7.123))</t>
  </si>
  <si>
    <t>((x-y*7.123-x+y-7.123-x+y+7.123/x/y+7.123))</t>
  </si>
  <si>
    <t>((x-y+7.123*x+y-7.123*x+y/7.123+x*y-7.123))</t>
  </si>
  <si>
    <t>((x/y-7.123/x-y+7.123/x-y-7.123/x+y/7.123))</t>
  </si>
  <si>
    <t>((x/y-7.123/x*y+7.123/x*y-7.123/x+y*7.123))</t>
  </si>
  <si>
    <t>((x/y/7.123-x-y/7.123-x-y*7.123-x+y-7.123))</t>
  </si>
  <si>
    <t>((x/y/7.123+x*y-7.123+x*y*7.123+x+y/7.123))</t>
  </si>
  <si>
    <t>((x/y*7.123-x*y*7.123-x*y/7.123-x+y+7.123))</t>
  </si>
  <si>
    <t>((x/y*7.123+x-y-7.123+x-y/7.123+x+y*7.123))</t>
  </si>
  <si>
    <t>((x/y+7.123*x/y/7.123*x*y+7.123*x-y*7.123))</t>
  </si>
  <si>
    <t>((x/y+7.123*x*y/7.123*x-y+7.123*x+y-7.123))</t>
  </si>
  <si>
    <t>((x*y-7.123/x/y+7.123/x/y-7.123/x-y+7.123))</t>
  </si>
  <si>
    <t>((x*y-7.123/x+y*7.123/x+y/7.123/x-y/7.123))</t>
  </si>
  <si>
    <t>((x*y/7.123-x+y+7.123-x+y-7.123-x*y+7.123))</t>
  </si>
  <si>
    <t>((x*y/7.123+x/y-7.123+x/y*7.123+x-y-7.123))</t>
  </si>
  <si>
    <t>((x*y*7.123-x/y*7.123-x/y/7.123-x-y/7.123))</t>
  </si>
  <si>
    <t>((x*y*7.123+x+y/7.123+x+y+7.123+x-y*7.123))</t>
  </si>
  <si>
    <t>((x*y+7.123*x-y*7.123*x+y*7.123*x+y+7.123))</t>
  </si>
  <si>
    <t>((x*y+7.123*x/y*7.123*x/y+7.123*x*y/7.123))</t>
  </si>
  <si>
    <t>((x+y-7.123-x*y+7.123-x*y-7.123/x/y+7.123))</t>
  </si>
  <si>
    <t>((x+y-7.123*x*y*7.123*x/y+7.123*x/y/7.123))</t>
  </si>
  <si>
    <t>((x+y/7.123/x-y/7.123/x-y*7.123-x/y/7.123))</t>
  </si>
  <si>
    <t>((x+y/7.123+x*y-7.123+x*y/7.123+x/y-7.123))</t>
  </si>
  <si>
    <t>((x+y*7.123-x*y/7.123-x*y*7.123-x/y*7.123))</t>
  </si>
  <si>
    <t>((x+y*7.123*x+y+7.123*x-y/7.123+x/y-7.123))</t>
  </si>
  <si>
    <t>((x+y+7.123/x/y+7.123/x/y-7.123/x*y+7.123))</t>
  </si>
  <si>
    <t>((x+y+7.123+x-y*7.123+x*y+7.123*x/y*7.123))</t>
  </si>
  <si>
    <t>(((((((0.36/2.21)+pi)*pi)-pi)*3.05)*3.32)/b)</t>
  </si>
  <si>
    <t>(((((((((pi*e)*a)-a)+b)*2.76)+a)+a)/0.96)+b)</t>
  </si>
  <si>
    <t>(((((((7*a+6)*a+5)*a+4)*a+3)*a+2)*a+1)*a+0.1)</t>
  </si>
  <si>
    <t>7*a^7+6*a^6+5*a^5+4*a^4+3*a^3+2*a^2+1*a^1+0.1</t>
  </si>
  <si>
    <t>(((((((((b-a)*e)+b)+pi)*b)+pi)+2.31)/a)-0.23)</t>
  </si>
  <si>
    <t>((b+((((((((b/a)+e)+b)+pi)+a)+2.71)+a)+b))*e)</t>
  </si>
  <si>
    <t>(((((((((e+1.35)+pi)/pi)-a)+b)-b)+a)/e)+0.81)</t>
  </si>
  <si>
    <t>(((x-(y-z))/((x+y)/z))/(((x+y)*z)-((x*y)/z)))</t>
  </si>
  <si>
    <t>(((x-(y/z))+((x+y)*z))+(((x+y)-z)*((x*y)*z)))</t>
  </si>
  <si>
    <t>(((x-(y*z))-((x+y)-z))-(((x+y)+z)/((x/y)+z)))</t>
  </si>
  <si>
    <t>(((x-(y+z))*(x+(y-z)))*(((x+y)/z)+((x*y)-z)))</t>
  </si>
  <si>
    <t>(((x/(y-z))/(x-(y+z)))/((x-(y-z))/((x+y)/z)))</t>
  </si>
  <si>
    <t>(((x/(y/z))-(x-(y/z)))-((x-(y*z))-((x+y)-z)))</t>
  </si>
  <si>
    <t>(((x/(y*z))+(x-(y-z)))+((x-(y/z))+((x+y)*z)))</t>
  </si>
  <si>
    <t>(((x/(y+z))*(x*(y/z)))*((x-(y+z))*(x+(y-z))))</t>
  </si>
  <si>
    <t>(((x*(y-z))/(x+(y*z)))/((x+(y/z))/((x-y)/z)))</t>
  </si>
  <si>
    <t>(((x*(y/z))-(x+(y+z)))-((x+(y-z))-((x*y)+z)))</t>
  </si>
  <si>
    <t>(((x*(y*z))+(x+(y/z)))+((x+(y+z))+((x-y)*z)))</t>
  </si>
  <si>
    <t>(((x*(y+z))*(x-(y*z)))*((x+(y*z))*((x+y)+z)))</t>
  </si>
  <si>
    <t>(((x+(y-z))-((x*y)+z))-(((x*y)-z)/(x/(y+z))))</t>
  </si>
  <si>
    <t>(((x+(y/z))/((x-y)/z))/(((x-y)*z)-((x/y)/z)))</t>
  </si>
  <si>
    <t>(((x+(y*z))*((x+y)+z))*(((x-y)/z)+((x/y)-z)))</t>
  </si>
  <si>
    <t>(((x+(y+z))+((x-y)*z))+(((x*y)+z)*((x/y)*z)))</t>
  </si>
  <si>
    <t>((((x-y)/z)+((x/y)-z))+(((x/y)/z)+(x*(y-z))))</t>
  </si>
  <si>
    <t>((((x-y)*z)-((x/y)/z))-(((x/y)*z)-(x*(y*z))))</t>
  </si>
  <si>
    <t>((((x/y)-z)/(x*(y+z)))/((x*(y-z))/(x+(y*z))))</t>
  </si>
  <si>
    <t>((((x/y)/z)+(x*(y-z)))+((x*(y*z))+(x+(y/z))))</t>
  </si>
  <si>
    <t>((((x/y)*z)-(x*(y*z)))-((x*(y/z))-(x+(y+z))))</t>
  </si>
  <si>
    <t>((((x/y)+z)*(x/(y/z)))*((x*(y+z))*(x-(y*z))))</t>
  </si>
  <si>
    <t>((((x*y)-z)/(x/(y+z)))/((x/(y-z))/(x-(y+z))))</t>
  </si>
  <si>
    <t>((((x*y)/z)+(x/(y-z)))+((x/(y*z))+(x-(y-z))))</t>
  </si>
  <si>
    <t>((((x*y)*z)-(x/(y*z)))-((x/(y/z))-(x-(y/z))))</t>
  </si>
  <si>
    <t>((((x*y)+z)*((x/y)*z))*((x/(y+z))*(x*(y/z))))</t>
  </si>
  <si>
    <t>((((x+y)-z)*((x*y)*z))*(((x/y)+z)*(x/(y/z))))</t>
  </si>
  <si>
    <t>((((x+y)/z)+((x*y)-z))+(((x*y)/z)+(x/(y-z))))</t>
  </si>
  <si>
    <t>((((x+y)*z)-((x*y)/z))-(((x*y)*z)-(x/(y*z))))</t>
  </si>
  <si>
    <t>((((x+y)+z)/((x/y)+z))/(((x/y)-z)/(x*(y+z))))</t>
  </si>
  <si>
    <t>((((((((0.68-1.49)/e)+a)+pi)*b)+0.75)+b)/2.78)</t>
  </si>
  <si>
    <t>((((((((((1.36*e)+b)+pi)*pi)/b)+a)-a)+a)+a)+a)</t>
  </si>
  <si>
    <t>((0.09*((((a-(((a-0.88)*b)+1.92))+pi)+a)-a))*b)</t>
  </si>
  <si>
    <t>(1.1*(2.2*(3.3*(4.4*(5.5*(6.6*(7.7*(a+b))))))))</t>
  </si>
  <si>
    <t>(1.1+(2.2+(3.3+(4.4+(5.5+(6.6+(7.7+(a*b))))))))</t>
  </si>
  <si>
    <t>1.1*x^2+2.2-1.1/y^3-2.2+1.1*x^2+2.2*1.1/y^3-2.2</t>
  </si>
  <si>
    <t>1.1*x^2+2.2-1.1/y^3-2.2+1.1*x^2+2.2+1.1/y^3-2.2</t>
  </si>
  <si>
    <t>1.1*x^2+2.2*1.1/y^3-2.2-1.1*x^2+2.2-1.1/y^3-2.2</t>
  </si>
  <si>
    <t>1.1*x^2+2.2*1.1/y^3-2.2-1.1*x^2+2.2+1.1/y^3-2.2</t>
  </si>
  <si>
    <t>1.1*x^2+2.2+1.1/y^3-2.2*1.1*x^2+2.2-1.1/y^3-2.2</t>
  </si>
  <si>
    <t>1.1*x^2+2.2+1.1/y^3-2.2*1.1*x^2+2.2*1.1/y^3-2.2</t>
  </si>
  <si>
    <t>(((((((((a+a)*1.53)+a)-a)+b)/b)*0.18)+0.61)+pi)</t>
  </si>
  <si>
    <t>((((((((a/b)*1.1)*2.2)*3.3)*4.4)*5.5)*6.6)*7.7)</t>
  </si>
  <si>
    <t>((((((((a/b)+1.1)+2.2)+3.3)+4.4)+5.5)+6.6)+7.7)</t>
  </si>
  <si>
    <t>x/y*z*x/y/z-x*y+z+x*y-z-x*y*z-x*y/z*x-y/z*x-y/z</t>
  </si>
  <si>
    <t>x*y/z-x*y*z*x/y+z*x/y-z*x/y/z+x/y*z+x/y+z-x/y-z</t>
  </si>
  <si>
    <t>x+y/z+x+y*z+x+y-z-x+y+z+x-y/z*x-y*z-x*y+z+x*y-z</t>
  </si>
  <si>
    <t>(3.90-((b+((((((pi+b)+2.55)+b)+pi)+3.80)*a))-e))</t>
  </si>
  <si>
    <t>((((((((((b-e)/pi)*a)*b)/a)+a)+e)+b)/1.63)-3.35)</t>
  </si>
  <si>
    <t>(pi+((((((((2.93*1.77)/a)-pi)*e)+e)+e)/a)+2.61))</t>
  </si>
  <si>
    <t>((((pi*(((pi+(((a-e)*b)+1.99))+a)/b))+pi)+pi)+a)</t>
  </si>
  <si>
    <t>(((((sin(((e*((a+a)/0.23))-b))+a)+b)+a)-3.93)+a)</t>
  </si>
  <si>
    <t>(((((((((b-0.79)+2.44)+b)+2.13)/3.71)-b)+a)-a)+a)</t>
  </si>
  <si>
    <t>(tan(sin(sin((((((pi+pi)*a)+3.56)+b)+pi))))+1.50)</t>
  </si>
  <si>
    <t>(e+(tan(((((((e+3.54)+2.95)+b)/1.72)+1.01)-e))+b))</t>
  </si>
  <si>
    <t>((((tan((a+((((e+3.01)/e)*b)-0.93)))*pi)+pi)/a)-b)</t>
  </si>
  <si>
    <t>((3.123-y-z/w/3.123/y-z/w/3.123/y+z/w-3.123-y-z+w))</t>
  </si>
  <si>
    <t>((3.123-y-z/w/3.123+y/z*w/3.123+y*z/w-3.123+y+z/w))</t>
  </si>
  <si>
    <t>((3.123-y-z*w*3.123+y*z/w*3.123+y*z*w+3.123-y/z*w))</t>
  </si>
  <si>
    <t>((3.123-y-z*w+3.123/y-z*w+3.123/y-z/w*3.123-y+z+w))</t>
  </si>
  <si>
    <t>((3.123-y-z+w+3.123-y*z/w+3.123-y*z*w*3.123+y*z*w))</t>
  </si>
  <si>
    <t>((3.123-y/z-w*3.123-y+z/w*3.123-y+z*w+3.123/y-z-w))</t>
  </si>
  <si>
    <t>((3.123-y/z/w-3.123+y*z/w-3.123+y-z*w/3.123-y/z-w))</t>
  </si>
  <si>
    <t>((3.123-y/z/w/3.123*y+z*w/3.123/y-z*w-3.123*y-z+w))</t>
  </si>
  <si>
    <t>((3.123-y/z*w/3.123-y*z-w/3.123+y*z-w-3.123+y-z*w))</t>
  </si>
  <si>
    <t>((3.123-y/z*w+3.123*y-z*w+3.123*y+z*w*3.123/y-z+w))</t>
  </si>
  <si>
    <t>((3.123-y/z*w+3.123+y-z*w+3.123+y-z/w*3.123+y/z-w))</t>
  </si>
  <si>
    <t>((3.123-y/z+w/3.123*y/z+w/3.123/y*z+w-3.123+y/z*w))</t>
  </si>
  <si>
    <t>((3.123-y*z-w*3.123+y-z/w*3.123+y-z*w+3.123/y+z+w))</t>
  </si>
  <si>
    <t>((3.123-y*z/w-3.123-y/z*w-3.123-y/z/w/3.123*y+z*w))</t>
  </si>
  <si>
    <t>((3.123-y*z/w-3.123/y+z*w-3.123/y-z*w/3.123-y*z+w))</t>
  </si>
  <si>
    <t>((3.123-y*z/w/3.123+y/z+w/3.123+y*z*w-3.123/y/z-w))</t>
  </si>
  <si>
    <t>((3.123-y*z*w*3.123/y-z*w*3.123/y+z*w+3.123-y/z+w))</t>
  </si>
  <si>
    <t>((3.123-y*z*w*3.123+y*z*w*3.123+y*z/w+3.123*y/z-w))</t>
  </si>
  <si>
    <t>((3.123-y*z+w*3.123/y*z+w*3.123*y*z+w+3.123+y/z/w))</t>
  </si>
  <si>
    <t>((3.123-y+z/w-3.123*y-z/w-3.123*y+z/w/3.123+y*z-w))</t>
  </si>
  <si>
    <t>((3.123-y+z/w-3.123+y*z*w-3.123/y-z-w/3.123+y/z*w))</t>
  </si>
  <si>
    <t>((3.123-y+z*w*3.123/y+z/w*3.123*y-z/w+3.123+y/z-w))</t>
  </si>
  <si>
    <t>((3.123-y+z*w+3.123/y-z-w+3.123*y-z-w*3.123-y*z/w))</t>
  </si>
  <si>
    <t>((3.123-y+z+w-3.123*y*z+w-3.123-y*z/w/3.123+y/z+w))</t>
  </si>
  <si>
    <t>((3.123/y-z-w/3.123+y/z*w/3.123-y*z/w-3.123-y/z*w))</t>
  </si>
  <si>
    <t>((3.123/y-z/w*3.123-y+z+w*3.123-y-z+w+3.123-y*z/w))</t>
  </si>
  <si>
    <t>((3.123/y-z*w-3.123*y-z+w-3.123-y/z+w/3.123*y/z+w))</t>
  </si>
  <si>
    <t>((3.123/y-z*w/3.123-y*z+w/3.123-y+z+w-3.123*y*z+w))</t>
  </si>
  <si>
    <t>((3.123/y-z+w-3.123*y/z-w-3.123/y/z+w/3.123-y+z*w))</t>
  </si>
  <si>
    <t>((3.123/y/z-w-3.123-y-z*w-3.123-y-z/w/3.123/y-z/w))</t>
  </si>
  <si>
    <t>((3.123/y/z-w+3.123-y-z/w+3.123-y-z*w*3.123+y*z/w))</t>
  </si>
  <si>
    <t>((3.123/y/z+w/3.123-y+z*w/3.123-y+z/w-3.123*y-z/w))</t>
  </si>
  <si>
    <t>((3.123/y*z-w/3.123-y*z*w/3.123-y*z/w-3.123/y+z*w))</t>
  </si>
  <si>
    <t>((3.123/y*z-w+3.123+y+z/w+3.123+y+z*w*3.123/y+z-w))</t>
  </si>
  <si>
    <t>((3.123/y*z+w-3.123+y/z*w-3.123+y/z/w/3.123*y-z*w))</t>
  </si>
  <si>
    <t>((3.123/y+z-w-3.123+y*z/w-3.123/y*z-w/3.123-y*z*w))</t>
  </si>
  <si>
    <t>((3.123/y+z/w-3.123-y-z+w-3.123+y/z-w/3.123-y*z*w))</t>
  </si>
  <si>
    <t>((3.123/y+z*w+3.123-y/z+w+3.123-y*z+w*3.123/y*z+w))</t>
  </si>
  <si>
    <t>((3.123/y+z+w/3.123*y*z-w/3.123/y/z-w-3.123-y-z*w))</t>
  </si>
  <si>
    <t>((3.123*y-z-w*3.123-y*z/w*3.123+y*z/w+3.123-y/z/w))</t>
  </si>
  <si>
    <t>((3.123*y-z/w+3.123+y/z-w+3.123+y*z-w*3.123-y/z/w))</t>
  </si>
  <si>
    <t>((3.123*y-z*w/3.123*y+z+w/3.123/y-z+w-3.123*y/z-w))</t>
  </si>
  <si>
    <t>((3.123*y-z*w*3.123+y+z-w*3.123+y-z-w+3.123+y/z/w))</t>
  </si>
  <si>
    <t>((3.123*y-z+w+3.123/y/z+w+3.123*y/z+w*3.123-y+z/w))</t>
  </si>
  <si>
    <t>((3.123*y/z-w/3.123-y-z*w/3.123-y+z/w-3.123+y*z*w))</t>
  </si>
  <si>
    <t>((3.123*y/z-w+3.123-y-z/w+3.123-y+z*w*3.123/y+z/w))</t>
  </si>
  <si>
    <t>((3.123*y/z+w*3.123-y+z/w*3.123+y/z*w+3.123*y+z/w))</t>
  </si>
  <si>
    <t>((3.123*y*z-w/3.123+y+z*w/3.123+y-z/w-3.123*y+z-w))</t>
  </si>
  <si>
    <t>((3.123*y*z-w*3.123-y*z/w*3.123-y-z*w+3.123/y-z*w))</t>
  </si>
  <si>
    <t>((3.123*y*z+w+3.123+y/z/w+3.123+y/z+w*3.123*y+z*w))</t>
  </si>
  <si>
    <t>((3.123*y+z-w+3.123/y*z-w+3.123*y*z-w*3.123-y*z/w))</t>
  </si>
  <si>
    <t>((3.123*y+z/w/3.123+y*z-w/3.123+y+z-w-3.123-y/z*w))</t>
  </si>
  <si>
    <t>((3.123*y+z*w-3.123+y-z-w-3.123-y-z/w/3.123+y/z*w))</t>
  </si>
  <si>
    <t>((3.123*y+z*w*3.123/y-z+w*3.123*y-z+w+3.123/y/z+w))</t>
  </si>
  <si>
    <t>((3.123*y+z+w*3.123/y/z-w*3.123*y/z-w+3.123-y-z/w))</t>
  </si>
  <si>
    <t>((3.123+y-z-w+3.123+y/z/w+3.123+y/z*w*3.123+y+z*w))</t>
  </si>
  <si>
    <t>((3.123+y-z/w-3.123*y+z-w-3.123/y+z+w/3.123*y*z-w))</t>
  </si>
  <si>
    <t>((3.123+y-z/w*3.123+y/z-w*3.123/y*z-w+3.123+y+z/w))</t>
  </si>
  <si>
    <t>((3.123+y-z*w/3.123-y/z-w/3.123+y/z-w-3.123-y+z*w))</t>
  </si>
  <si>
    <t>((3.123+y-z*w+3.123/y+z+w+3.123*y+z+w*3.123/y/z-w))</t>
  </si>
  <si>
    <t>((3.123+y/z-w-3.123-y+z*w-3.123+y+z/w/3.123*y-z-w))</t>
  </si>
  <si>
    <t>((3.123+y/z-w/3.123-y*z*w/3.123-y/z/w-3.123+y*z/w))</t>
  </si>
  <si>
    <t>((3.123+y/z/w/3.123*y-z*w/3.123*y+z*w-3.123+y-z-w))</t>
  </si>
  <si>
    <t>((3.123+y/z/w/3.123+y-z/w/3.123+y+z*w-3.123/y*z-w))</t>
  </si>
  <si>
    <t>((3.123+y/z*w*3.123+y*z-w*3.123-y/z*w+3.123*y-z*w))</t>
  </si>
  <si>
    <t>((3.123+y/z*w*3.123+y+z*w*3.123+y+z/w+3.123*y*z-w))</t>
  </si>
  <si>
    <t>((3.123+y/z*w+3.123*y+z/w+3.123*y-z*w*3.123+y+z-w))</t>
  </si>
  <si>
    <t>((3.123+y/z+w*3.123*y+z*w*3.123/y/z-w+3.123-y-z/w))</t>
  </si>
  <si>
    <t>((3.123+y*z-w-3.123+y-z*w-3.123*y-z*w/3.123*y+z+w))</t>
  </si>
  <si>
    <t>((3.123+y*z-w*3.123-y/z/w*3.123-y/z*w+3.123+y-z*w))</t>
  </si>
  <si>
    <t>((3.123+y*z/w-3.123+y+z/w-3.123-y/z*w/3.123-y*z-w))</t>
  </si>
  <si>
    <t>((3.123+y*z/w+3.123-y/z/w+3.123-y*z*w*3.123/y-z*w))</t>
  </si>
  <si>
    <t>((3.123+y*z/w+3.123*y/z-w+3.123-y/z-w*3.123-y+z/w))</t>
  </si>
  <si>
    <t>((3.123+y*z*w-3.123/y/z-w-3.123*y/z-w/3.123-y-z*w))</t>
  </si>
  <si>
    <t>((3.123+y*z*w+3.123-y/z*w+3.123+y/z*w*3.123+y*z-w))</t>
  </si>
  <si>
    <t>((3.123+y+z-w-3.123-y/z*w-3.123+y/z/w/3.123+y-z/w))</t>
  </si>
  <si>
    <t>((3.123+y+z/w/3.123*y-z-w/3.123/y+z-w-3.123+y*z/w))</t>
  </si>
  <si>
    <t>((3.123+y+z/w+3.123*y*z-w+3.123-y*z-w*3.123+y-z/w))</t>
  </si>
  <si>
    <t>((3.123+y+z*w-3.123/y*z-w-3.123*y*z-w/3.123+y+z*w))</t>
  </si>
  <si>
    <t>((3.123+y+z*w*3.123/y+z-w*3.123*y+z-w+3.123/y*z-w))</t>
  </si>
  <si>
    <t>7.7*a^6+6.6*a^5+5.5*a^4+4.4*a^3+3.3*a^2+2.2*a^1+1.1</t>
  </si>
  <si>
    <t>((((((((((e+a)/1.07)*e)*e)/pi)+0.02)+a)/a)*b)+2.61)</t>
  </si>
  <si>
    <t>((x-5.123-z/w/x/5.123-z/w/x/5.123+z/w-x-5.123-z+w))</t>
  </si>
  <si>
    <t>((x-5.123-z/w/x+5.123/z*w/x+5.123*z/w-x+5.123+z/w))</t>
  </si>
  <si>
    <t>((x-5.123-z*w*x+5.123*z/w*x+5.123*z*w+x-5.123/z*w))</t>
  </si>
  <si>
    <t>((x-5.123-z*w+x/5.123-z*w+x/5.123-z/w*x-5.123+z+w))</t>
  </si>
  <si>
    <t>((x-5.123-z+w+x-5.123*z/w+x-5.123*z*w*x+5.123*z*w))</t>
  </si>
  <si>
    <t>((x-5.123/z-w*x-5.123+z/w*x-5.123+z*w+x/5.123-z-w))</t>
  </si>
  <si>
    <t>((x-5.123/z/w-x+5.123*z/w-x+5.123-z*w/x-5.123/z-w))</t>
  </si>
  <si>
    <t>((x-5.123/z/w/x*5.123+z*w/x/5.123-z*w-x*5.123-z+w))</t>
  </si>
  <si>
    <t>((x-5.123/z*w/x-5.123*z-w/x+5.123*z-w-x+5.123-z*w))</t>
  </si>
  <si>
    <t>((x-5.123/z*w+x*5.123-z*w+x*5.123+z*w*x/5.123-z+w))</t>
  </si>
  <si>
    <t>((x-5.123/z*w+x+5.123-z*w+x+5.123-z/w*x+5.123/z-w))</t>
  </si>
  <si>
    <t>((x-5.123/z+w/x*5.123/z+w/x/5.123*z+w-x+5.123/z*w))</t>
  </si>
  <si>
    <t>((x-5.123*z-w*x+5.123-z/w*x+5.123-z*w+x/5.123+z+w))</t>
  </si>
  <si>
    <t>((x-5.123*z/w-x-5.123/z*w-x-5.123/z/w/x*5.123+z*w))</t>
  </si>
  <si>
    <t>((x-5.123*z/w-x/5.123+z*w-x/5.123-z*w/x-5.123*z+w))</t>
  </si>
  <si>
    <t>((x-5.123*z/w/x+5.123/z+w/x+5.123*z*w-x/5.123/z-w))</t>
  </si>
  <si>
    <t>((x-5.123*z*w*x/5.123-z*w*x/5.123+z*w+x-5.123/z+w))</t>
  </si>
  <si>
    <t>((x-5.123*z*w*x+5.123*z*w*x+5.123*z/w+x*5.123/z-w))</t>
  </si>
  <si>
    <t>((x-5.123*z+w*x/5.123*z+w*x*5.123*z+w+x+5.123/z/w))</t>
  </si>
  <si>
    <t>((x-5.123+z/w-x*5.123-z/w-x*5.123+z/w/x+5.123*z-w))</t>
  </si>
  <si>
    <t>((x-5.123+z/w-x+5.123*z*w-x/5.123-z-w/x+5.123/z*w))</t>
  </si>
  <si>
    <t>((x-5.123+z*w*x/5.123+z/w*x*5.123-z/w+x+5.123/z-w))</t>
  </si>
  <si>
    <t>((x-5.123+z*w+x/5.123-z-w+x*5.123-z-w*x-5.123*z/w))</t>
  </si>
  <si>
    <t>((x-5.123+z+w-x*5.123*z+w-x-5.123*z/w/x+5.123/z+w))</t>
  </si>
  <si>
    <t>((x/5.123-z-w/x+5.123/z*w/x-5.123*z/w-x-5.123/z*w))</t>
  </si>
  <si>
    <t>((x/5.123-z/w*x-5.123+z+w*x-5.123-z+w+x-5.123*z/w))</t>
  </si>
  <si>
    <t>((x/5.123-z*w-x*5.123-z+w-x-5.123/z+w/x*5.123/z+w))</t>
  </si>
  <si>
    <t>((x/5.123-z*w/x-5.123*z+w/x-5.123+z+w-x*5.123*z+w))</t>
  </si>
  <si>
    <t>((x/5.123-z+w-x*5.123/z-w-x/5.123/z+w/x-5.123+z*w))</t>
  </si>
  <si>
    <t>((x/5.123/z-w-x-5.123-z*w-x-5.123-z/w/x/5.123-z/w))</t>
  </si>
  <si>
    <t>((x/5.123/z-w+x-5.123-z/w+x-5.123-z*w*x+5.123*z/w))</t>
  </si>
  <si>
    <t>((x/5.123/z+w/x-5.123+z*w/x-5.123+z/w-x*5.123-z/w))</t>
  </si>
  <si>
    <t>((x/5.123*z-w/x-5.123*z*w/x-5.123*z/w-x/5.123+z*w))</t>
  </si>
  <si>
    <t>((x/5.123*z-w+x+5.123+z/w+x+5.123+z*w*x/5.123+z-w))</t>
  </si>
  <si>
    <t>((x/5.123*z+w-x+5.123/z*w-x+5.123/z/w/x*5.123-z*w))</t>
  </si>
  <si>
    <t>((x/5.123+z-w-x+5.123*z/w-x/5.123*z-w/x-5.123*z*w))</t>
  </si>
  <si>
    <t>((x/5.123+z/w-x-5.123-z+w-x+5.123/z-w/x-5.123*z*w))</t>
  </si>
  <si>
    <t>((x/5.123+z*w+x-5.123/z+w+x-5.123*z+w*x/5.123*z+w))</t>
  </si>
  <si>
    <t>((x/5.123+z+w/x*5.123*z-w/x/5.123/z-w-x-5.123-z*w))</t>
  </si>
  <si>
    <t>((x*5.123-z-w*x-5.123*z/w*x+5.123*z/w+x-5.123/z/w))</t>
  </si>
  <si>
    <t>((x*5.123-z/w+x+5.123/z-w+x+5.123*z-w*x-5.123/z/w))</t>
  </si>
  <si>
    <t>((x*5.123-z*w/x*5.123+z+w/x/5.123-z+w-x*5.123/z-w))</t>
  </si>
  <si>
    <t>((x*5.123-z*w*x+5.123+z-w*x+5.123-z-w+x+5.123/z/w))</t>
  </si>
  <si>
    <t>((x*5.123-z+w+x/5.123/z+w+x*5.123/z+w*x-5.123+z/w))</t>
  </si>
  <si>
    <t>((x*5.123/z-w/x-5.123-z*w/x-5.123+z/w-x+5.123*z*w))</t>
  </si>
  <si>
    <t>((x*5.123/z-w+x-5.123-z/w+x-5.123+z*w*x/5.123+z/w))</t>
  </si>
  <si>
    <t>((x*5.123/z+w*x-5.123+z/w*x+5.123/z*w+x*5.123+z/w))</t>
  </si>
  <si>
    <t>((x*5.123*z-w/x+5.123+z*w/x+5.123-z/w-x*5.123+z-w))</t>
  </si>
  <si>
    <t>((x*5.123*z-w*x-5.123*z/w*x-5.123-z*w+x/5.123-z*w))</t>
  </si>
  <si>
    <t>((x*5.123*z+w+x+5.123/z/w+x+5.123/z+w*x*5.123+z*w))</t>
  </si>
  <si>
    <t>((x*5.123+z-w+x/5.123*z-w+x*5.123*z-w*x-5.123*z/w))</t>
  </si>
  <si>
    <t>((x*5.123+z/w/x+5.123*z-w/x+5.123+z-w-x-5.123/z*w))</t>
  </si>
  <si>
    <t>((x*5.123+z*w-x+5.123-z-w-x-5.123-z/w/x+5.123/z*w))</t>
  </si>
  <si>
    <t>((x*5.123+z*w*x/5.123-z+w*x*5.123-z+w+x/5.123/z+w))</t>
  </si>
  <si>
    <t>((x*5.123+z+w*x/5.123/z-w*x*5.123/z-w+x-5.123-z/w))</t>
  </si>
  <si>
    <t>((x+5.123-z-w+x+5.123/z/w+x+5.123/z*w*x+5.123+z*w))</t>
  </si>
  <si>
    <t>((x+5.123-z/w-x*5.123+z-w-x/5.123+z+w/x*5.123*z-w))</t>
  </si>
  <si>
    <t>((x+5.123-z/w*x+5.123/z-w*x/5.123*z-w+x+5.123+z/w))</t>
  </si>
  <si>
    <t>((x+5.123-z*w/x-5.123/z-w/x+5.123/z-w-x-5.123+z*w))</t>
  </si>
  <si>
    <t>((x+5.123-z*w+x/5.123+z+w+x*5.123+z+w*x/5.123/z-w))</t>
  </si>
  <si>
    <t>((x+5.123/z-w-x-5.123+z*w-x+5.123+z/w/x*5.123-z-w))</t>
  </si>
  <si>
    <t>((x+5.123/z-w/x-5.123*z*w/x-5.123/z/w-x+5.123*z/w))</t>
  </si>
  <si>
    <t>((x+5.123/z/w/x*5.123-z*w/x*5.123+z*w-x+5.123-z-w))</t>
  </si>
  <si>
    <t>((x+5.123/z/w/x+5.123-z/w/x+5.123+z*w-x/5.123*z-w))</t>
  </si>
  <si>
    <t>((x+5.123/z*w*x+5.123*z-w*x-5.123/z*w+x*5.123-z*w))</t>
  </si>
  <si>
    <t>((x+5.123/z*w*x+5.123+z*w*x+5.123+z/w+x*5.123*z-w))</t>
  </si>
  <si>
    <t>((x+5.123/z*w+x*5.123+z/w+x*5.123-z*w*x+5.123+z-w))</t>
  </si>
  <si>
    <t>((x+5.123/z+w*x*5.123+z*w*x/5.123/z-w+x-5.123-z/w))</t>
  </si>
  <si>
    <t>((x+5.123*z-w-x+5.123-z*w-x*5.123-z*w/x*5.123+z+w))</t>
  </si>
  <si>
    <t>((x+5.123*z-w*x-5.123/z/w*x-5.123/z*w+x+5.123-z*w))</t>
  </si>
  <si>
    <t>((x+5.123*z/w-x+5.123+z/w-x-5.123/z*w/x-5.123*z-w))</t>
  </si>
  <si>
    <t>((x+5.123*z/w+x-5.123/z/w+x-5.123*z*w*x/5.123-z*w))</t>
  </si>
  <si>
    <t>((x+5.123*z/w+x*5.123/z-w+x-5.123/z-w*x-5.123+z/w))</t>
  </si>
  <si>
    <t>((x+5.123*z*w-x/5.123/z-w-x*5.123/z-w/x-5.123-z*w))</t>
  </si>
  <si>
    <t>((x+5.123*z*w+x-5.123/z*w+x+5.123/z*w*x+5.123*z-w))</t>
  </si>
  <si>
    <t>((x+5.123+z-w-x-5.123/z*w-x+5.123/z/w/x+5.123-z/w))</t>
  </si>
  <si>
    <t>((x+5.123+z/w/x*5.123-z-w/x/5.123+z-w-x+5.123*z/w))</t>
  </si>
  <si>
    <t>((x+5.123+z/w+x*5.123*z-w+x-5.123*z-w*x+5.123-z/w))</t>
  </si>
  <si>
    <t>((x+5.123+z*w-x/5.123*z-w-x*5.123*z-w/x+5.123+z*w))</t>
  </si>
  <si>
    <t>((x+5.123+z*w*x/5.123+z-w*x*5.123+z-w+x/5.123*z-w))</t>
  </si>
  <si>
    <t>((x-y-7.123/w/x/y-7.123/w/x/y+7.123/w-x-y-7.123+w))</t>
  </si>
  <si>
    <t>((x-y-7.123/w/x+y/7.123*w/x+y*7.123/w-x+y+7.123/w))</t>
  </si>
  <si>
    <t>((x-y-7.123*w*x+y*7.123/w*x+y*7.123*w+x-y/7.123*w))</t>
  </si>
  <si>
    <t>((x-y-7.123*w+x/y-7.123*w+x/y-7.123/w*x-y+7.123+w))</t>
  </si>
  <si>
    <t>((x-y-7.123+w+x-y*7.123/w+x-y*7.123*w*x+y*7.123*w))</t>
  </si>
  <si>
    <t>((x-y/7.123-w*x-y+7.123/w*x-y+7.123*w+x/y-7.123-w))</t>
  </si>
  <si>
    <t>((x-y/7.123/w-x+y*7.123/w-x+y-7.123*w/x-y/7.123-w))</t>
  </si>
  <si>
    <t>((x-y/7.123/w/x*y+7.123*w/x/y-7.123*w-x*y-7.123+w))</t>
  </si>
  <si>
    <t>((x-y/7.123*w/x-y*7.123-w/x+y*7.123-w-x+y-7.123*w))</t>
  </si>
  <si>
    <t>((x-y/7.123*w+x*y-7.123*w+x*y+7.123*w*x/y-7.123+w))</t>
  </si>
  <si>
    <t>((x-y/7.123*w+x+y-7.123*w+x+y-7.123/w*x+y/7.123-w))</t>
  </si>
  <si>
    <t>((x-y/7.123+w/x*y/7.123+w/x/y*7.123+w-x+y/7.123*w))</t>
  </si>
  <si>
    <t>((x-y*7.123-w*x+y-7.123/w*x+y-7.123*w+x/y+7.123+w))</t>
  </si>
  <si>
    <t>((x-y*7.123/w-x-y/7.123*w-x-y/7.123/w/x*y+7.123*w))</t>
  </si>
  <si>
    <t>((x-y*7.123/w-x/y+7.123*w-x/y-7.123*w/x-y*7.123+w))</t>
  </si>
  <si>
    <t>((x-y*7.123/w/x+y/7.123+w/x+y*7.123*w-x/y/7.123-w))</t>
  </si>
  <si>
    <t>((x-y*7.123*w*x/y-7.123*w*x/y+7.123*w+x-y/7.123+w))</t>
  </si>
  <si>
    <t>((x-y*7.123*w*x+y*7.123*w*x+y*7.123/w+x*y/7.123-w))</t>
  </si>
  <si>
    <t>((x-y*7.123+w*x/y*7.123+w*x*y*7.123+w+x+y/7.123/w))</t>
  </si>
  <si>
    <t>((x-y+7.123/w-x*y-7.123/w-x*y+7.123/w/x+y*7.123-w))</t>
  </si>
  <si>
    <t>((x-y+7.123/w-x+y*7.123*w-x/y-7.123-w/x+y/7.123*w))</t>
  </si>
  <si>
    <t>((x-y+7.123*w*x/y+7.123/w*x*y-7.123/w+x+y/7.123-w))</t>
  </si>
  <si>
    <t>((x-y+7.123*w+x/y-7.123-w+x*y-7.123-w*x-y*7.123/w))</t>
  </si>
  <si>
    <t>((x-y+7.123+w-x*y*7.123+w-x-y*7.123/w/x+y/7.123+w))</t>
  </si>
  <si>
    <t>((x/y-7.123-w/x+y/7.123*w/x-y*7.123/w-x-y/7.123*w))</t>
  </si>
  <si>
    <t>((x/y-7.123/w*x-y+7.123+w*x-y-7.123+w+x-y*7.123/w))</t>
  </si>
  <si>
    <t>((x/y-7.123*w-x*y-7.123+w-x-y/7.123+w/x*y/7.123+w))</t>
  </si>
  <si>
    <t>((x/y-7.123*w/x-y*7.123+w/x-y+7.123+w-x*y*7.123+w))</t>
  </si>
  <si>
    <t>((x/y-7.123+w-x*y/7.123-w-x/y/7.123+w/x-y+7.123*w))</t>
  </si>
  <si>
    <t>((x/y/7.123-w-x-y-7.123*w-x-y-7.123/w/x/y-7.123/w))</t>
  </si>
  <si>
    <t>((x/y/7.123-w+x-y-7.123/w+x-y-7.123*w*x+y*7.123/w))</t>
  </si>
  <si>
    <t>((x/y/7.123+w/x-y+7.123*w/x-y+7.123/w-x*y-7.123/w))</t>
  </si>
  <si>
    <t>((x/y*7.123-w/x-y*7.123*w/x-y*7.123/w-x/y+7.123*w))</t>
  </si>
  <si>
    <t>((x/y*7.123-w+x+y+7.123/w+x+y+7.123*w*x/y+7.123-w))</t>
  </si>
  <si>
    <t>((x/y*7.123+w-x+y/7.123*w-x+y/7.123/w/x*y-7.123*w))</t>
  </si>
  <si>
    <t>((x/y+7.123-w-x+y*7.123/w-x/y*7.123-w/x-y*7.123*w))</t>
  </si>
  <si>
    <t>((x/y+7.123/w-x-y-7.123+w-x+y/7.123-w/x-y*7.123*w))</t>
  </si>
  <si>
    <t>((x/y+7.123*w+x-y/7.123+w+x-y*7.123+w*x/y*7.123+w))</t>
  </si>
  <si>
    <t>((x/y+7.123+w/x*y*7.123-w/x/y/7.123-w-x-y-7.123*w))</t>
  </si>
  <si>
    <t>((x*y-7.123-w*x-y*7.123/w*x+y*7.123/w+x-y/7.123/w))</t>
  </si>
  <si>
    <t>((x*y-7.123/w+x+y/7.123-w+x+y*7.123-w*x-y/7.123/w))</t>
  </si>
  <si>
    <t>((x*y-7.123*w/x*y+7.123+w/x/y-7.123+w-x*y/7.123-w))</t>
  </si>
  <si>
    <t>((x*y-7.123*w*x+y+7.123-w*x+y-7.123-w+x+y/7.123/w))</t>
  </si>
  <si>
    <t>((x*y-7.123+w+x/y/7.123+w+x*y/7.123+w*x-y+7.123/w))</t>
  </si>
  <si>
    <t>((x*y/7.123-w/x-y-7.123*w/x-y+7.123/w-x+y*7.123*w))</t>
  </si>
  <si>
    <t>((x*y/7.123-w+x-y-7.123/w+x-y+7.123*w*x/y+7.123/w))</t>
  </si>
  <si>
    <t>((x*y/7.123+w*x-y+7.123/w*x+y/7.123*w+x*y+7.123/w))</t>
  </si>
  <si>
    <t>((x*y*7.123-w/x+y+7.123*w/x+y-7.123/w-x*y+7.123-w))</t>
  </si>
  <si>
    <t>((x*y*7.123-w*x-y*7.123/w*x-y-7.123*w+x/y-7.123*w))</t>
  </si>
  <si>
    <t>((x*y*7.123+w+x+y/7.123/w+x+y/7.123+w*x*y+7.123*w))</t>
  </si>
  <si>
    <t>((x*y+7.123-w+x/y*7.123-w+x*y*7.123-w*x-y*7.123/w))</t>
  </si>
  <si>
    <t>((x*y+7.123/w/x+y*7.123-w/x+y+7.123-w-x-y/7.123*w))</t>
  </si>
  <si>
    <t>((x*y+7.123*w-x+y-7.123-w-x-y-7.123/w/x+y/7.123*w))</t>
  </si>
  <si>
    <t>((x*y+7.123*w*x/y-7.123+w*x*y-7.123+w+x/y/7.123+w))</t>
  </si>
  <si>
    <t>((x*y+7.123+w*x/y/7.123-w*x*y/7.123-w+x-y-7.123/w))</t>
  </si>
  <si>
    <t>((x+y-7.123-w+x+y/7.123/w+x+y/7.123*w*x+y+7.123*w))</t>
  </si>
  <si>
    <t>((x+y-7.123/w-x*y+7.123-w-x/y+7.123+w/x*y*7.123-w))</t>
  </si>
  <si>
    <t>((x+y-7.123/w*x+y/7.123-w*x/y*7.123-w+x+y+7.123/w))</t>
  </si>
  <si>
    <t>((x+y-7.123*w/x-y/7.123-w/x+y/7.123-w-x-y+7.123*w))</t>
  </si>
  <si>
    <t>((x+y-7.123*w+x/y+7.123+w+x*y+7.123+w*x/y/7.123-w))</t>
  </si>
  <si>
    <t>((x+y/7.123-w-x-y+7.123*w-x+y+7.123/w/x*y-7.123-w))</t>
  </si>
  <si>
    <t>((x+y/7.123-w/x-y*7.123*w/x-y/7.123/w-x+y*7.123/w))</t>
  </si>
  <si>
    <t>((x+y/7.123/w/x*y-7.123*w/x*y+7.123*w-x+y-7.123-w))</t>
  </si>
  <si>
    <t>((x+y/7.123/w/x+y-7.123/w/x+y+7.123*w-x/y*7.123-w))</t>
  </si>
  <si>
    <t>((x+y/7.123*w*x+y*7.123-w*x-y/7.123*w+x*y-7.123*w))</t>
  </si>
  <si>
    <t>((x+y/7.123*w*x+y+7.123*w*x+y+7.123/w+x*y*7.123-w))</t>
  </si>
  <si>
    <t>((x+y/7.123*w+x*y+7.123/w+x*y-7.123*w*x+y+7.123-w))</t>
  </si>
  <si>
    <t>((x+y/7.123+w*x*y+7.123*w*x/y/7.123-w+x-y-7.123/w))</t>
  </si>
  <si>
    <t>((x+y*7.123-w-x+y-7.123*w-x*y-7.123*w/x*y+7.123+w))</t>
  </si>
  <si>
    <t>((x+y*7.123-w*x-y/7.123/w*x-y/7.123*w+x+y-7.123*w))</t>
  </si>
  <si>
    <t>((x+y*7.123/w-x+y+7.123/w-x-y/7.123*w/x-y*7.123-w))</t>
  </si>
  <si>
    <t>((x+y*7.123/w+x-y/7.123/w+x-y*7.123*w*x/y-7.123*w))</t>
  </si>
  <si>
    <t>((x+y*7.123/w+x*y/7.123-w+x-y/7.123-w*x-y+7.123/w))</t>
  </si>
  <si>
    <t>((x+y*7.123*w-x/y/7.123-w-x*y/7.123-w/x-y-7.123*w))</t>
  </si>
  <si>
    <t>((x+y*7.123*w+x-y/7.123*w+x+y/7.123*w*x+y*7.123-w))</t>
  </si>
  <si>
    <t>((x+y+7.123-w-x-y/7.123*w-x+y/7.123/w/x+y-7.123/w))</t>
  </si>
  <si>
    <t>((x+y+7.123/w/x*y-7.123-w/x/y+7.123-w-x+y*7.123/w))</t>
  </si>
  <si>
    <t>((x+y+7.123/w+x*y*7.123-w+x-y*7.123-w*x+y-7.123/w))</t>
  </si>
  <si>
    <t>((x+y+7.123*w-x/y*7.123-w-x*y*7.123-w/x+y+7.123*w))</t>
  </si>
  <si>
    <t>((x+y+7.123*w*x/y+7.123-w*x*y+7.123-w+x/y*7.123-w))</t>
  </si>
  <si>
    <t>((x-y-z/9.123/x/y-z/9.123/x/y+z/9.123-x-y-z+9.123))</t>
  </si>
  <si>
    <t>((x-y-z/9.123/x+y/z*9.123/x+y*z/9.123-x+y+z/9.123))</t>
  </si>
  <si>
    <t>((x-y-z*9.123*x+y*z/9.123*x+y*z*9.123+x-y/z*9.123))</t>
  </si>
  <si>
    <t>((x-y-z*9.123+x/y-z*9.123+x/y-z/9.123*x-y+z+9.123))</t>
  </si>
  <si>
    <t>((x-y-z+9.123+x-y*z/9.123+x-y*z*9.123*x+y*z*9.123))</t>
  </si>
  <si>
    <t>((x-y/z-9.123*x-y+z/9.123*x-y+z*9.123+x/y-z-9.123))</t>
  </si>
  <si>
    <t>((x-y/z/9.123-x+y*z/9.123-x+y-z*9.123/x-y/z-9.123))</t>
  </si>
  <si>
    <t>((x-y/z/9.123/x*y+z*9.123/x/y-z*9.123-x*y-z+9.123))</t>
  </si>
  <si>
    <t>((x-y/z*9.123/x-y*z-9.123/x+y*z-9.123-x+y-z*9.123))</t>
  </si>
  <si>
    <t>((x-y/z*9.123+x*y-z*9.123+x*y+z*9.123*x/y-z+9.123))</t>
  </si>
  <si>
    <t>((x-y/z*9.123+x+y-z*9.123+x+y-z/9.123*x+y/z-9.123))</t>
  </si>
  <si>
    <t>((x-y/z+9.123/x*y/z+9.123/x/y*z+9.123-x+y/z*9.123))</t>
  </si>
  <si>
    <t>((x-y*z-9.123*x+y-z/9.123*x+y-z*9.123+x/y+z+9.123))</t>
  </si>
  <si>
    <t>((x-y*z/9.123-x-y/z*9.123-x-y/z/9.123/x*y+z*9.123))</t>
  </si>
  <si>
    <t>((x-y*z/9.123-x/y+z*9.123-x/y-z*9.123/x-y*z+9.123))</t>
  </si>
  <si>
    <t>((x-y*z/9.123/x+y/z+9.123/x+y*z*9.123-x/y/z-9.123))</t>
  </si>
  <si>
    <t>((x-y*z*9.123*x/y-z*9.123*x/y+z*9.123+x-y/z+9.123))</t>
  </si>
  <si>
    <t>((x-y*z*9.123*x+y*z*9.123*x+y*z/9.123+x*y/z-9.123))</t>
  </si>
  <si>
    <t>((x-y*z+9.123*x/y*z+9.123*x*y*z+9.123+x+y/z/9.123))</t>
  </si>
  <si>
    <t>((x-y+z/9.123-x*y-z/9.123-x*y+z/9.123/x+y*z-9.123))</t>
  </si>
  <si>
    <t>((x-y+z/9.123-x+y*z*9.123-x/y-z-9.123/x+y/z*9.123))</t>
  </si>
  <si>
    <t>((x-y+z*9.123*x/y+z/9.123*x*y-z/9.123+x+y/z-9.123))</t>
  </si>
  <si>
    <t>((x-y+z*9.123+x/y-z-9.123+x*y-z-9.123*x-y*z/9.123))</t>
  </si>
  <si>
    <t>((x-y+z+9.123-x*y*z+9.123-x-y*z/9.123/x+y/z+9.123))</t>
  </si>
  <si>
    <t>((x/y-z-9.123/x+y/z*9.123/x-y*z/9.123-x-y/z*9.123))</t>
  </si>
  <si>
    <t>((x/y-z/9.123*x-y+z+9.123*x-y-z+9.123+x-y*z/9.123))</t>
  </si>
  <si>
    <t>((x/y-z*9.123-x*y-z+9.123-x-y/z+9.123/x*y/z+9.123))</t>
  </si>
  <si>
    <t>((x/y-z*9.123/x-y*z+9.123/x-y+z+9.123-x*y*z+9.123))</t>
  </si>
  <si>
    <t>((x/y-z+9.123-x*y/z-9.123-x/y/z+9.123/x-y+z*9.123))</t>
  </si>
  <si>
    <t>((x/y/z-9.123-x-y-z*9.123-x-y-z/9.123/x/y-z/9.123))</t>
  </si>
  <si>
    <t>((x/y/z-9.123+x-y-z/9.123+x-y-z*9.123*x+y*z/9.123))</t>
  </si>
  <si>
    <t>((x/y/z+9.123/x-y+z*9.123/x-y+z/9.123-x*y-z/9.123))</t>
  </si>
  <si>
    <t>((x/y*z-9.123/x-y*z*9.123/x-y*z/9.123-x/y+z*9.123))</t>
  </si>
  <si>
    <t>((x/y*z-9.123+x+y+z/9.123+x+y+z*9.123*x/y+z-9.123))</t>
  </si>
  <si>
    <t>((x/y*z+9.123-x+y/z*9.123-x+y/z/9.123/x*y-z*9.123))</t>
  </si>
  <si>
    <t>((x/y+z-9.123-x+y*z/9.123-x/y*z-9.123/x-y*z*9.123))</t>
  </si>
  <si>
    <t>((x/y+z/9.123-x-y-z+9.123-x+y/z-9.123/x-y*z*9.123))</t>
  </si>
  <si>
    <t>((x/y+z*9.123+x-y/z+9.123+x-y*z+9.123*x/y*z+9.123))</t>
  </si>
  <si>
    <t>((x/y+z+9.123/x*y*z-9.123/x/y/z-9.123-x-y-z*9.123))</t>
  </si>
  <si>
    <t>((x*y-z-9.123*x-y*z/9.123*x+y*z/9.123+x-y/z/9.123))</t>
  </si>
  <si>
    <t>((x*y-z/9.123+x+y/z-9.123+x+y*z-9.123*x-y/z/9.123))</t>
  </si>
  <si>
    <t>((x*y-z*9.123/x*y+z+9.123/x/y-z+9.123-x*y/z-9.123))</t>
  </si>
  <si>
    <t>((x*y-z*9.123*x+y+z-9.123*x+y-z-9.123+x+y/z/9.123))</t>
  </si>
  <si>
    <t>((x*y-z+9.123+x/y/z+9.123+x*y/z+9.123*x-y+z/9.123))</t>
  </si>
  <si>
    <t>((x*y/z-9.123/x-y-z*9.123/x-y+z/9.123-x+y*z*9.123))</t>
  </si>
  <si>
    <t>((x*y/z-9.123+x-y-z/9.123+x-y+z*9.123*x/y+z/9.123))</t>
  </si>
  <si>
    <t>((x*y/z+9.123*x-y+z/9.123*x+y/z*9.123+x*y+z/9.123))</t>
  </si>
  <si>
    <t>((x*y*z-9.123/x+y+z*9.123/x+y-z/9.123-x*y+z-9.123))</t>
  </si>
  <si>
    <t>((x*y*z-9.123*x-y*z/9.123*x-y-z*9.123+x/y-z*9.123))</t>
  </si>
  <si>
    <t>((x*y*z+9.123+x+y/z/9.123+x+y/z+9.123*x*y+z*9.123))</t>
  </si>
  <si>
    <t>((x*y+z-9.123+x/y*z-9.123+x*y*z-9.123*x-y*z/9.123))</t>
  </si>
  <si>
    <t>((x*y+z/9.123/x+y*z-9.123/x+y+z-9.123-x-y/z*9.123))</t>
  </si>
  <si>
    <t>((x*y+z*9.123-x+y-z-9.123-x-y-z/9.123/x+y/z*9.123))</t>
  </si>
  <si>
    <t>((x*y+z*9.123*x/y-z+9.123*x*y-z+9.123+x/y/z+9.123))</t>
  </si>
  <si>
    <t>((x*y+z+9.123*x/y/z-9.123*x*y/z-9.123+x-y-z/9.123))</t>
  </si>
  <si>
    <t>((x+y-z-9.123+x+y/z/9.123+x+y/z*9.123*x+y+z*9.123))</t>
  </si>
  <si>
    <t>((x+y-z/9.123-x*y+z-9.123-x/y+z+9.123/x*y*z-9.123))</t>
  </si>
  <si>
    <t>((x+y-z/9.123*x+y/z-9.123*x/y*z-9.123+x+y+z/9.123))</t>
  </si>
  <si>
    <t>((x+y-z*9.123/x-y/z-9.123/x+y/z-9.123-x-y+z*9.123))</t>
  </si>
  <si>
    <t>((x+y-z*9.123+x/y+z+9.123+x*y+z+9.123*x/y/z-9.123))</t>
  </si>
  <si>
    <t>((x+y/z-9.123-x-y+z*9.123-x+y+z/9.123/x*y-z-9.123))</t>
  </si>
  <si>
    <t>((x+y/z-9.123/x-y*z*9.123/x-y/z/9.123-x+y*z/9.123))</t>
  </si>
  <si>
    <t>((x+y/z/9.123/x*y-z*9.123/x*y+z*9.123-x+y-z-9.123))</t>
  </si>
  <si>
    <t>((x+y/z/9.123/x+y-z/9.123/x+y+z*9.123-x/y*z-9.123))</t>
  </si>
  <si>
    <t>((x+y/z*9.123*x+y*z-9.123*x-y/z*9.123+x*y-z*9.123))</t>
  </si>
  <si>
    <t>((x+y/z*9.123*x+y+z*9.123*x+y+z/9.123+x*y*z-9.123))</t>
  </si>
  <si>
    <t>((x+y/z*9.123+x*y+z/9.123+x*y-z*9.123*x+y+z-9.123))</t>
  </si>
  <si>
    <t>((x+y/z+9.123*x*y+z*9.123*x/y/z-9.123+x-y-z/9.123))</t>
  </si>
  <si>
    <t>((x+y*z-9.123-x+y-z*9.123-x*y-z*9.123/x*y+z+9.123))</t>
  </si>
  <si>
    <t>((x+y*z-9.123*x-y/z/9.123*x-y/z*9.123+x+y-z*9.123))</t>
  </si>
  <si>
    <t>((x+y*z/9.123-x+y+z/9.123-x-y/z*9.123/x-y*z-9.123))</t>
  </si>
  <si>
    <t>((x+y*z/9.123+x-y/z/9.123+x-y*z*9.123*x/y-z*9.123))</t>
  </si>
  <si>
    <t>((x+y*z/9.123+x*y/z-9.123+x-y/z-9.123*x-y+z/9.123))</t>
  </si>
  <si>
    <t>((x+y*z*9.123-x/y/z-9.123-x*y/z-9.123/x-y-z*9.123))</t>
  </si>
  <si>
    <t>((x+y*z*9.123+x-y/z*9.123+x+y/z*9.123*x+y*z-9.123))</t>
  </si>
  <si>
    <t>((x+y+z-9.123-x-y/z*9.123-x+y/z/9.123/x+y-z/9.123))</t>
  </si>
  <si>
    <t>((x+y+z/9.123/x*y-z-9.123/x/y+z-9.123-x+y*z/9.123))</t>
  </si>
  <si>
    <t>((x+y+z/9.123+x*y*z-9.123+x-y*z-9.123*x+y-z/9.123))</t>
  </si>
  <si>
    <t>((x+y+z*9.123-x/y*z-9.123-x*y*z-9.123/x+y+z*9.123))</t>
  </si>
  <si>
    <t>((x+y+z*9.123*x/y+z-9.123*x*y+z-9.123+x/y*z-9.123))</t>
  </si>
  <si>
    <t>((x-y-z/x+y/z/x+y*z-x*y/z/x+y-z*x*y*z*x/y+z*x/y/z))</t>
  </si>
  <si>
    <t>((x-y/z+x/y-z+x/y/z+x*y-z+x/y*z-x*y*z-x*y/z-x+y+z))</t>
  </si>
  <si>
    <t>((x-y/z+x+y*z+x+y-z*x*y*z+x+y+z/x/y+z/x/y-z/x*y+z))</t>
  </si>
  <si>
    <t>((x-y*z-x/y/z-x/y*z-x*y*z-x/y+z*x*y/z*x-y+z*x+y-z))</t>
  </si>
  <si>
    <t>((x-y*z-x+y-z-x+y+z/x/y+z-x-y/z+x/y-z+x/y/z+x*y-z))</t>
  </si>
  <si>
    <t>((x-y+z*x+y-z*x+y/z+x*y-z*x+y*z-x*y/z-x*y*z-x/y*z))</t>
  </si>
  <si>
    <t>((x/y-z/x-y+z/x-y-z/x+y/z/x-y/z+x+y*z+x+y-z*x*y*z))</t>
  </si>
  <si>
    <t>((x/y-z/x*y+z/x*y-z/x+y*z/x*y*z+x+y/z+x+y+z+x-y*z))</t>
  </si>
  <si>
    <t>((x/y/z-x-y/z-x-y*z-x+y-z-x+y*z*x+y+z*x-y/z+x/y-z))</t>
  </si>
  <si>
    <t>((x/y/z+x*y-z+x*y*z+x+y/z+x*y/z-x+y+z-x+y-z-x*y+z))</t>
  </si>
  <si>
    <t>((x/y*z-x*y*z-x*y/z-x+y+z-x-y+z*x+y-z*x+y/z+x*y-z))</t>
  </si>
  <si>
    <t>((x/y*z+x-y-z+x-y/z+x+y*z+x-y*z-x+y-z-x+y+z/x/y+z))</t>
  </si>
  <si>
    <t>((x/y+z*x/y/z*x*y+z*x-y*z*x*y-z/x+y*z/x+y/z/x-y/z))</t>
  </si>
  <si>
    <t>((x/y+z*x*y/z*x-y+z*x+y-z*x-y-z/x+y/z/x+y*z-x*y/z))</t>
  </si>
  <si>
    <t>((x*y-z/x/y+z/x/y-z/x-y+z/x/y*z+x-y-z+x-y/z+x+y*z))</t>
  </si>
  <si>
    <t>((x*y-z/x+y*z/x+y/z/x-y/z/x+y+z+x-y*z+x*y+z*x/y*z))</t>
  </si>
  <si>
    <t>((x*y/z-x+y+z-x+y-z-x*y+z-x+y/z+x*y-z+x*y/z+x/y-z))</t>
  </si>
  <si>
    <t>((x*y/z+x/y-z+x/y*z+x-y-z+x/y/z-x-y/z-x-y*z-x+y-z))</t>
  </si>
  <si>
    <t>((x*y*z-x/y*z-x/y/z-x-y/z-x*y+z*x-y*z*x+y*z*x+y+z))</t>
  </si>
  <si>
    <t>((x*y*z+x+y/z+x+y+z+x-y*z+x+y-z-x*y+z-x*y-z/x/y+z))</t>
  </si>
  <si>
    <t>((x*y+z*x-y*z*x+y*z*x+y+z*x+y/z/x-y/z/x-y*z-x/y/z))</t>
  </si>
  <si>
    <t>((x*y+z*x/y*z*x/y+z*x*y/z*x/y-z/x-y+z/x-y-z/x+y/z))</t>
  </si>
  <si>
    <t>((x+y-z-x*y+z-x*y-z/x/y+z-x*y/z+x/y-z+x/y*z+x-y-z))</t>
  </si>
  <si>
    <t>((x+y-z*x*y*z*x/y+z*x/y/z*x/y-z/x*y+z/x*y-z/x+y*z))</t>
  </si>
  <si>
    <t>((x+y/z/x-y/z/x-y*z-x/y/z/x*y+z*x/y*z*x/y+z*x*y/z))</t>
  </si>
  <si>
    <t>((x+y/z+x*y-z+x*y/z+x/y-z+x*y*z-x/y*z-x/y/z-x-y/z))</t>
  </si>
  <si>
    <t>((x+y*z-x*y/z-x*y*z-x/y*z-x/y+z*x/y/z*x*y+z*x-y*z))</t>
  </si>
  <si>
    <t>((x+y*z*x+y+z*x-y/z+x/y-z*x-y*z-x/y/z-x/y*z-x*y*z))</t>
  </si>
  <si>
    <t>((x+y+z/x/y+z/x/y-z/x*y+z/x/y/z+x*y-z+x*y*z+x+y/z))</t>
  </si>
  <si>
    <t>((x+y+z+x-y*z+x*y+z*x/y*z+x*y-z/x/y+z/x/y-z/x-y+z))</t>
  </si>
  <si>
    <t>((0.96*(((((tan(sin((b*b)))*b)+e)*3.49)+0.03)/a))-b)</t>
  </si>
  <si>
    <t>(((3.79-((tan((((sin(a)+0.12)-a)*0.94))+b)+b))*b)+b)</t>
  </si>
  <si>
    <t>((e*((((2.17-(1.53-(((b+a)+pi)/pi)))-e)+b)-b))-2.58)</t>
  </si>
  <si>
    <t>(2.2*(3.3*(4.4*(5.5*(((((a-b)+9.9)+8.8)+7.7)+6.6)))))</t>
  </si>
  <si>
    <t>(2.2+(3.3+(4.4+(5.5+(((((a*b)*9.9)*8.8)*7.7)*6.6)))))</t>
  </si>
  <si>
    <t>((((((a/(((((a*a)*e)+a)/3.36)/0.05))*e)-pi)-pi)+a)*a)</t>
  </si>
  <si>
    <t>(sin((((((((tan(pi)+0.98)/e)+e)-2.32)/1.46)*a)*e))-a)</t>
  </si>
  <si>
    <t>(((e+((((((((b/b)-0.99)+b)+b)+b)+a)+b)+2.24))/a)/3.99)</t>
  </si>
  <si>
    <t>(((((((2.27/(((e/(a/a))*b)+b))/b)+3.73)*a)*3.17)*b)*pi)</t>
  </si>
  <si>
    <t>((((x-y)/(x+y)+(x+z)/(x-w))-((x-y)-(x-y)-(x-z)-(x-w))))</t>
  </si>
  <si>
    <t>((((x-y)*(x+y)/(x+z)*(x+w))+((x-y)-(x-y)-(x-z)-(x-w))))</t>
  </si>
  <si>
    <t>((((x-y)+(x+y)-(x+z)+(x+w))*((x-y)-(x-y)-(x-z)-(x-w))))</t>
  </si>
  <si>
    <t>((((x+y)-(x+y)*(x+z)-(x-w))/((x-y)-(x+y)-(x+z)-(x-w))))</t>
  </si>
  <si>
    <t>((((x+y)/(x+y)+(x+z)/(x-w))-((x-y)-(x+y)-(x+z)-(x-w))))</t>
  </si>
  <si>
    <t>((((y+x)-(y+z)*(y+w)-(y-w))/((x-y)-(x+y)-(x+z)+(x-w))))</t>
  </si>
  <si>
    <t>((((y-x)*(y+z)/(y+w)*(y+x))+((x-y)-(x-y)-(x-z)-(x+w))))</t>
  </si>
  <si>
    <t>((((y-x)/(y+z)+(y+w)/(y+y))-((x-y)-(x-y)-(x-z)+(x-w))))</t>
  </si>
  <si>
    <t>((((y+x)/(y+z)+(y+w)/(y+y))-((x-y)-(x+y)-(x+z)+(x-w))))</t>
  </si>
  <si>
    <t>((((y-x)+(y+z)-(y+w)+(y-z))*((x-y)-(x-y)-(x-z)-(x+w))))</t>
  </si>
  <si>
    <t>((((y-x)+(y+z)-(y+w)+(y+z))*((x-y)-(x-y)-(x-z)-(x+w))))</t>
  </si>
  <si>
    <t>(2.88*((((((((((e*pi)+1.02)-b)*pi)-b)/b)-a)+b)-b)+0.31))</t>
  </si>
  <si>
    <t>(b-(a/((((sin((b-((a+(pi-2.29))+a)))*1.39)/b)-b)+3.83)))</t>
  </si>
  <si>
    <t>(tan((sin((a*(tan(((b+(e-(2.97+a)))-2.81))-b)))/pi))/pi)</t>
  </si>
  <si>
    <t>(((((((((((((a-a)+a)+b)+pi)+e)*b)+e)/b)-a)*b)+1.25)-a)+a)</t>
  </si>
  <si>
    <t>((((((a-(b-(2.95+(((e+b)-a)+e))))*1.32)+0.87)-1.54)-b)-a)</t>
  </si>
  <si>
    <t>(((((a+sin(((((((a+b)+b)+a)+e)-b)*pi)))+1.97)/a)-a)+2.98)</t>
  </si>
  <si>
    <t>((((((((((e+3.06)/2.16)/a)+pi)*b)-3.32)+3.38)-a)+b)+2.89)</t>
  </si>
  <si>
    <t>(((((((((((a/2.01)*a)-b)+b)/0.59)+3.04)+b)+b)-1.51)+pi)*a)</t>
  </si>
  <si>
    <t>((((((((((((a+pi)+a)-2.96)/b)-a)+pi)-b)+pi)+0.21)/a)+e)-a)</t>
  </si>
  <si>
    <t>((e+((((a+((((((e+e)-b)/a)-3.17)*2.75)*e))+e)/a)/1.52))/e)</t>
  </si>
  <si>
    <t>((((((((((((e+a)*pi)/a)/pi)*a)*0.81)+1.42)+pi)+b)+b)+b)/e)</t>
  </si>
  <si>
    <t>(pi/(pi-((((((((((e-pi)+pi)*a)+a)-0.45)+a)*pi)/e)-b)*pi)))</t>
  </si>
  <si>
    <t>(((((sin((e-(((sin(pi)+pi)+a)+e)))+b)-2.65)*3.08)*1.91)+a)</t>
  </si>
  <si>
    <t>((0.93*((((((((0.71+3.99)+e)*a)+0.91)/0.81)/pi)*pi)+b))/pi)</t>
  </si>
  <si>
    <t>(1.1*2.2*3.3*4.4*5.5*6.6*7.7)/(1.1*2.2*3.3*4.4*5.5*6.6*7.7)</t>
  </si>
  <si>
    <t>(1.1*(2.2*(3.3*(4.4*(5.5*(6.6*(7.7*(123.456+654.321))))))))</t>
  </si>
  <si>
    <t>((((((((123.456/654.321)*1.1)*2.2)*3.3)*4.4)*5.5)*6.6)*7.7)</t>
  </si>
  <si>
    <t>((((((((123.456/654.321)+1.1)+2.2)+3.3)+4.4)+5.5)+6.6)+7.7)</t>
  </si>
  <si>
    <t>7.7*a^7+6.6*a^6+5.6*a^5+4.4*a^4+3.3*a^3+2.2*a^2+1.1*a^1+0.1</t>
  </si>
  <si>
    <t>8.8*a^7+7.7*a^6+6.6*a^5+5.5*a^4+4.4*a^3+3.3*a^2+2.2*a^1+1.1</t>
  </si>
  <si>
    <t>(((1.50*((b*((((((a+((a+b)/a))+b)+b)+a)+e)-b))*pi))+1.97)/a)</t>
  </si>
  <si>
    <t>((1.59*(((0.52+(((((0.36+1.11)-e)+1.53)+a)-0.30))+b)/e))+pi)</t>
  </si>
  <si>
    <t>(((((((((((3.05*e)-b)+3.99)+pi)+pi)/0.99)+a)*pi)-b)-1.16)-b)</t>
  </si>
  <si>
    <t>(((((((((((e-3.40)+a)+e)+b)-a)*3.40)*b)-0.67)+e)+3.61)*0.23)</t>
  </si>
  <si>
    <t>tan(((sin(((sin(sin(((a-(sin(a)+2.20))/e)))/0.31)/b))-b)+a))</t>
  </si>
  <si>
    <t>((((((((((0.32/(pi+b))+b)/b)+2.28)-a)+b)+0.32)+e)*1.64)-2.00)</t>
  </si>
  <si>
    <t>(((1.1*x^2+2.2)-(1.1/y^3-2.2))+((1.1*x^2+2.2)*(1.1/y^3-2.2)))</t>
  </si>
  <si>
    <t>(((1.1*x^2+2.2)-(1.1/y^3-2.2))+((1.1*x^2+2.2)+(1.1/y^3-2.2)))</t>
  </si>
  <si>
    <t>(((1.1*x^2+2.2)*(1.1/y^3-2.2))-((1.1*x^2+2.2)-(1.1/y^3-2.2)))</t>
  </si>
  <si>
    <t>(((1.1*x^2+2.2)*(1.1/y^3-2.2))-((1.1*x^2+2.2)+(1.1/y^3-2.2)))</t>
  </si>
  <si>
    <t>(((1.1*x^2+2.2)+(1.1/y^3-2.2))*((1.1*x^2+2.2)-(1.1/y^3-2.2)))</t>
  </si>
  <si>
    <t>(((1.1*x^2+2.2)+(1.1/y^3-2.2))*((1.1*x^2+2.2)*(1.1/y^3-2.2)))</t>
  </si>
  <si>
    <t>(((3.123-(y-z))/((3.123+y)/z))/(((3.123+y)*z)-((3.123*y)/z)))</t>
  </si>
  <si>
    <t>(((3.123-(y/z))+((3.123+y)*z))+(((3.123+y)-z)*((3.123*y)*z)))</t>
  </si>
  <si>
    <t>(((3.123-(y*z))-((3.123+y)-z))-(((3.123+y)+z)/((3.123/y)+z)))</t>
  </si>
  <si>
    <t>(((3.123-(y+z))*(3.123+(y-z)))*(((3.123+y)/z)+((3.123*y)-z)))</t>
  </si>
  <si>
    <t>(((3.123/(y-z))/(3.123-(y+z)))/((3.123-(y-z))/((3.123+y)/z)))</t>
  </si>
  <si>
    <t>(((3.123/(y/z))-(3.123-(y/z)))-((3.123-(y*z))-((3.123+y)-z)))</t>
  </si>
  <si>
    <t>(((3.123/(y*z))+(3.123-(y-z)))+((3.123-(y/z))+((3.123+y)*z)))</t>
  </si>
  <si>
    <t>(((3.123/(y+z))*(3.123*(y/z)))*((3.123-(y+z))*(3.123+(y-z))))</t>
  </si>
  <si>
    <t>(((3.123*(y-z))/(3.123+(y*z)))/((3.123+(y/z))/((3.123-y)/z)))</t>
  </si>
  <si>
    <t>(((3.123*(y/z))-(3.123+(y+z)))-((3.123+(y-z))-((3.123*y)+z)))</t>
  </si>
  <si>
    <t>(((3.123*(y*z))+(3.123+(y/z)))+((3.123+(y+z))+((3.123-y)*z)))</t>
  </si>
  <si>
    <t>(((3.123*(y+z))*(3.123-(y*z)))*((3.123+(y*z))*((3.123+y)+z)))</t>
  </si>
  <si>
    <t>(((3.123+(y-z))-((3.123*y)+z))-(((3.123*y)-z)/(3.123/(y+z))))</t>
  </si>
  <si>
    <t>(((3.123+(y/z))/((3.123-y)/z))/(((3.123-y)*z)-((3.123/y)/z)))</t>
  </si>
  <si>
    <t>(((3.123+(y*z))*((3.123+y)+z))*(((3.123-y)/z)+((3.123/y)-z)))</t>
  </si>
  <si>
    <t>(((3.123+(y+z))+((3.123-y)*z))+(((3.123*y)+z)*((3.123/y)*z)))</t>
  </si>
  <si>
    <t>((((3.123-y)/z)+((3.123/y)-z))+(((3.123/y)/z)+(3.123*(y-z))))</t>
  </si>
  <si>
    <t>((((3.123-y)*z)-((3.123/y)/z))-(((3.123/y)*z)-(3.123*(y*z))))</t>
  </si>
  <si>
    <t>((((3.123/y)-z)/(3.123*(y+z)))/((3.123*(y-z))/(3.123+(y*z))))</t>
  </si>
  <si>
    <t>((((3.123/y)/z)+(3.123*(y-z)))+((3.123*(y*z))+(3.123+(y/z))))</t>
  </si>
  <si>
    <t>((((3.123/y)*z)-(3.123*(y*z)))-((3.123*(y/z))-(3.123+(y+z))))</t>
  </si>
  <si>
    <t>((((3.123/y)+z)*(3.123/(y/z)))*((3.123*(y+z))*(3.123-(y*z))))</t>
  </si>
  <si>
    <t>((((3.123*y)-z)/(3.123/(y+z)))/((3.123/(y-z))/(3.123-(y+z))))</t>
  </si>
  <si>
    <t>((((3.123*y)/z)+(3.123/(y-z)))+((3.123/(y*z))+(3.123-(y-z))))</t>
  </si>
  <si>
    <t>((((3.123*y)*z)-(3.123/(y*z)))-((3.123/(y/z))-(3.123-(y/z))))</t>
  </si>
  <si>
    <t>((((3.123*y)+z)*((3.123/y)*z))*((3.123/(y+z))*(3.123*(y/z))))</t>
  </si>
  <si>
    <t>((((3.123+y)-z)*((3.123*y)*z))*(((3.123/y)+z)*(3.123/(y/z))))</t>
  </si>
  <si>
    <t>((((3.123+y)/z)+((3.123*y)-z))+(((3.123*y)/z)+(3.123/(y-z))))</t>
  </si>
  <si>
    <t>((((3.123+y)*z)-((3.123*y)/z))-(((3.123*y)*z)-(3.123/(y*z))))</t>
  </si>
  <si>
    <t>((((3.123+y)+z)/((3.123/y)+z))/(((3.123/y)-z)/(3.123*(y+z))))</t>
  </si>
  <si>
    <t>((((((((((((b*b)*pi)*b)*pi)/a)+pi)+b)+2.17)+e)-3.87)/e)*0.92)</t>
  </si>
  <si>
    <t>(((x-(5.123-z))/((x+5.123)/z))/(((x+5.123)*z)-((x*5.123)/z)))</t>
  </si>
  <si>
    <t>(((x-(5.123/z))+((x+5.123)*z))+(((x+5.123)-z)*((x*5.123)*z)))</t>
  </si>
  <si>
    <t>(((x-(5.123*z))-((x+5.123)-z))-(((x+5.123)+z)/((x/5.123)+z)))</t>
  </si>
  <si>
    <t>(((x-(5.123+z))*(x+(5.123-z)))*(((x+5.123)/z)+((x*5.123)-z)))</t>
  </si>
  <si>
    <t>(((x/(5.123-z))/(x-(5.123+z)))/((x-(5.123-z))/((x+5.123)/z)))</t>
  </si>
  <si>
    <t>(((x/(5.123/z))-(x-(5.123/z)))-((x-(5.123*z))-((x+5.123)-z)))</t>
  </si>
  <si>
    <t>(((x/(5.123*z))+(x-(5.123-z)))+((x-(5.123/z))+((x+5.123)*z)))</t>
  </si>
  <si>
    <t>(((x/(5.123+z))*(x*(5.123/z)))*((x-(5.123+z))*(x+(5.123-z))))</t>
  </si>
  <si>
    <t>(((x*(5.123-z))/(x+(5.123*z)))/((x+(5.123/z))/((x-5.123)/z)))</t>
  </si>
  <si>
    <t>(((x*(5.123/z))-(x+(5.123+z)))-((x+(5.123-z))-((x*5.123)+z)))</t>
  </si>
  <si>
    <t>(((x*(5.123*z))+(x+(5.123/z)))+((x+(5.123+z))+((x-5.123)*z)))</t>
  </si>
  <si>
    <t>(((x*(5.123+z))*(x-(5.123*z)))*((x+(5.123*z))*((x+5.123)+z)))</t>
  </si>
  <si>
    <t>(((x+(5.123-z))-((x*5.123)+z))-(((x*5.123)-z)/(x/(5.123+z))))</t>
  </si>
  <si>
    <t>(((x+(5.123/z))/((x-5.123)/z))/(((x-5.123)*z)-((x/5.123)/z)))</t>
  </si>
  <si>
    <t>(((x+(5.123*z))*((x+5.123)+z))*(((x-5.123)/z)+((x/5.123)-z)))</t>
  </si>
  <si>
    <t>(((x+(5.123+z))+((x-5.123)*z))+(((x*5.123)+z)*((x/5.123)*z)))</t>
  </si>
  <si>
    <t>((((x-5.123)/z)+((x/5.123)-z))+(((x/5.123)/z)+(x*(5.123-z))))</t>
  </si>
  <si>
    <t>((((x-5.123)*z)-((x/5.123)/z))-(((x/5.123)*z)-(x*(5.123*z))))</t>
  </si>
  <si>
    <t>((((x/5.123)-z)/(x*(5.123+z)))/((x*(5.123-z))/(x+(5.123*z))))</t>
  </si>
  <si>
    <t>((((x/5.123)/z)+(x*(5.123-z)))+((x*(5.123*z))+(x+(5.123/z))))</t>
  </si>
  <si>
    <t>((((x/5.123)*z)-(x*(5.123*z)))-((x*(5.123/z))-(x+(5.123+z))))</t>
  </si>
  <si>
    <t>((((x/5.123)+z)*(x/(5.123/z)))*((x*(5.123+z))*(x-(5.123*z))))</t>
  </si>
  <si>
    <t>((((x*5.123)-z)/(x/(5.123+z)))/((x/(5.123-z))/(x-(5.123+z))))</t>
  </si>
  <si>
    <t>((((x*5.123)/z)+(x/(5.123-z)))+((x/(5.123*z))+(x-(5.123-z))))</t>
  </si>
  <si>
    <t>((((x*5.123)*z)-(x/(5.123*z)))-((x/(5.123/z))-(x-(5.123/z))))</t>
  </si>
  <si>
    <t>((((x*5.123)+z)*((x/5.123)*z))*((x/(5.123+z))*(x*(5.123/z))))</t>
  </si>
  <si>
    <t>((((x+5.123)-z)*((x*5.123)*z))*(((x/5.123)+z)*(x/(5.123/z))))</t>
  </si>
  <si>
    <t>((((x+5.123)/z)+((x*5.123)-z))+(((x*5.123)/z)+(x/(5.123-z))))</t>
  </si>
  <si>
    <t>((((x+5.123)*z)-((x*5.123)/z))-(((x*5.123)*z)-(x/(5.123*z))))</t>
  </si>
  <si>
    <t>((((x+5.123)+z)/((x/5.123)+z))/(((x/5.123)-z)/(x*(5.123+z))))</t>
  </si>
  <si>
    <t>(((x-(y-7.123))/((x+y)/7.123))/(((x+y)*7.123)-((x*y)/7.123)))</t>
  </si>
  <si>
    <t>(((x-(y/7.123))+((x+y)*7.123))+(((x+y)-7.123)*((x*y)*7.123)))</t>
  </si>
  <si>
    <t>(((x-(y*7.123))-((x+y)-7.123))-(((x+y)+7.123)/((x/y)+7.123)))</t>
  </si>
  <si>
    <t>(((x-(y+7.123))*(x+(y-7.123)))*(((x+y)/7.123)+((x*y)-7.123)))</t>
  </si>
  <si>
    <t>(((x/(y-7.123))/(x-(y+7.123)))/((x-(y-7.123))/((x+y)/7.123)))</t>
  </si>
  <si>
    <t>(((x/(y/7.123))-(x-(y/7.123)))-((x-(y*7.123))-((x+y)-7.123)))</t>
  </si>
  <si>
    <t>(((x/(y*7.123))+(x-(y-7.123)))+((x-(y/7.123))+((x+y)*7.123)))</t>
  </si>
  <si>
    <t>(((x/(y+7.123))*(x*(y/7.123)))*((x-(y+7.123))*(x+(y-7.123))))</t>
  </si>
  <si>
    <t>(((x*(y-7.123))/(x+(y*7.123)))/((x+(y/7.123))/((x-y)/7.123)))</t>
  </si>
  <si>
    <t>(((x*(y/7.123))-(x+(y+7.123)))-((x+(y-7.123))-((x*y)+7.123)))</t>
  </si>
  <si>
    <t>(((x*(y*7.123))+(x+(y/7.123)))+((x+(y+7.123))+((x-y)*7.123)))</t>
  </si>
  <si>
    <t>(((x*(y+7.123))*(x-(y*7.123)))*((x+(y*7.123))*((x+y)+7.123)))</t>
  </si>
  <si>
    <t>(((x+(y-7.123))-((x*y)+7.123))-(((x*y)-7.123)/(x/(y+7.123))))</t>
  </si>
  <si>
    <t>(((x+(y/7.123))/((x-y)/7.123))/(((x-y)*7.123)-((x/y)/7.123)))</t>
  </si>
  <si>
    <t>(((x+(y*7.123))*((x+y)+7.123))*(((x-y)/7.123)+((x/y)-7.123)))</t>
  </si>
  <si>
    <t>(((x+(y+7.123))+((x-y)*7.123))+(((x*y)+7.123)*((x/y)*7.123)))</t>
  </si>
  <si>
    <t>((((x-y)/7.123)+((x/y)-7.123))+(((x/y)/7.123)+(x*(y-7.123))))</t>
  </si>
  <si>
    <t>((((x-y)*7.123)-((x/y)/7.123))-(((x/y)*7.123)-(x*(y*7.123))))</t>
  </si>
  <si>
    <t>((((x/y)-7.123)/(x*(y+7.123)))/((x*(y-7.123))/(x+(y*7.123))))</t>
  </si>
  <si>
    <t>((((x/y)/7.123)+(x*(y-7.123)))+((x*(y*7.123))+(x+(y/7.123))))</t>
  </si>
  <si>
    <t>((((x/y)*7.123)-(x*(y*7.123)))-((x*(y/7.123))-(x+(y+7.123))))</t>
  </si>
  <si>
    <t>((((x/y)+7.123)*(x/(y/7.123)))*((x*(y+7.123))*(x-(y*7.123))))</t>
  </si>
  <si>
    <t>((((x*y)-7.123)/(x/(y+7.123)))/((x/(y-7.123))/(x-(y+7.123))))</t>
  </si>
  <si>
    <t>((((x*y)/7.123)+(x/(y-7.123)))+((x/(y*7.123))+(x-(y-7.123))))</t>
  </si>
  <si>
    <t>((((x*y)*7.123)-(x/(y*7.123)))-((x/(y/7.123))-(x-(y/7.123))))</t>
  </si>
  <si>
    <t>((((x*y)+7.123)*((x/y)*7.123))*((x/(y+7.123))*(x*(y/7.123))))</t>
  </si>
  <si>
    <t>((((x+y)-7.123)*((x*y)*7.123))*(((x/y)+7.123)*(x/(y/7.123))))</t>
  </si>
  <si>
    <t>((((x+y)/7.123)+((x*y)-7.123))+(((x*y)/7.123)+(x/(y-7.123))))</t>
  </si>
  <si>
    <t>((((x+y)*7.123)-((x*y)/7.123))-(((x*y)*7.123)-(x/(y*7.123))))</t>
  </si>
  <si>
    <t>((((x+y)+7.123)/((x/y)+7.123))/(((x/y)-7.123)/(x*(y+7.123))))</t>
  </si>
  <si>
    <t>(((x-(y/(z*w)))/(((x-y)*z)-w))/((((x+y)*z)-w)-((x+y)-(z*w))))</t>
  </si>
  <si>
    <t>(((x-(y*(z/w)))-(x-((y/z)*w)))-((x-((y/z)/w))/(x*(y+(z*w)))))</t>
  </si>
  <si>
    <t>(((x-((y-z)/w))/((x/y)-(z/w)))/(((x/y)+(z/w))-((x-y)-(z+w))))</t>
  </si>
  <si>
    <t>(((x-((y-z)*w))+((x/y)-(z*w)))+(((x/y)-(z/w))*((x-y)+(z+w))))</t>
  </si>
  <si>
    <t>(((x-((y/z)/w))/(x*(y+(z*w))))/((x/(y-(z*w)))-((x*y)-(z+w))))</t>
  </si>
  <si>
    <t>(((x-((y/z)*w))+(x*(y-(z*w))))+((x*(y+(z*w)))*((x/y)-(z+w))))</t>
  </si>
  <si>
    <t>(((x-((y*z)/w))-(x/(y+(z*w))))-(((x/y)-(z*w))/((x-y)*(z+w))))</t>
  </si>
  <si>
    <t>(((x-((y*z)*w))*(x/(y-(z*w))))*((x/(y+(z*w)))+((x-y)/(z+w))))</t>
  </si>
  <si>
    <t>(((x-((y+z)/w))-((x*y)-(z/w)))-(((x*y)+(z/w))/((x+y)*(z-w))))</t>
  </si>
  <si>
    <t>(((x-((y+z)*w))*((x/y)+(z/w)))*(((x*y)-(z/w))+((x+y)/(z-w))))</t>
  </si>
  <si>
    <t>(((x/(y-(z*w)))-((x*y)-(z+w)))-(((x-y)/(z+w))/((x*y)/(z+w))))</t>
  </si>
  <si>
    <t>(((x/(y+(z*w)))+((x-y)/(z+w)))+(((x-y)*(z+w))*((x/y)*(z+w))))</t>
  </si>
  <si>
    <t>(((x*(y-(z*w)))/((x*y)+(z+w)))/(((x/y)-(z+w))-((x*y)/(z-w))))</t>
  </si>
  <si>
    <t>(((x*(y+(z*w)))*((x/y)-(z+w)))*(((x*y)-(z+w))+((x/y)/(z+w))))</t>
  </si>
  <si>
    <t>(((x+(y/(z*w)))*(((x+y)*z)-w))*((x-((y/z)*w))+(x*(y-(z*w)))))</t>
  </si>
  <si>
    <t>(((x+(y*(z/w)))+(x-((y/z)/w)))+((x-((y*z)*w))*(x/(y-(z*w)))))</t>
  </si>
  <si>
    <t>(((x+((y-z)/w))*(((x+y)/z)-w))*((((x/y)*z)-w)+((x+y)+(z/w))))</t>
  </si>
  <si>
    <t>(((x+((y-z)*w))/(((x-y)/z)-w))/((((x+y)/z)-w)-((x-y)+(z*w))))</t>
  </si>
  <si>
    <t>(((x+((y/z)/w))/((x*y)-(z*w)))/(((x*y)+(z*w))-((x+y)-(z-w))))</t>
  </si>
  <si>
    <t>(((x+((y/z)*w))+((x*y)+(z/w)))+(((x*y)-(z*w))*((x+y)+(z-w))))</t>
  </si>
  <si>
    <t>(((x+((y/z)+w))*((x*y)+(z*w)))*((((x/y)/z)-w)+((x-y)-(z/w))))</t>
  </si>
  <si>
    <t>(((x+((y*z)/w))+(((x*y)/z)-w))+((((x-y)/z)-w)*((x-y)+(z/w))))</t>
  </si>
  <si>
    <t>(((x+((y*z)*w))-(((x/y)/z)-w))-((((x*y)/z)-w)/((x-y)-(z*w))))</t>
  </si>
  <si>
    <t>(((x+((y+z)/w))+(((x*y)*z)-w))+((((x-y)*z)-w)*((x+y)-(z/w))))</t>
  </si>
  <si>
    <t>(((x+((y+z)*w))-(((x/y)*z)-w))-((((x*y)*z)-w)/((x+y)+(z*w))))</t>
  </si>
  <si>
    <t>((((x-y)-(z/w))/((x+y)/(z*w)))/(((x+y)*(z/w))-(x+((y+z)/w))))</t>
  </si>
  <si>
    <t>((((x-y)-(z*w))*((x+y)*(z/w)))*(((x+y)*(z*w))+(x-(y/(z*w)))))</t>
  </si>
  <si>
    <t>((((x-y)-(z+w))+((x-y)*(z/w)))+(((x-y)*(z*w))*(x+((y*z)*w))))</t>
  </si>
  <si>
    <t>((((x-y)/(z/w))-(x+((y*z)/w)))-((x+((y-z)*w))/(((x-y)/z)-w)))</t>
  </si>
  <si>
    <t>((((x-y)/(z*w))+(x+((y-z)*w)))+((x+((y-z)/w))*(((x+y)/z)-w)))</t>
  </si>
  <si>
    <t>((((x-y)/(z+w))/((x*y)/(z+w)))/(((x/y)*(z+w))-(x+((y/z)*w))))</t>
  </si>
  <si>
    <t>((((x-y)*(z/w))/(x+((y/z)+w)))/((x+((y*z)*w))-(((x/y)/z)-w)))</t>
  </si>
  <si>
    <t>((((x-y)*(z*w))*(x+((y*z)*w)))*((x+((y*z)/w))+(((x*y)/z)-w)))</t>
  </si>
  <si>
    <t>((((x-y)*(z+w))*((x/y)*(z+w)))*(((x*y)*(z+w))+(x+((y/z)/w))))</t>
  </si>
  <si>
    <t>((((x-y)+(z/w))-((x+y)*(z*w)))-(((x/y)-(z-w))/(x+(y/(z*w)))))</t>
  </si>
  <si>
    <t>((((x-y)+(z*w))+((x/y)-(z-w)))+(((x*y)-(z-w))*(x-(y*(z/w)))))</t>
  </si>
  <si>
    <t>((((x-y)+(z+w))-((x*y)*(z+w)))-(((x-y)*(z/w))/(x+((y/z)+w))))</t>
  </si>
  <si>
    <t>((((x/y)-(z-w))/(x+(y/(z*w))))/((x-(y*(z/w)))-(x-((y/z)*w))))</t>
  </si>
  <si>
    <t>((((x/y)-(z/w))*((x-y)+(z+w)))*(((x-y)-(z+w))+((x-y)*(z/w))))</t>
  </si>
  <si>
    <t>((((x/y)-(z*w))/((x-y)*(z+w)))/(((x-y)+(z+w))-((x*y)*(z+w))))</t>
  </si>
  <si>
    <t>((((x/y)-(z+w))-((x*y)/(z-w)))-(((x/y)/(z+w))/(x-((y+z)*w))))</t>
  </si>
  <si>
    <t>((((x/y)/(z-w))-(x-((y-z)*w)))-((x-((y-z)/w))/((x/y)-(z/w))))</t>
  </si>
  <si>
    <t>((((x/y)/(z+w))/(x-((y+z)*w)))/((x-((y+z)/w))-((x*y)-(z/w))))</t>
  </si>
  <si>
    <t>((((x/y)*(z-w))/(x-((y*z)*w)))/((x-((y*z)/w))-(x/(y+(z*w)))))</t>
  </si>
  <si>
    <t>((((x/y)*(z+w))-(x+((y/z)*w)))-((x+((y/z)/w))/((x*y)-(z*w))))</t>
  </si>
  <si>
    <t>((((x/y)+(z-w))-(x+(y*(z/w))))-(((x/y)*(z-w))/(x-((y*z)*w))))</t>
  </si>
  <si>
    <t>((((x/y)+(z/w))-((x-y)-(z+w)))-(((x+y)/(z-w))/((x-y)*(z*w))))</t>
  </si>
  <si>
    <t>((((x/y)+(z+w))/((x*y)*(z-w)))/(((x/y)/(z-w))-(x-((y-z)*w))))</t>
  </si>
  <si>
    <t>((((x*y)-(z-w))*(x-(y*(z/w))))*((x+(y*(z/w)))+(x-((y/z)/w))))</t>
  </si>
  <si>
    <t>((((x*y)-(z/w))+((x+y)/(z-w)))+(((x+y)*(z-w))*((x-y)/(z/w))))</t>
  </si>
  <si>
    <t>((((x*y)-(z*w))*((x+y)+(z-w)))*(((x+y)-(z-w))+((x+y)/(z/w))))</t>
  </si>
  <si>
    <t>((((x*y)-(z+w))+((x/y)/(z+w)))+(((x*y)/(z+w))*(x-((y+z)/w))))</t>
  </si>
  <si>
    <t>((((x*y)/(z-w))+(x-((y-z)/w)))+((x-((y+z)*w))*((x/y)+(z/w))))</t>
  </si>
  <si>
    <t>((((x*y)/(z+w))*(x-((y+z)/w)))*((x+((y/z)*w))+((x*y)+(z/w))))</t>
  </si>
  <si>
    <t>((((x*y)*(z-w))*(x-((y*z)/w)))*((x-((y-z)*w))+((x/y)-(z*w))))</t>
  </si>
  <si>
    <t>((((x*y)*(z+w))+(x+((y/z)/w)))+((x+((y/z)+w))*((x*y)+(z*w))))</t>
  </si>
  <si>
    <t>((((x*y)+(z-w))+((x/y)*(z-w)))+(((x*y)*(z-w))*(x-((y*z)/w))))</t>
  </si>
  <si>
    <t>((((x*y)+(z/w))/((x+y)*(z-w)))/(((x+y)+(z-w))-((x-y)/(z*w))))</t>
  </si>
  <si>
    <t>((((x*y)+(z*w))-((x+y)-(z-w)))-(((x-y)-(z/w))/((x+y)/(z*w))))</t>
  </si>
  <si>
    <t>((((x*y)+(z+w))*((x/y)/(z-w)))*(((x*y)/(z-w))+(x-((y-z)/w))))</t>
  </si>
  <si>
    <t>((((x+y)-(z-w))+((x+y)/(z/w)))+(((x+y)/(z*w))*(x+((y+z)*w))))</t>
  </si>
  <si>
    <t>((((x+y)-(z/w))-((x*y)+(z-w)))-(((x/y)+(z+w))/((x*y)*(z-w))))</t>
  </si>
  <si>
    <t>((((x+y)-(z*w))+((x/y)+(z+w)))+(((x*y)+(z+w))*((x/y)/(z-w))))</t>
  </si>
  <si>
    <t>((((x+y)/(z-w))/((x-y)*(z*w)))/(((x-y)/(z/w))-(x+((y*z)/w))))</t>
  </si>
  <si>
    <t>((((x+y)/(z/w))/(x+((y-z)/w)))/((x+((y+z)*w))-(((x/y)*z)-w)))</t>
  </si>
  <si>
    <t>((((x+y)/(z*w))*(x+((y+z)*w)))*((x+((y+z)/w))+(((x*y)*z)-w)))</t>
  </si>
  <si>
    <t>((((x+y)*(z-w))*((x-y)/(z/w)))*(((x-y)/(z*w))+(x+((y-z)*w))))</t>
  </si>
  <si>
    <t>((((x+y)*(z/w))-(x+((y+z)/w)))-((x-(y/(z*w)))/(((x-y)*z)-w)))</t>
  </si>
  <si>
    <t>((((x+y)*(z*w))+(x-(y/(z*w))))+((x+(y/(z*w)))*(((x+y)*z)-w)))</t>
  </si>
  <si>
    <t>((((x+y)+(z-w))-((x-y)/(z*w)))-(((x+y)/(z/w))/(x+((y-z)/w))))</t>
  </si>
  <si>
    <t>((((x+y)+(z/w))/((x*y)-(z-w)))/(((x/y)+(z-w))-(x+(y*(z/w)))))</t>
  </si>
  <si>
    <t>((((x+y)+(z*w))*((x/y)+(z-w)))*(((x*y)+(z-w))+((x/y)*(z-w))))</t>
  </si>
  <si>
    <t>(((((x-y)/z)-w)*((x-y)+(z/w)))*(((x-y)+(z*w))+((x/y)-(z-w))))</t>
  </si>
  <si>
    <t>(((((x-y)*z)-w)*((x+y)-(z/w)))*(((x+y)-(z*w))+((x/y)+(z+w))))</t>
  </si>
  <si>
    <t>(((((x/y)/z)-w)+((x-y)-(z/w)))+(((x-y)-(z*w))*((x+y)*(z/w))))</t>
  </si>
  <si>
    <t>(((((x/y)*z)-w)+((x+y)+(z/w)))+(((x+y)+(z*w))*((x/y)+(z-w))))</t>
  </si>
  <si>
    <t>(((((x*y)/z)-w)/((x-y)-(z*w)))/(((x-y)+(z/w))-((x+y)*(z*w))))</t>
  </si>
  <si>
    <t>(((((x*y)*z)-w)/((x+y)+(z*w)))/(((x+y)-(z/w))-((x*y)+(z-w))))</t>
  </si>
  <si>
    <t>(((((x+y)/z)-w)-((x-y)+(z*w)))-(((x+y)+(z/w))/((x*y)-(z-w))))</t>
  </si>
  <si>
    <t>(((((x+y)*z)-w)-((x+y)-(z*w)))-((x*(y-(z*w)))/((x*y)+(z+w))))</t>
  </si>
  <si>
    <t>((((b-(((b-((((((a*e)+3.89)+1.22)/b)*b)+a))*e)+a))-2.31)+b)-e)</t>
  </si>
  <si>
    <t>((((((((((pi/((((0.78+b)/b)+a)*a))/b)+a)/e)/a)/b)/pi)+b)-e)/b)</t>
  </si>
  <si>
    <t>((((((((((((pi-a)+a)*b)-e)+3.72)+2.27)/b)+3.35)+a)*a)+1.60)*a)</t>
  </si>
  <si>
    <t>(((0.71*((2.59+((0.98*((((b+3.89)+a)-b)*a))+b))-a))/2.37)+3.17)</t>
  </si>
  <si>
    <t>2.2/y*z*2.2/y/z-2.2*y+z+2.2*y-z-2.2*y*z-2.2*y/z*2.2-y/z*2.2-y/z</t>
  </si>
  <si>
    <t>2.2*y/z-2.2*y*z*2.2/y+z*2.2/y-z*2.2/y/z+2.2/y*z+2.2/y+z-2.2/y-z</t>
  </si>
  <si>
    <t>2.2+y/z+2.2+y*z+2.2+y-z-2.2+y+z+2.2-y/z*2.2-y*z-2.2*y+z+2.2*y-z</t>
  </si>
  <si>
    <t>((((b+(((b+((((((b/a)+e)-2.64)+b)/b)+pi))-b)+2.29))-e)-b)+3.15)</t>
  </si>
  <si>
    <t>x/3.3*z*x/3.3/z-x*3.3+z+x*3.3-z-x*3.3*z-x*3.3/z*x-3.3/z*x-3.3/z</t>
  </si>
  <si>
    <t>x*3.3/z-x*3.3*z*x/3.3+z*x/3.3-z*x/3.3/z+x/3.3*z+x/3.3+z-x/3.3-z</t>
  </si>
  <si>
    <t>x+3.3/z+x+3.3*z+x+3.3-z-x+3.3+z+x-3.3/z*x-3.3*z-x*3.3+z+x*3.3-z</t>
  </si>
  <si>
    <t>x/y*4.4*x/y/4.4-x*y+4.4+x*y-4.4-x*y*4.4-x*y/4.4*x-y/4.4*x-y/4.4</t>
  </si>
  <si>
    <t>x*y/4.4-x*y*4.4*x/y+4.4*x/y-4.4*x/y/4.4+x/y*4.4+x/y+4.4-x/y-4.4</t>
  </si>
  <si>
    <t>x+y/4.4+x+y*4.4+x+y-4.4-x+y+4.4+x-y/4.4*x-y*4.4-x*y+4.4+x*y-4.4</t>
  </si>
  <si>
    <t>x-y-z+w+x-y-z+w+x-y+z+w-x-y+z+w+x*y-z+w*x/y-z+w-x*y+z+w+x/y+z+w</t>
  </si>
  <si>
    <t>x-y/z*w*x-y/z/w-x-y*z*w+x-y*z/w*x*y*z+w-x/y*z+w*x*y/z+w*x/y/z+w</t>
  </si>
  <si>
    <t>x-y/z*w*x+y*z-w-x-y*z-w+x*y*z-w*x/y*z-w-x+y/z-w*x-y/z-w*x*y/z-w</t>
  </si>
  <si>
    <t>x-y+z*w*x-y+z/w-x-y-z*w+x-y-z/w*x+y-z-w-x+y-z-w*x+y+z-w*x+y+z-w</t>
  </si>
  <si>
    <t>x/y/z-w+x*y+z*w+x*y-z*w-x*y+z/w+x*y-z/w*x/y+z/w-x/y-z/w+x/y-z*w</t>
  </si>
  <si>
    <t>x/y+z*w-x/y-z*w*x*y+z*w*x*y-z*w-x+y-z*w+x+y-z/w+x+y+z*w-x+y+z/w</t>
  </si>
  <si>
    <t>x*y+z-w-x/y+z-w*x*y-z-w*x/y-z-w-x+y*z*w+x+y*z/w+x+y/z*w-x+y/z/w</t>
  </si>
  <si>
    <t>x+y/z*w-x-y+z/w*x-y+z*w*x-y-z/w-x-y-z*w+x-y*z/w+x-y*z*w-x-y/z/w</t>
  </si>
  <si>
    <t>x+y+z/w+x+y+z*w+x+y-z/w-x+y-z*w+x+y*z/w*x+y*z*w-x+y/z+w+x+y/z/w</t>
  </si>
  <si>
    <t>((((0.76-(((((((a+((pi-a)+b))*b)-e)+e)/e)+pi)*2.44))+3.19)+a)+b)</t>
  </si>
  <si>
    <t>(((((((((((((((b/b)+a)+b)-a)/a)-e)+a)+a)+b)-0.02)/a)-a)-a)+e)+b)</t>
  </si>
  <si>
    <t>(((0.03+((((((a+(((a+e)+b)+b))+e)+pi)-e)+2.79)/0.91))*1.22)/2.23)</t>
  </si>
  <si>
    <t>(2.2*(3.3*(4.4*(5.5*(((((123.456-654.321)+9.9)+8.8)+7.7)+6.6)))))</t>
  </si>
  <si>
    <t>(2.2+(3.3+(4.4+(5.5+(((((123.456*654.321)*9.9)*8.8)*7.7)*6.6)))))</t>
  </si>
  <si>
    <t>((((((((((((a+(2.26-(b/pi)))*b)*b)/b)*pi)+a)/b)+e)+b)*a)/1.55)/a)</t>
  </si>
  <si>
    <t>((b+(a+((((((((((((a-e)-e)+a)+b)+b)/1.00)+e)+e)*pi)+b)+a)/a)))/b)</t>
  </si>
  <si>
    <t>tan(tan((a-sin(((((((tan((b+a))-b)-a)-0.99)/1.20)/1.45)/2.44)))))</t>
  </si>
  <si>
    <t>tan(((tan((tan(((((e+((b+0.32)+e))*1.64)-2.00)+2.95))-b))+pi)+a))</t>
  </si>
  <si>
    <t>(((((((((((((0.92+pi)+a)/b)-b)+3.58)+a)+b)/b)*3.17)/3.22)+b)+a)+e)</t>
  </si>
  <si>
    <t>((((((((((((b*pi)+1.80)-b)/b)*b)+pi)-3.49)*2.35)+0.19)+1.42)-b)-b)</t>
  </si>
  <si>
    <t>(((((pi-(((0.79*((((pi/a)/b)+3.48)-2.92))-b)/2.74))+e)/1.40)*a)*b)</t>
  </si>
  <si>
    <t>(((sin((((((a-(2.69/((sin(sin(b))+a)-a)))+b)*a)+b)+b))/b)+3.90)+b)</t>
  </si>
  <si>
    <t>(1.1*(2.2*(3.3*(4.4+(5.5+(6.6+(7.7*(8.8*(9.9*(10.10*(a+b)))))))))))</t>
  </si>
  <si>
    <t>9.9*a^8+8.8*a^7+7.7*a^6+6.6*a^5+5.5*a^4+4.4*a^3+3.3*a^2+2.2*a^1+1.1</t>
  </si>
  <si>
    <t>(((((a-((((((((b+1.03)*e)*0.91)-pi)+a)*pi)*a)+a))-a)+3.80)/e)+0.00)</t>
  </si>
  <si>
    <t>(((((((((((a/b)*1.1)*2.2)*3.3)+4.4)+5.5)+6.6)*7.7)*8.8)+9.9)+10.10)</t>
  </si>
  <si>
    <t>(((((b-((b*(((((((e-a)-a)-pi)*e)*a)+1.60)+pi))+b))/3.81)*b)+pi)+pi)</t>
  </si>
  <si>
    <t>((x-y-z/w/x/y-z/w/x/y+z/w-x-y-z+w/x/y-z/w*x-y+z+w*x-y-z+w+x-y*z/w))</t>
  </si>
  <si>
    <t>((x-y-z/w/x+y/z*w/x+y*z/w-x+y+z/w/x+y/z*w*x+y+z*w*x+y+z/w+x*y*z-w))</t>
  </si>
  <si>
    <t>((x-y-z*w*x+y*z/w*x+y*z*w+x-y/z*w*x+y*z/w-x+y+z/w-x-y/z*w/x-y*z-w))</t>
  </si>
  <si>
    <t>((x-y-z*w+x/y-z*w+x/y-z/w*x-y+z+w+x/y-z*w/x-y*z+w/x-y+z+w-x*y*z+w))</t>
  </si>
  <si>
    <t>((x-y-z+w+x-y*z/w+x-y*z*w*x+y*z*w+x-y*z/w/x+y/z+w/x+y*z*w-x/y/z-w))</t>
  </si>
  <si>
    <t>((x-y/z-w*x-y+z/w*x-y+z*w+x/y-z-w*x-y+z/w-x+y*z*w-x/y-z-w/x+y/z*w))</t>
  </si>
  <si>
    <t>((x-y/z/w-x+y*z/w-x+y-z*w/x-y/z-w-x+y*z/w+x*y/z-w+x-y/z-w*x-y+z/w))</t>
  </si>
  <si>
    <t>((x-y/z/w/x*y+z*w/x/y-z*w-x*y-z+w/x*y+z*w*x/y-z+w*x*y-z+w+x/y/z+w))</t>
  </si>
  <si>
    <t>((x-y/z*w/x-y*z-w/x+y*z-w-x+y-z*w/x-y*z-w*x+y-z/w*x+y-z*w+x/y+z+w))</t>
  </si>
  <si>
    <t>((x-y/z*w+x*y-z*w+x*y+z*w*x/y-z+w+x*y-z*w/x*y+z+w/x/y-z+w-x*y/z-w))</t>
  </si>
  <si>
    <t>((x-y/z*w+x+y-z*w+x+y-z/w*x+y/z-w+x+y-z*w/x-y/z-w/x+y/z-w-x-y+z*w))</t>
  </si>
  <si>
    <t>((x-y/z+w/x*y/z+w/x/y*z+w-x+y/z*w/x*y/z+w*x-y+z/w*x+y/z*w+x*y+z/w))</t>
  </si>
  <si>
    <t>((x-y*z-w*x+y-z/w*x+y-z*w+x/y+z+w*x+y-z/w-x*y+z-w-x/y+z+w/x*y*z-w))</t>
  </si>
  <si>
    <t>((x-y*z/w-x-y/z*w-x-y/z/w/x*y+z*w-x-y/z*w+x*y-z*w+x*y+z*w*x/y-z+w))</t>
  </si>
  <si>
    <t>((x-y*z/w-x/y+z*w-x/y-z*w/x-y*z+w-x/y+z*w+x-y/z+w+x-y*z+w*x/y*z+w))</t>
  </si>
  <si>
    <t>((x-y*z/w/x+y/z+w/x+y*z*w-x/y/z-w/x+y/z+w*x*y+z*w*x/y/z-w+x-y-z/w))</t>
  </si>
  <si>
    <t>((x-y*z*w*x/y-z*w*x/y+z*w+x-y/z+w*x/y-z*w-x*y-z+w-x-y/z+w/x*y/z+w))</t>
  </si>
  <si>
    <t>((x-y*z*w*x+y*z*w*x+y*z/w+x*y/z-w*x+y*z*w-x/y/z-w-x*y/z-w/x-y-z*w))</t>
  </si>
  <si>
    <t>((x-y*z+w*x/y*z+w*x*y*z+w+x+y/z/w*x/y*z+w-x+y/z*w-x+y/z/w/x*y-z*w))</t>
  </si>
  <si>
    <t>((x-y+z/w-x*y-z/w-x*y+z/w/x+y*z-w-x*y-z/w+x+y/z-w+x+y*z-w*x-y/z/w))</t>
  </si>
  <si>
    <t>((x-y+z/w-x+y*z*w-x/y-z-w/x+y/z*w-x+y*z*w+x-y/z*w+x+y/z*w*x+y*z-w))</t>
  </si>
  <si>
    <t>((x-y+z*w*x/y+z/w*x*y-z/w+x+y/z-w*x/y+z/w-x-y-z+w-x+y/z-w/x-y*z*w))</t>
  </si>
  <si>
    <t>((x-y+z*w+x/y-z-w+x*y-z-w*x-y*z/w+x/y-z-w/x+y/z*w/x-y*z/w-x-y/z*w))</t>
  </si>
  <si>
    <t>((x-y+z+w-x*y*z+w-x-y*z/w/x+y/z+w-x*y*z+w+x+y/z/w+x+y/z+w*x*y+z*w))</t>
  </si>
  <si>
    <t>((x/y-z-w/x+y/z*w/x-y*z/w-x-y/z*w/x+y/z*w*x+y*z-w*x-y/z*w+x*y-z*w))</t>
  </si>
  <si>
    <t>((x/y-z/w*x-y+z+w*x-y-z+w+x-y*z/w*x-y+z+w-x*y*z+w-x-y*z/w/x+y/z+w))</t>
  </si>
  <si>
    <t>((x/y-z*w-x*y-z+w-x-y/z+w/x*y/z+w-x*y-z+w+x/y/z+w+x*y/z+w*x-y+z/w))</t>
  </si>
  <si>
    <t>((x/y-z*w/x-y*z+w/x-y+z+w-x*y*z+w/x-y*z+w*x/y*z+w*x*y*z+w+x+y/z/w))</t>
  </si>
  <si>
    <t>((x/y-z+w-x*y/z-w-x/y/z+w/x-y+z*w-x*y/z-w+x-y-z/w+x-y+z*w*x/y+z/w))</t>
  </si>
  <si>
    <t>((x/y/z-w-x-y-z*w-x-y-z/w/x/y-z/w-x-y-z*w+x/y-z*w+x/y-z/w*x-y+z+w))</t>
  </si>
  <si>
    <t>((x/y/z-w+x-y-z/w+x-y-z*w*x+y*z/w+x-y-z/w/x+y/z*w/x+y*z/w-x+y+z/w))</t>
  </si>
  <si>
    <t>((x/y/z+w/x-y+z*w/x-y+z/w-x*y-z/w/x-y+z*w*x/y+z/w*x*y-z/w+x+y/z-w))</t>
  </si>
  <si>
    <t>((x/y*z-w/x-y*z*w/x-y*z/w-x/y+z*w/x-y*z*w*x/y-z*w*x/y+z*w+x-y/z+w))</t>
  </si>
  <si>
    <t>((x/y*z-w+x+y+z/w+x+y+z*w*x/y+z-w+x+y+z/w/x*y-z-w/x/y+z-w-x+y*z/w))</t>
  </si>
  <si>
    <t>((x/y*z+w-x+y/z*w-x+y/z/w/x*y-z*w-x+y/z*w+x*y+z/w+x*y-z*w*x+y+z-w))</t>
  </si>
  <si>
    <t>((x/y+z-w-x+y*z/w-x/y*z-w/x-y*z*w-x+y*z/w+x-y/z/w+x-y*z*w*x/y-z*w))</t>
  </si>
  <si>
    <t>((x/y+z/w-x-y-z+w-x+y/z-w/x-y*z*w-x-y-z+w+x-y*z/w+x-y*z*w*x+y*z*w))</t>
  </si>
  <si>
    <t>((x/y+z*w+x-y/z+w+x-y*z+w*x/y*z+w+x-y/z+w/x*y/z+w/x/y*z+w-x+y/z*w))</t>
  </si>
  <si>
    <t>((x/y+z+w/x*y*z-w/x/y/z-w-x-y-z*w/x*y*z-w*x-y*z/w*x-y-z*w+x/y-z*w))</t>
  </si>
  <si>
    <t>((x*y-z-w*x-y*z/w*x+y*z/w+x-y/z/w*x-y*z/w-x-y/z*w-x-y/z/w/x*y+z*w))</t>
  </si>
  <si>
    <t>((x*y-z/w+x+y/z-w+x+y*z-w*x-y/z/w+x+y/z-w/x-y*z*w/x-y/z/w-x+y*z/w))</t>
  </si>
  <si>
    <t>((x*y-z*w/x*y+z+w/x/y-z+w-x*y/z-w/x*y+z+w*x/y/z-w*x*y/z-w+x-y-z/w))</t>
  </si>
  <si>
    <t>((x*y-z*w*x+y+z-w*x+y-z-w+x+y/z/w*x+y+z-w-x-y/z*w-x+y/z/w/x+y-z/w))</t>
  </si>
  <si>
    <t>((x*y-z+w+x/y/z+w+x*y/z+w*x-y+z/w+x/y/z+w/x-y+z*w/x-y+z/w-x*y-z/w))</t>
  </si>
  <si>
    <t>((x*y/z-w/x-y-z*w/x-y+z/w-x+y*z*w/x-y-z*w*x+y*z/w*x+y*z*w+x-y/z*w))</t>
  </si>
  <si>
    <t>((x*y/z-w+x-y-z/w+x-y+z*w*x/y+z/w+x-y-z/w/x/y-z/w/x/y+z/w-x-y-z+w))</t>
  </si>
  <si>
    <t>((x*y/z+w*x-y+z/w*x+y/z*w+x*y+z/w*x-y+z/w-x*y-z/w-x*y+z/w/x+y*z-w))</t>
  </si>
  <si>
    <t>((x*y*z-w/x+y+z*w/x+y-z/w-x*y+z-w/x+y+z*w*x/y+z-w*x*y+z-w+x/y*z-w))</t>
  </si>
  <si>
    <t>((x*y*z-w*x-y*z/w*x-y-z*w+x/y-z*w*x-y*z/w-x/y+z*w-x/y-z*w/x-y*z+w))</t>
  </si>
  <si>
    <t>((x*y*z+w+x+y/z/w+x+y/z+w*x*y+z*w+x+y/z/w/x*y-z*w/x*y+z*w-x+y-z-w))</t>
  </si>
  <si>
    <t>((x*y+z-w+x/y*z-w+x*y*z-w*x-y*z/w+x/y*z-w/x-y*z*w/x-y*z/w-x/y+z*w))</t>
  </si>
  <si>
    <t>((x*y+z/w/x+y*z-w/x+y+z-w-x-y/z*w/x+y*z-w*x-y/z/w*x-y/z*w+x+y-z*w))</t>
  </si>
  <si>
    <t>((x*y+z*w-x+y-z-w-x-y-z/w/x+y/z*w-x+y-z-w+x+y/z/w+x+y/z*w*x+y+z*w))</t>
  </si>
  <si>
    <t>((x*y+z*w*x/y-z+w*x*y-z+w+x/y/z+w*x/y-z+w-x*y/z-w-x/y/z+w/x-y+z*w))</t>
  </si>
  <si>
    <t>((x*y+z+w*x/y/z-w*x*y/z-w+x-y-z/w*x/y/z-w-x-y-z*w-x-y-z/w/x/y-z/w))</t>
  </si>
  <si>
    <t>((x+y-z-w+x+y/z/w+x+y/z*w*x+y+z*w+x+y/z/w/x+y-z/w/x+y+z*w-x/y*z-w))</t>
  </si>
  <si>
    <t>((x+y-z/w-x*y+z-w-x/y+z+w/x*y*z-w-x*y+z-w+x/y*z-w+x*y*z-w*x-y*z/w))</t>
  </si>
  <si>
    <t>((x+y-z/w*x+y/z-w*x/y*z-w+x+y+z/w*x+y/z-w-x-y+z*w-x+y+z/w/x*y-z-w))</t>
  </si>
  <si>
    <t>((x+y-z*w/x-y/z-w/x+y/z-w-x-y+z*w/x-y/z-w*x-y+z/w*x-y+z*w+x/y-z-w))</t>
  </si>
  <si>
    <t>((x+y-z*w+x/y+z+w+x*y+z+w*x/y/z-w+x/y+z+w/x*y*z-w/x/y/z-w-x-y-z*w))</t>
  </si>
  <si>
    <t>((x+y/z-w-x-y+z*w-x+y+z/w/x*y-z-w-x-y+z*w+x/y-z-w+x*y-z-w*x-y*z/w))</t>
  </si>
  <si>
    <t>((x+y/z-w/x-y*z*w/x-y/z/w-x+y*z/w/x-y*z*w*x+y*z*w*x+y*z/w+x*y/z-w))</t>
  </si>
  <si>
    <t>((x+y/z/w/x*y-z*w/x*y+z*w-x+y-z-w/x*y-z*w*x+y+z-w*x+y-z-w+x+y/z/w))</t>
  </si>
  <si>
    <t>((x+y/z/w/x+y-z/w/x+y+z*w-x/y*z-w/x+y-z/w*x+y/z-w*x/y*z-w+x+y+z/w))</t>
  </si>
  <si>
    <t>((x+y/z*w*x+y*z-w*x-y/z*w+x*y-z*w*x+y*z-w-x+y-z*w-x*y-z*w/x*y+z+w))</t>
  </si>
  <si>
    <t>((x+y/z*w*x+y+z*w*x+y+z/w+x*y*z-w*x+y+z*w-x/y*z-w-x*y*z-w/x+y+z*w))</t>
  </si>
  <si>
    <t>((x+y/z*w+x*y+z/w+x*y-z*w*x+y+z-w+x*y+z/w/x+y*z-w/x+y+z-w-x-y/z*w))</t>
  </si>
  <si>
    <t>((x+y/z+w*x*y+z*w*x/y/z-w+x-y-z/w*x*y+z*w-x+y-z-w-x-y-z/w/x+y/z*w))</t>
  </si>
  <si>
    <t>((x+y*z-w-x+y-z*w-x*y-z*w/x*y+z+w-x+y-z*w+x/y+z+w+x*y+z+w*x/y/z-w))</t>
  </si>
  <si>
    <t>((x+y*z-w*x-y/z/w*x-y/z*w+x+y-z*w*x-y/z/w-x+y*z/w-x+y-z*w/x-y/z-w))</t>
  </si>
  <si>
    <t>((x+y*z/w-x+y+z/w-x-y/z*w/x-y*z-w-x+y+z/w+x*y*z-w+x-y*z-w*x+y-z/w))</t>
  </si>
  <si>
    <t>((x+y*z/w+x-y/z/w+x-y*z*w*x/y-z*w+x-y/z/w/x*y+z*w/x/y-z*w-x*y-z+w))</t>
  </si>
  <si>
    <t>((x+y*z/w+x*y/z-w+x-y/z-w*x-y+z/w+x*y/z-w/x-y-z*w/x-y+z/w-x+y*z*w))</t>
  </si>
  <si>
    <t>((x+y*z*w-x/y/z-w-x*y/z-w/x-y-z*w-x/y/z-w+x-y-z/w+x-y-z*w*x+y*z/w))</t>
  </si>
  <si>
    <t>((x+y*z*w+x-y/z*w+x+y/z*w*x+y*z-w+x-y/z*w/x-y*z-w/x+y*z-w-x+y-z*w))</t>
  </si>
  <si>
    <t>((x+y+z-w-x-y/z*w-x+y/z/w/x+y-z/w-x-y/z*w+x+y-z*w+x+y-z/w*x+y/z-w))</t>
  </si>
  <si>
    <t>((x+y+z/w/x*y-z-w/x/y+z-w-x+y*z/w/x*y-z-w*x-y*z/w*x+y*z/w+x-y/z/w))</t>
  </si>
  <si>
    <t>((x+y+z/w+x*y*z-w+x-y*z-w*x+y-z/w+x*y*z-w/x+y+z*w/x+y-z/w-x*y+z-w))</t>
  </si>
  <si>
    <t>((x+y+z*w-x/y*z-w-x*y*z-w/x+y+z*w-x/y*z-w+x+y+z/w+x+y+z*w*x/y+z-w))</t>
  </si>
  <si>
    <t>((x+y+z*w*x/y+z-w*x*y+z-w+x/y*z-w*x/y+z-w-x+y*z/w-x/y*z-w/x-y*z*w))</t>
  </si>
  <si>
    <t>((((3.58/(((((((((1.91*b)-e)-b)+a)*1.19)/a)+a)-2.06)+e))*e)*e)*0.72)</t>
  </si>
  <si>
    <t>(((((a+((((((((a/e)-0.51)+0.57)/a)+e)/b)*2.85)+a))/3.94)+a)*b)-0.23)</t>
  </si>
  <si>
    <t>(pi/((((((((((((((a+a)/e)/a)*0.56)+a)/b)-b)+1.71)+b)+a)+b)*b)/b)+b))</t>
  </si>
  <si>
    <t>((((((((3.26+(((((((3.74+a)/a)*e)*e)-pi)-e)*e))+pi)+b)+b)-a)/a)+e)+a)</t>
  </si>
  <si>
    <t>(((a+((((((((pi+(((b+(b-a))+b)+a))*a)/pi)/b)+a)*b)+pi)/2.19))*3.22)+e)</t>
  </si>
  <si>
    <t>(pi-(3.49-(((e*(((((tan(sin(((a+a)/e)))+e)-3.39)/0.03)*e)-pi))+e)-e)))</t>
  </si>
  <si>
    <t>((pi*(b+((((((((((((b+b)/2.01)+a)*b)*3.74)/a)-a)+b)-pi)-b)+pi)+e)))-b)</t>
  </si>
  <si>
    <t>(tan((b+(((sin((((sin((((((e-b)+pi)*b)/b)+e))+a)*pi)-b))*a)+a)+a)))+e)</t>
  </si>
  <si>
    <t>(tan(tan((b/(((b/((a+((((b/((e+0.23)*e))*a)*b)+pi))*b))/3.44)-b))))+a)</t>
  </si>
  <si>
    <t>(((((((((1.16+(((((2.07*pi)*1.33)*a)+b)-a))/b)*b)+b)/b)-a)-0.23)+a)*pi)</t>
  </si>
  <si>
    <t>(((((pi+(b+((((a/(2.47*((e/(pi/1.01))*2.12)))/b)-b)/pi)))-pi)+pi)+a)*b)</t>
  </si>
  <si>
    <t>((tan((((((((((tan(((b/(a/a))-e))+a)+a)+b)-0.02)/a)-a)-a)+e)+b))/pi)*b)</t>
  </si>
  <si>
    <t>(((((a+(((((((((3.57-a)+a)+3.66)-3.78)+e)/1.04)+pi)-b)-pi))*a)+pi)*a)-a)</t>
  </si>
  <si>
    <t>((((((((a-((((((pi/0.73)+e)*a)+1.95)-pi)*pi))+a)-2.27)*b)+e)*3.87)+b)*b)</t>
  </si>
  <si>
    <t>(((((b/((a*((((((((b+(pi+b))*a)+b)-b)-e)*b)/1.51)*pi))+a))*a)*pi)+pi)*b)</t>
  </si>
  <si>
    <t>((((((((((((((a-3.00)+e)-pi)+a)-a)-1.99)/3.68)*e)+a)+b)+2.49)-0.21)*e)+b)</t>
  </si>
  <si>
    <t>((((((((b+tan((e*((((((a+a)+a)/a)/a)-b)+2.35))))-1.32)+b)+a)+e)/b)+pi)/a)</t>
  </si>
  <si>
    <t>((((((((1.94+(pi+((((((3.91-b)+a)/b)*a)+b)*3.43)))-b)-b)+b)/a)*1.21)+a)/b)</t>
  </si>
  <si>
    <t>(((b-sin(tan((sin(((((3.22-((0.02/e)*3.49))+pi)*b)/pi))-3.60))))+pi)-3.41)</t>
  </si>
  <si>
    <t>((((((((((pi+(((pi+((e+b)-3.15))-e)+2.58))*pi)+a)/b)+e)/0.20)+pi)*b)+b)-b)</t>
  </si>
  <si>
    <t>1.1*a^9+9.9*a^8+8.8*a^7+7.7*a^6+6.6*a^5+5.5*a^4+4.4*a^3+3.3*a^2+2.2*a^1+1.1</t>
  </si>
  <si>
    <t>((0.96+(((0.96-((((((((((e+b)+a)/a)*a)-1.01)*b)-3.19)+pi)*b)+e))-a)+2.07))/a)</t>
  </si>
  <si>
    <t>((((((((((((((1.88-(((b-1.96)/pi)+e))/e)/b)-b)+a)+a)/pi)*a)/e)*b)-a)+b)/e)*b)</t>
  </si>
  <si>
    <t>(((3.123-(y/(z*w)))/(((3.123-y)*z)-w))/((((3.123+y)*z)-w)-((3.123+y)-(z*w))))</t>
  </si>
  <si>
    <t>(((3.123-(y*(z/w)))-(3.123-((y/z)*w)))-((3.123-((y/z)/w))/(3.123*(y+(z*w)))))</t>
  </si>
  <si>
    <t>(((3.123-((y-z)/w))/((3.123/y)-(z/w)))/(((3.123/y)+(z/w))-((3.123-y)-(z+w))))</t>
  </si>
  <si>
    <t>(((3.123-((y-z)*w))+((3.123/y)-(z*w)))+(((3.123/y)-(z/w))*((3.123-y)+(z+w))))</t>
  </si>
  <si>
    <t>(((3.123-((y/z)/w))/(3.123*(y+(z*w))))/((3.123/(y-(z*w)))-((3.123*y)-(z+w))))</t>
  </si>
  <si>
    <t>(((3.123-((y/z)*w))+(3.123*(y-(z*w))))+((3.123*(y+(z*w)))*((3.123/y)-(z+w))))</t>
  </si>
  <si>
    <t>(((3.123-((y*z)/w))-(3.123/(y+(z*w))))-(((3.123/y)-(z*w))/((3.123-y)*(z+w))))</t>
  </si>
  <si>
    <t>(((3.123-((y*z)*w))*(3.123/(y-(z*w))))*((3.123/(y+(z*w)))+((3.123-y)/(z+w))))</t>
  </si>
  <si>
    <t>(((3.123-((y+z)/w))-((3.123*y)-(z/w)))-(((3.123*y)+(z/w))/((3.123+y)*(z-w))))</t>
  </si>
  <si>
    <t>(((3.123-((y+z)*w))*((3.123/y)+(z/w)))*(((3.123*y)-(z/w))+((3.123+y)/(z-w))))</t>
  </si>
  <si>
    <t>(((3.123/(y-(z*w)))-((3.123*y)-(z+w)))-(((3.123-y)/(z+w))/((3.123*y)/(z+w))))</t>
  </si>
  <si>
    <t>(((3.123/(y+(z*w)))+((3.123-y)/(z+w)))+(((3.123-y)*(z+w))*((3.123/y)*(z+w))))</t>
  </si>
  <si>
    <t>(((3.123*(y-(z*w)))/((3.123*y)+(z+w)))/(((3.123/y)-(z+w))-((3.123*y)/(z-w))))</t>
  </si>
  <si>
    <t>(((3.123*(y+(z*w)))*((3.123/y)-(z+w)))*(((3.123*y)-(z+w))+((3.123/y)/(z+w))))</t>
  </si>
  <si>
    <t>(((3.123+(y/(z*w)))*(((3.123+y)*z)-w))*((3.123-((y/z)*w))+(3.123*(y-(z*w)))))</t>
  </si>
  <si>
    <t>(((3.123+(y*(z/w)))+(3.123-((y/z)/w)))+((3.123-((y*z)*w))*(3.123/(y-(z*w)))))</t>
  </si>
  <si>
    <t>(((3.123+((y-z)/w))*(((3.123+y)/z)-w))*((((3.123/y)*z)-w)+((3.123+y)+(z/w))))</t>
  </si>
  <si>
    <t>(((3.123+((y-z)*w))/(((3.123-y)/z)-w))/((((3.123+y)/z)-w)-((3.123-y)+(z*w))))</t>
  </si>
  <si>
    <t>(((3.123+((y/z)/w))/((3.123*y)-(z*w)))/(((3.123*y)+(z*w))-((3.123+y)-(z-w))))</t>
  </si>
  <si>
    <t>(((3.123+((y/z)*w))+((3.123*y)+(z/w)))+(((3.123*y)-(z*w))*((3.123+y)+(z-w))))</t>
  </si>
  <si>
    <t>(((3.123+((y/z)+w))*((3.123*y)+(z*w)))*((((3.123/y)/z)-w)+((3.123-y)-(z/w))))</t>
  </si>
  <si>
    <t>(((3.123+((y*z)/w))+(((3.123*y)/z)-w))+((((3.123-y)/z)-w)*((3.123-y)+(z/w))))</t>
  </si>
  <si>
    <t>(((3.123+((y*z)*w))-(((3.123/y)/z)-w))-((((3.123*y)/z)-w)/((3.123-y)-(z*w))))</t>
  </si>
  <si>
    <t>(((3.123+((y+z)/w))+(((3.123*y)*z)-w))+((((3.123-y)*z)-w)*((3.123+y)-(z/w))))</t>
  </si>
  <si>
    <t>(((3.123+((y+z)*w))-(((3.123/y)*z)-w))-((((3.123*y)*z)-w)/((3.123+y)+(z*w))))</t>
  </si>
  <si>
    <t>((((3.123-y)-(z/w))/((3.123+y)/(z*w)))/(((3.123+y)*(z/w))-(3.123+((y+z)/w))))</t>
  </si>
  <si>
    <t>((((3.123-y)-(z*w))*((3.123+y)*(z/w)))*(((3.123+y)*(z*w))+(3.123-(y/(z*w)))))</t>
  </si>
  <si>
    <t>((((3.123-y)-(z+w))+((3.123-y)*(z/w)))+(((3.123-y)*(z*w))*(3.123+((y*z)*w))))</t>
  </si>
  <si>
    <t>((((3.123-y)/(z/w))-(3.123+((y*z)/w)))-((3.123+((y-z)*w))/(((3.123-y)/z)-w)))</t>
  </si>
  <si>
    <t>((((3.123-y)/(z*w))+(3.123+((y-z)*w)))+((3.123+((y-z)/w))*(((3.123+y)/z)-w)))</t>
  </si>
  <si>
    <t>((((3.123-y)/(z+w))/((3.123*y)/(z+w)))/(((3.123/y)*(z+w))-(3.123+((y/z)*w))))</t>
  </si>
  <si>
    <t>((((3.123-y)*(z/w))/(3.123+((y/z)+w)))/((3.123+((y*z)*w))-(((3.123/y)/z)-w)))</t>
  </si>
  <si>
    <t>((((3.123-y)*(z*w))*(3.123+((y*z)*w)))*((3.123+((y*z)/w))+(((3.123*y)/z)-w)))</t>
  </si>
  <si>
    <t>((((3.123-y)*(z+w))*((3.123/y)*(z+w)))*(((3.123*y)*(z+w))+(3.123+((y/z)/w))))</t>
  </si>
  <si>
    <t>((((3.123-y)+(z/w))-((3.123+y)*(z*w)))-(((3.123/y)-(z-w))/(3.123+(y/(z*w)))))</t>
  </si>
  <si>
    <t>((((3.123-y)+(z*w))+((3.123/y)-(z-w)))+(((3.123*y)-(z-w))*(3.123-(y*(z/w)))))</t>
  </si>
  <si>
    <t>((((3.123-y)+(z+w))-((3.123*y)*(z+w)))-(((3.123-y)*(z/w))/(3.123+((y/z)+w))))</t>
  </si>
  <si>
    <t>((((3.123/y)-(z-w))/(3.123+(y/(z*w))))/((3.123-(y*(z/w)))-(3.123-((y/z)*w))))</t>
  </si>
  <si>
    <t>((((3.123/y)-(z/w))*((3.123-y)+(z+w)))*(((3.123-y)-(z+w))+((3.123-y)*(z/w))))</t>
  </si>
  <si>
    <t>((((3.123/y)-(z*w))/((3.123-y)*(z+w)))/(((3.123-y)+(z+w))-((3.123*y)*(z+w))))</t>
  </si>
  <si>
    <t>((((3.123/y)-(z+w))-((3.123*y)/(z-w)))-(((3.123/y)/(z+w))/(3.123-((y+z)*w))))</t>
  </si>
  <si>
    <t>((((3.123/y)/(z-w))-(3.123-((y-z)*w)))-((3.123-((y-z)/w))/((3.123/y)-(z/w))))</t>
  </si>
  <si>
    <t>((((3.123/y)/(z+w))/(3.123-((y+z)*w)))/((3.123-((y+z)/w))-((3.123*y)-(z/w))))</t>
  </si>
  <si>
    <t>((((3.123/y)*(z-w))/(3.123-((y*z)*w)))/((3.123-((y*z)/w))-(3.123/(y+(z*w)))))</t>
  </si>
  <si>
    <t>((((3.123/y)*(z+w))-(3.123+((y/z)*w)))-((3.123+((y/z)/w))/((3.123*y)-(z*w))))</t>
  </si>
  <si>
    <t>((((3.123/y)+(z-w))-(3.123+(y*(z/w))))-(((3.123/y)*(z-w))/(3.123-((y*z)*w))))</t>
  </si>
  <si>
    <t>((((3.123/y)+(z/w))-((3.123-y)-(z+w)))-(((3.123+y)/(z-w))/((3.123-y)*(z*w))))</t>
  </si>
  <si>
    <t>((((3.123/y)+(z+w))/((3.123*y)*(z-w)))/(((3.123/y)/(z-w))-(3.123-((y-z)*w))))</t>
  </si>
  <si>
    <t>((((3.123*y)-(z-w))*(3.123-(y*(z/w))))*((3.123+(y*(z/w)))+(3.123-((y/z)/w))))</t>
  </si>
  <si>
    <t>((((3.123*y)-(z/w))+((3.123+y)/(z-w)))+(((3.123+y)*(z-w))*((3.123-y)/(z/w))))</t>
  </si>
  <si>
    <t>((((3.123*y)-(z*w))*((3.123+y)+(z-w)))*(((3.123+y)-(z-w))+((3.123+y)/(z/w))))</t>
  </si>
  <si>
    <t>((((3.123*y)-(z+w))+((3.123/y)/(z+w)))+(((3.123*y)/(z+w))*(3.123-((y+z)/w))))</t>
  </si>
  <si>
    <t>((((3.123*y)/(z-w))+(3.123-((y-z)/w)))+((3.123-((y+z)*w))*((3.123/y)+(z/w))))</t>
  </si>
  <si>
    <t>((((3.123*y)/(z+w))*(3.123-((y+z)/w)))*((3.123+((y/z)*w))+((3.123*y)+(z/w))))</t>
  </si>
  <si>
    <t>((((3.123*y)*(z-w))*(3.123-((y*z)/w)))*((3.123-((y-z)*w))+((3.123/y)-(z*w))))</t>
  </si>
  <si>
    <t>((((3.123*y)*(z+w))+(3.123+((y/z)/w)))+((3.123+((y/z)+w))*((3.123*y)+(z*w))))</t>
  </si>
  <si>
    <t>((((3.123*y)+(z-w))+((3.123/y)*(z-w)))+(((3.123*y)*(z-w))*(3.123-((y*z)/w))))</t>
  </si>
  <si>
    <t>((((3.123*y)+(z/w))/((3.123+y)*(z-w)))/(((3.123+y)+(z-w))-((3.123-y)/(z*w))))</t>
  </si>
  <si>
    <t>((((3.123*y)+(z*w))-((3.123+y)-(z-w)))-(((3.123-y)-(z/w))/((3.123+y)/(z*w))))</t>
  </si>
  <si>
    <t>((((3.123*y)+(z+w))*((3.123/y)/(z-w)))*(((3.123*y)/(z-w))+(3.123-((y-z)/w))))</t>
  </si>
  <si>
    <t>((((3.123+y)-(z-w))+((3.123+y)/(z/w)))+(((3.123+y)/(z*w))*(3.123+((y+z)*w))))</t>
  </si>
  <si>
    <t>((((3.123+y)-(z/w))-((3.123*y)+(z-w)))-(((3.123/y)+(z+w))/((3.123*y)*(z-w))))</t>
  </si>
  <si>
    <t>((((3.123+y)-(z*w))+((3.123/y)+(z+w)))+(((3.123*y)+(z+w))*((3.123/y)/(z-w))))</t>
  </si>
  <si>
    <t>((((3.123+y)/(z-w))/((3.123-y)*(z*w)))/(((3.123-y)/(z/w))-(3.123+((y*z)/w))))</t>
  </si>
  <si>
    <t>((((3.123+y)/(z/w))/(3.123+((y-z)/w)))/((3.123+((y+z)*w))-(((3.123/y)*z)-w)))</t>
  </si>
  <si>
    <t>((((3.123+y)/(z*w))*(3.123+((y+z)*w)))*((3.123+((y+z)/w))+(((3.123*y)*z)-w)))</t>
  </si>
  <si>
    <t>((((3.123+y)*(z-w))*((3.123-y)/(z/w)))*(((3.123-y)/(z*w))+(3.123+((y-z)*w))))</t>
  </si>
  <si>
    <t>((((3.123+y)*(z/w))-(3.123+((y+z)/w)))-((3.123-(y/(z*w)))/(((3.123-y)*z)-w)))</t>
  </si>
  <si>
    <t>((((3.123+y)*(z*w))+(3.123-(y/(z*w))))+((3.123+(y/(z*w)))*(((3.123+y)*z)-w)))</t>
  </si>
  <si>
    <t>((((3.123+y)+(z-w))-((3.123-y)/(z*w)))-(((3.123+y)/(z/w))/(3.123+((y-z)/w))))</t>
  </si>
  <si>
    <t>((((3.123+y)+(z/w))/((3.123*y)-(z-w)))/(((3.123/y)+(z-w))-(3.123+(y*(z/w)))))</t>
  </si>
  <si>
    <t>((((3.123+y)+(z*w))*((3.123/y)+(z-w)))*(((3.123*y)+(z-w))+((3.123/y)*(z-w))))</t>
  </si>
  <si>
    <t>(((((3.123-y)/z)-w)*((3.123-y)+(z/w)))*(((3.123-y)+(z*w))+((3.123/y)-(z-w))))</t>
  </si>
  <si>
    <t>(((((3.123-y)*z)-w)*((3.123+y)-(z/w)))*(((3.123+y)-(z*w))+((3.123/y)+(z+w))))</t>
  </si>
  <si>
    <t>(((((3.123/y)/z)-w)+((3.123-y)-(z/w)))+(((3.123-y)-(z*w))*((3.123+y)*(z/w))))</t>
  </si>
  <si>
    <t>(((((3.123/y)*z)-w)+((3.123+y)+(z/w)))+(((3.123+y)+(z*w))*((3.123/y)+(z-w))))</t>
  </si>
  <si>
    <t>(((((3.123*y)/z)-w)/((3.123-y)-(z*w)))/(((3.123-y)+(z/w))-((3.123+y)*(z*w))))</t>
  </si>
  <si>
    <t>(((((3.123*y)*z)-w)/((3.123+y)+(z*w)))/(((3.123+y)-(z/w))-((3.123*y)+(z-w))))</t>
  </si>
  <si>
    <t>(((((3.123+y)/z)-w)-((3.123-y)+(z*w)))-(((3.123+y)+(z/w))/((3.123*y)-(z-w))))</t>
  </si>
  <si>
    <t>(((((3.123+y)*z)-w)-((3.123+y)-(z*w)))-((3.123*(y-(z*w)))/((3.123*y)+(z+w))))</t>
  </si>
  <si>
    <t>((((((((((((((((a-a)*e)/0.87)+a)-e)/b)/b)-2.98)*b)-e)+1.75)+e)+a)/0.84)/b)*e)</t>
  </si>
  <si>
    <t>((b+((((((((((((((2.44*pi)+b)-pi)-b)+a)+e)*a)*a)/2.41)-a)*pi)*a)*2.70)/b))*a)</t>
  </si>
  <si>
    <t>(b/((((((pi+(((((((((b+b)*3.92)*a)*a)/pi)/a)*0.27)-0.23)+a))+a)*e)+pi)-a)/e))</t>
  </si>
  <si>
    <t>((((((((e+(((b+(((((2.76+b)-1.39)/b)+pi)+a))*pi)+pi))-b)+e)+0.86)-b)*b)+b)/e)</t>
  </si>
  <si>
    <t>((pi/((((((((((((b+(((pi-pi)-pi)/b))/a)-e)*a)/e)*a)/e)+pi)-a)/1.82)+b)*a))*a)</t>
  </si>
  <si>
    <t>(((x-(5.123/(z*w)))/(((x-5.123)*z)-w))/((((x+5.123)*z)-w)-((x+5.123)-(z*w))))</t>
  </si>
  <si>
    <t>(((x-(5.123*(z/w)))-(x-((5.123/z)*w)))-((x-((5.123/z)/w))/(x*(5.123+(z*w)))))</t>
  </si>
  <si>
    <t>(((x-((5.123-z)/w))/((x/5.123)-(z/w)))/(((x/5.123)+(z/w))-((x-5.123)-(z+w))))</t>
  </si>
  <si>
    <t>(((x-((5.123-z)*w))+((x/5.123)-(z*w)))+(((x/5.123)-(z/w))*((x-5.123)+(z+w))))</t>
  </si>
  <si>
    <t>(((x-((5.123/z)/w))/(x*(5.123+(z*w))))/((x/(5.123-(z*w)))-((x*5.123)-(z+w))))</t>
  </si>
  <si>
    <t>(((x-((5.123/z)*w))+(x*(5.123-(z*w))))+((x*(5.123+(z*w)))*((x/5.123)-(z+w))))</t>
  </si>
  <si>
    <t>(((x-((5.123*z)/w))-(x/(5.123+(z*w))))-(((x/5.123)-(z*w))/((x-5.123)*(z+w))))</t>
  </si>
  <si>
    <t>(((x-((5.123*z)*w))*(x/(5.123-(z*w))))*((x/(5.123+(z*w)))+((x-5.123)/(z+w))))</t>
  </si>
  <si>
    <t>(((x-((5.123+z)/w))-((x*5.123)-(z/w)))-(((x*5.123)+(z/w))/((x+5.123)*(z-w))))</t>
  </si>
  <si>
    <t>(((x-((5.123+z)*w))*((x/5.123)+(z/w)))*(((x*5.123)-(z/w))+((x+5.123)/(z-w))))</t>
  </si>
  <si>
    <t>(((x/(5.123-(z*w)))-((x*5.123)-(z+w)))-(((x-5.123)/(z+w))/((x*5.123)/(z+w))))</t>
  </si>
  <si>
    <t>(((x/(5.123+(z*w)))+((x-5.123)/(z+w)))+(((x-5.123)*(z+w))*((x/5.123)*(z+w))))</t>
  </si>
  <si>
    <t>(((x*(5.123-(z*w)))/((x*5.123)+(z+w)))/(((x/5.123)-(z+w))-((x*5.123)/(z-w))))</t>
  </si>
  <si>
    <t>(((x*(5.123+(z*w)))*((x/5.123)-(z+w)))*(((x*5.123)-(z+w))+((x/5.123)/(z+w))))</t>
  </si>
  <si>
    <t>(((x+(5.123/(z*w)))*(((x+5.123)*z)-w))*((x-((5.123/z)*w))+(x*(5.123-(z*w)))))</t>
  </si>
  <si>
    <t>(((x+(5.123*(z/w)))+(x-((5.123/z)/w)))+((x-((5.123*z)*w))*(x/(5.123-(z*w)))))</t>
  </si>
  <si>
    <t>(((x+((5.123-z)/w))*(((x+5.123)/z)-w))*((((x/5.123)*z)-w)+((x+5.123)+(z/w))))</t>
  </si>
  <si>
    <t>(((x+((5.123-z)*w))/(((x-5.123)/z)-w))/((((x+5.123)/z)-w)-((x-5.123)+(z*w))))</t>
  </si>
  <si>
    <t>(((x+((5.123/z)/w))/((x*5.123)-(z*w)))/(((x*5.123)+(z*w))-((x+5.123)-(z-w))))</t>
  </si>
  <si>
    <t>(((x+((5.123/z)*w))+((x*5.123)+(z/w)))+(((x*5.123)-(z*w))*((x+5.123)+(z-w))))</t>
  </si>
  <si>
    <t>(((x+((5.123/z)+w))*((x*5.123)+(z*w)))*((((x/5.123)/z)-w)+((x-5.123)-(z/w))))</t>
  </si>
  <si>
    <t>(((x+((5.123*z)/w))+(((x*5.123)/z)-w))+((((x-5.123)/z)-w)*((x-5.123)+(z/w))))</t>
  </si>
  <si>
    <t>(((x+((5.123*z)*w))-(((x/5.123)/z)-w))-((((x*5.123)/z)-w)/((x-5.123)-(z*w))))</t>
  </si>
  <si>
    <t>(((x+((5.123+z)/w))+(((x*5.123)*z)-w))+((((x-5.123)*z)-w)*((x+5.123)-(z/w))))</t>
  </si>
  <si>
    <t>(((x+((5.123+z)*w))-(((x/5.123)*z)-w))-((((x*5.123)*z)-w)/((x+5.123)+(z*w))))</t>
  </si>
  <si>
    <t>((((x-5.123)-(z/w))/((x+5.123)/(z*w)))/(((x+5.123)*(z/w))-(x+((5.123+z)/w))))</t>
  </si>
  <si>
    <t>((((x-5.123)-(z*w))*((x+5.123)*(z/w)))*(((x+5.123)*(z*w))+(x-(5.123/(z*w)))))</t>
  </si>
  <si>
    <t>((((x-5.123)-(z+w))+((x-5.123)*(z/w)))+(((x-5.123)*(z*w))*(x+((5.123*z)*w))))</t>
  </si>
  <si>
    <t>((((x-5.123)/(z/w))-(x+((5.123*z)/w)))-((x+((5.123-z)*w))/(((x-5.123)/z)-w)))</t>
  </si>
  <si>
    <t>((((x-5.123)/(z*w))+(x+((5.123-z)*w)))+((x+((5.123-z)/w))*(((x+5.123)/z)-w)))</t>
  </si>
  <si>
    <t>((((x-5.123)/(z+w))/((x*5.123)/(z+w)))/(((x/5.123)*(z+w))-(x+((5.123/z)*w))))</t>
  </si>
  <si>
    <t>((((x-5.123)*(z/w))/(x+((5.123/z)+w)))/((x+((5.123*z)*w))-(((x/5.123)/z)-w)))</t>
  </si>
  <si>
    <t>((((x-5.123)*(z*w))*(x+((5.123*z)*w)))*((x+((5.123*z)/w))+(((x*5.123)/z)-w)))</t>
  </si>
  <si>
    <t>((((x-5.123)*(z+w))*((x/5.123)*(z+w)))*(((x*5.123)*(z+w))+(x+((5.123/z)/w))))</t>
  </si>
  <si>
    <t>((((x-5.123)+(z/w))-((x+5.123)*(z*w)))-(((x/5.123)-(z-w))/(x+(5.123/(z*w)))))</t>
  </si>
  <si>
    <t>((((x-5.123)+(z*w))+((x/5.123)-(z-w)))+(((x*5.123)-(z-w))*(x-(5.123*(z/w)))))</t>
  </si>
  <si>
    <t>((((x-5.123)+(z+w))-((x*5.123)*(z+w)))-(((x-5.123)*(z/w))/(x+((5.123/z)+w))))</t>
  </si>
  <si>
    <t>((((x/5.123)-(z-w))/(x+(5.123/(z*w))))/((x-(5.123*(z/w)))-(x-((5.123/z)*w))))</t>
  </si>
  <si>
    <t>((((x/5.123)-(z/w))*((x-5.123)+(z+w)))*(((x-5.123)-(z+w))+((x-5.123)*(z/w))))</t>
  </si>
  <si>
    <t>((((x/5.123)-(z*w))/((x-5.123)*(z+w)))/(((x-5.123)+(z+w))-((x*5.123)*(z+w))))</t>
  </si>
  <si>
    <t>((((x/5.123)-(z+w))-((x*5.123)/(z-w)))-(((x/5.123)/(z+w))/(x-((5.123+z)*w))))</t>
  </si>
  <si>
    <t>((((x/5.123)/(z-w))-(x-((5.123-z)*w)))-((x-((5.123-z)/w))/((x/5.123)-(z/w))))</t>
  </si>
  <si>
    <t>((((x/5.123)/(z+w))/(x-((5.123+z)*w)))/((x-((5.123+z)/w))-((x*5.123)-(z/w))))</t>
  </si>
  <si>
    <t>((((x/5.123)*(z-w))/(x-((5.123*z)*w)))/((x-((5.123*z)/w))-(x/(5.123+(z*w)))))</t>
  </si>
  <si>
    <t>((((x/5.123)*(z+w))-(x+((5.123/z)*w)))-((x+((5.123/z)/w))/((x*5.123)-(z*w))))</t>
  </si>
  <si>
    <t>((((x/5.123)+(z-w))-(x+(5.123*(z/w))))-(((x/5.123)*(z-w))/(x-((5.123*z)*w))))</t>
  </si>
  <si>
    <t>((((x/5.123)+(z/w))-((x-5.123)-(z+w)))-(((x+5.123)/(z-w))/((x-5.123)*(z*w))))</t>
  </si>
  <si>
    <t>((((x/5.123)+(z+w))/((x*5.123)*(z-w)))/(((x/5.123)/(z-w))-(x-((5.123-z)*w))))</t>
  </si>
  <si>
    <t>((((x*5.123)-(z-w))*(x-(5.123*(z/w))))*((x+(5.123*(z/w)))+(x-((5.123/z)/w))))</t>
  </si>
  <si>
    <t>((((x*5.123)-(z/w))+((x+5.123)/(z-w)))+(((x+5.123)*(z-w))*((x-5.123)/(z/w))))</t>
  </si>
  <si>
    <t>((((x*5.123)-(z*w))*((x+5.123)+(z-w)))*(((x+5.123)-(z-w))+((x+5.123)/(z/w))))</t>
  </si>
  <si>
    <t>((((x*5.123)-(z+w))+((x/5.123)/(z+w)))+(((x*5.123)/(z+w))*(x-((5.123+z)/w))))</t>
  </si>
  <si>
    <t>((((x*5.123)/(z-w))+(x-((5.123-z)/w)))+((x-((5.123+z)*w))*((x/5.123)+(z/w))))</t>
  </si>
  <si>
    <t>((((x*5.123)/(z+w))*(x-((5.123+z)/w)))*((x+((5.123/z)*w))+((x*5.123)+(z/w))))</t>
  </si>
  <si>
    <t>((((x*5.123)*(z-w))*(x-((5.123*z)/w)))*((x-((5.123-z)*w))+((x/5.123)-(z*w))))</t>
  </si>
  <si>
    <t>((((x*5.123)*(z+w))+(x+((5.123/z)/w)))+((x+((5.123/z)+w))*((x*5.123)+(z*w))))</t>
  </si>
  <si>
    <t>((((x*5.123)+(z-w))+((x/5.123)*(z-w)))+(((x*5.123)*(z-w))*(x-((5.123*z)/w))))</t>
  </si>
  <si>
    <t>((((x*5.123)+(z/w))/((x+5.123)*(z-w)))/(((x+5.123)+(z-w))-((x-5.123)/(z*w))))</t>
  </si>
  <si>
    <t>((((x*5.123)+(z*w))-((x+5.123)-(z-w)))-(((x-5.123)-(z/w))/((x+5.123)/(z*w))))</t>
  </si>
  <si>
    <t>((((x*5.123)+(z+w))*((x/5.123)/(z-w)))*(((x*5.123)/(z-w))+(x-((5.123-z)/w))))</t>
  </si>
  <si>
    <t>((((x+5.123)-(z-w))+((x+5.123)/(z/w)))+(((x+5.123)/(z*w))*(x+((5.123+z)*w))))</t>
  </si>
  <si>
    <t>((((x+5.123)-(z/w))-((x*5.123)+(z-w)))-(((x/5.123)+(z+w))/((x*5.123)*(z-w))))</t>
  </si>
  <si>
    <t>((((x+5.123)-(z*w))+((x/5.123)+(z+w)))+(((x*5.123)+(z+w))*((x/5.123)/(z-w))))</t>
  </si>
  <si>
    <t>((((x+5.123)/(z-w))/((x-5.123)*(z*w)))/(((x-5.123)/(z/w))-(x+((5.123*z)/w))))</t>
  </si>
  <si>
    <t>((((x+5.123)/(z/w))/(x+((5.123-z)/w)))/((x+((5.123+z)*w))-(((x/5.123)*z)-w)))</t>
  </si>
  <si>
    <t>((((x+5.123)/(z*w))*(x+((5.123+z)*w)))*((x+((5.123+z)/w))+(((x*5.123)*z)-w)))</t>
  </si>
  <si>
    <t>((((x+5.123)*(z-w))*((x-5.123)/(z/w)))*(((x-5.123)/(z*w))+(x+((5.123-z)*w))))</t>
  </si>
  <si>
    <t>((((x+5.123)*(z/w))-(x+((5.123+z)/w)))-((x-(5.123/(z*w)))/(((x-5.123)*z)-w)))</t>
  </si>
  <si>
    <t>((((x+5.123)*(z*w))+(x-(5.123/(z*w))))+((x+(5.123/(z*w)))*(((x+5.123)*z)-w)))</t>
  </si>
  <si>
    <t>((((x+5.123)+(z-w))-((x-5.123)/(z*w)))-(((x+5.123)/(z/w))/(x+((5.123-z)/w))))</t>
  </si>
  <si>
    <t>((((x+5.123)+(z/w))/((x*5.123)-(z-w)))/(((x/5.123)+(z-w))-(x+(5.123*(z/w)))))</t>
  </si>
  <si>
    <t>((((x+5.123)+(z*w))*((x/5.123)+(z-w)))*(((x*5.123)+(z-w))+((x/5.123)*(z-w))))</t>
  </si>
  <si>
    <t>(((((x-5.123)/z)-w)*((x-5.123)+(z/w)))*(((x-5.123)+(z*w))+((x/5.123)-(z-w))))</t>
  </si>
  <si>
    <t>(((((x-5.123)*z)-w)*((x+5.123)-(z/w)))*(((x+5.123)-(z*w))+((x/5.123)+(z+w))))</t>
  </si>
  <si>
    <t>(((((x/5.123)/z)-w)+((x-5.123)-(z/w)))+(((x-5.123)-(z*w))*((x+5.123)*(z/w))))</t>
  </si>
  <si>
    <t>(((((x/5.123)*z)-w)+((x+5.123)+(z/w)))+(((x+5.123)+(z*w))*((x/5.123)+(z-w))))</t>
  </si>
  <si>
    <t>(((((x*5.123)/z)-w)/((x-5.123)-(z*w)))/(((x-5.123)+(z/w))-((x+5.123)*(z*w))))</t>
  </si>
  <si>
    <t>(((((x*5.123)*z)-w)/((x+5.123)+(z*w)))/(((x+5.123)-(z/w))-((x*5.123)+(z-w))))</t>
  </si>
  <si>
    <t>(((((x+5.123)/z)-w)-((x-5.123)+(z*w)))-(((x+5.123)+(z/w))/((x*5.123)-(z-w))))</t>
  </si>
  <si>
    <t>(((((x+5.123)*z)-w)-((x+5.123)-(z*w)))-((x*(5.123-(z*w)))/((x*5.123)+(z+w))))</t>
  </si>
  <si>
    <t>(((x-(y/(7.123*w)))/(((x-y)*7.123)-w))/((((x+y)*7.123)-w)-((x+y)-(7.123*w))))</t>
  </si>
  <si>
    <t>(((x-(y*(7.123/w)))-(x-((y/7.123)*w)))-((x-((y/7.123)/w))/(x*(y+(7.123*w)))))</t>
  </si>
  <si>
    <t>(((x-((y-7.123)/w))/((x/y)-(7.123/w)))/(((x/y)+(7.123/w))-((x-y)-(7.123+w))))</t>
  </si>
  <si>
    <t>(((x-((y-7.123)*w))+((x/y)-(7.123*w)))+(((x/y)-(7.123/w))*((x-y)+(7.123+w))))</t>
  </si>
  <si>
    <t>(((x-((y/7.123)/w))/(x*(y+(7.123*w))))/((x/(y-(7.123*w)))-((x*y)-(7.123+w))))</t>
  </si>
  <si>
    <t>(((x-((y/7.123)*w))+(x*(y-(7.123*w))))+((x*(y+(7.123*w)))*((x/y)-(7.123+w))))</t>
  </si>
  <si>
    <t>(((x-((y*7.123)/w))-(x/(y+(7.123*w))))-(((x/y)-(7.123*w))/((x-y)*(7.123+w))))</t>
  </si>
  <si>
    <t>(((x-((y*7.123)*w))*(x/(y-(7.123*w))))*((x/(y+(7.123*w)))+((x-y)/(7.123+w))))</t>
  </si>
  <si>
    <t>(((x-((y+7.123)/w))-((x*y)-(7.123/w)))-(((x*y)+(7.123/w))/((x+y)*(7.123-w))))</t>
  </si>
  <si>
    <t>(((x-((y+7.123)*w))*((x/y)+(7.123/w)))*(((x*y)-(7.123/w))+((x+y)/(7.123-w))))</t>
  </si>
  <si>
    <t>(((x/(y-(7.123*w)))-((x*y)-(7.123+w)))-(((x-y)/(7.123+w))/((x*y)/(7.123+w))))</t>
  </si>
  <si>
    <t>(((x/(y+(7.123*w)))+((x-y)/(7.123+w)))+(((x-y)*(7.123+w))*((x/y)*(7.123+w))))</t>
  </si>
  <si>
    <t>(((x*(y-(7.123*w)))/((x*y)+(7.123+w)))/(((x/y)-(7.123+w))-((x*y)/(7.123-w))))</t>
  </si>
  <si>
    <t>(((x*(y+(7.123*w)))*((x/y)-(7.123+w)))*(((x*y)-(7.123+w))+((x/y)/(7.123+w))))</t>
  </si>
  <si>
    <t>(((x+(y/(7.123*w)))*(((x+y)*7.123)-w))*((x-((y/7.123)*w))+(x*(y-(7.123*w)))))</t>
  </si>
  <si>
    <t>(((x+(y*(7.123/w)))+(x-((y/7.123)/w)))+((x-((y*7.123)*w))*(x/(y-(7.123*w)))))</t>
  </si>
  <si>
    <t>(((x+((y-7.123)/w))*(((x+y)/7.123)-w))*((((x/y)*7.123)-w)+((x+y)+(7.123/w))))</t>
  </si>
  <si>
    <t>(((x+((y-7.123)*w))/(((x-y)/7.123)-w))/((((x+y)/7.123)-w)-((x-y)+(7.123*w))))</t>
  </si>
  <si>
    <t>(((x+((y/7.123)/w))/((x*y)-(7.123*w)))/(((x*y)+(7.123*w))-((x+y)-(7.123-w))))</t>
  </si>
  <si>
    <t>(((x+((y/7.123)*w))+((x*y)+(7.123/w)))+(((x*y)-(7.123*w))*((x+y)+(7.123-w))))</t>
  </si>
  <si>
    <t>(((x+((y/7.123)+w))*((x*y)+(7.123*w)))*((((x/y)/7.123)-w)+((x-y)-(7.123/w))))</t>
  </si>
  <si>
    <t>(((x+((y*7.123)/w))+(((x*y)/7.123)-w))+((((x-y)/7.123)-w)*((x-y)+(7.123/w))))</t>
  </si>
  <si>
    <t>(((x+((y*7.123)*w))-(((x/y)/7.123)-w))-((((x*y)/7.123)-w)/((x-y)-(7.123*w))))</t>
  </si>
  <si>
    <t>(((x+((y+7.123)/w))+(((x*y)*7.123)-w))+((((x-y)*7.123)-w)*((x+y)-(7.123/w))))</t>
  </si>
  <si>
    <t>(((x+((y+7.123)*w))-(((x/y)*7.123)-w))-((((x*y)*7.123)-w)/((x+y)+(7.123*w))))</t>
  </si>
  <si>
    <t>((((x-y)-(7.123/w))/((x+y)/(7.123*w)))/(((x+y)*(7.123/w))-(x+((y+7.123)/w))))</t>
  </si>
  <si>
    <t>((((x-y)-(7.123*w))*((x+y)*(7.123/w)))*(((x+y)*(7.123*w))+(x-(y/(7.123*w)))))</t>
  </si>
  <si>
    <t>((((x-y)-(7.123+w))+((x-y)*(7.123/w)))+(((x-y)*(7.123*w))*(x+((y*7.123)*w))))</t>
  </si>
  <si>
    <t>((((x-y)/(7.123/w))-(x+((y*7.123)/w)))-((x+((y-7.123)*w))/(((x-y)/7.123)-w)))</t>
  </si>
  <si>
    <t>((((x-y)/(7.123*w))+(x+((y-7.123)*w)))+((x+((y-7.123)/w))*(((x+y)/7.123)-w)))</t>
  </si>
  <si>
    <t>((((x-y)/(7.123+w))/((x*y)/(7.123+w)))/(((x/y)*(7.123+w))-(x+((y/7.123)*w))))</t>
  </si>
  <si>
    <t>((((x-y)*(7.123/w))/(x+((y/7.123)+w)))/((x+((y*7.123)*w))-(((x/y)/7.123)-w)))</t>
  </si>
  <si>
    <t>((((x-y)*(7.123*w))*(x+((y*7.123)*w)))*((x+((y*7.123)/w))+(((x*y)/7.123)-w)))</t>
  </si>
  <si>
    <t>((((x-y)*(7.123+w))*((x/y)*(7.123+w)))*(((x*y)*(7.123+w))+(x+((y/7.123)/w))))</t>
  </si>
  <si>
    <t>((((x-y)+(7.123/w))-((x+y)*(7.123*w)))-(((x/y)-(7.123-w))/(x+(y/(7.123*w)))))</t>
  </si>
  <si>
    <t>((((x-y)+(7.123*w))+((x/y)-(7.123-w)))+(((x*y)-(7.123-w))*(x-(y*(7.123/w)))))</t>
  </si>
  <si>
    <t>((((x-y)+(7.123+w))-((x*y)*(7.123+w)))-(((x-y)*(7.123/w))/(x+((y/7.123)+w))))</t>
  </si>
  <si>
    <t>((((x/y)-(7.123-w))/(x+(y/(7.123*w))))/((x-(y*(7.123/w)))-(x-((y/7.123)*w))))</t>
  </si>
  <si>
    <t>((((x/y)-(7.123/w))*((x-y)+(7.123+w)))*(((x-y)-(7.123+w))+((x-y)*(7.123/w))))</t>
  </si>
  <si>
    <t>((((x/y)-(7.123*w))/((x-y)*(7.123+w)))/(((x-y)+(7.123+w))-((x*y)*(7.123+w))))</t>
  </si>
  <si>
    <t>((((x/y)-(7.123+w))-((x*y)/(7.123-w)))-(((x/y)/(7.123+w))/(x-((y+7.123)*w))))</t>
  </si>
  <si>
    <t>((((x/y)/(7.123-w))-(x-((y-7.123)*w)))-((x-((y-7.123)/w))/((x/y)-(7.123/w))))</t>
  </si>
  <si>
    <t>((((x/y)/(7.123+w))/(x-((y+7.123)*w)))/((x-((y+7.123)/w))-((x*y)-(7.123/w))))</t>
  </si>
  <si>
    <t>((((x/y)*(7.123-w))/(x-((y*7.123)*w)))/((x-((y*7.123)/w))-(x/(y+(7.123*w)))))</t>
  </si>
  <si>
    <t>((((x/y)*(7.123+w))-(x+((y/7.123)*w)))-((x+((y/7.123)/w))/((x*y)-(7.123*w))))</t>
  </si>
  <si>
    <t>((((x/y)+(7.123-w))-(x+(y*(7.123/w))))-(((x/y)*(7.123-w))/(x-((y*7.123)*w))))</t>
  </si>
  <si>
    <t>((((x/y)+(7.123/w))-((x-y)-(7.123+w)))-(((x+y)/(7.123-w))/((x-y)*(7.123*w))))</t>
  </si>
  <si>
    <t>((((x/y)+(7.123+w))/((x*y)*(7.123-w)))/(((x/y)/(7.123-w))-(x-((y-7.123)*w))))</t>
  </si>
  <si>
    <t>((((x*y)-(7.123-w))*(x-(y*(7.123/w))))*((x+(y*(7.123/w)))+(x-((y/7.123)/w))))</t>
  </si>
  <si>
    <t>((((x*y)-(7.123/w))+((x+y)/(7.123-w)))+(((x+y)*(7.123-w))*((x-y)/(7.123/w))))</t>
  </si>
  <si>
    <t>((((x*y)-(7.123*w))*((x+y)+(7.123-w)))*(((x+y)-(7.123-w))+((x+y)/(7.123/w))))</t>
  </si>
  <si>
    <t>((((x*y)-(7.123+w))+((x/y)/(7.123+w)))+(((x*y)/(7.123+w))*(x-((y+7.123)/w))))</t>
  </si>
  <si>
    <t>((((x*y)/(7.123-w))+(x-((y-7.123)/w)))+((x-((y+7.123)*w))*((x/y)+(7.123/w))))</t>
  </si>
  <si>
    <t>((((x*y)/(7.123+w))*(x-((y+7.123)/w)))*((x+((y/7.123)*w))+((x*y)+(7.123/w))))</t>
  </si>
  <si>
    <t>((((x*y)*(7.123-w))*(x-((y*7.123)/w)))*((x-((y-7.123)*w))+((x/y)-(7.123*w))))</t>
  </si>
  <si>
    <t>((((x*y)*(7.123+w))+(x+((y/7.123)/w)))+((x+((y/7.123)+w))*((x*y)+(7.123*w))))</t>
  </si>
  <si>
    <t>((((x*y)+(7.123-w))+((x/y)*(7.123-w)))+(((x*y)*(7.123-w))*(x-((y*7.123)/w))))</t>
  </si>
  <si>
    <t>((((x*y)+(7.123/w))/((x+y)*(7.123-w)))/(((x+y)+(7.123-w))-((x-y)/(7.123*w))))</t>
  </si>
  <si>
    <t>((((x*y)+(7.123*w))-((x+y)-(7.123-w)))-(((x-y)-(7.123/w))/((x+y)/(7.123*w))))</t>
  </si>
  <si>
    <t>((((x*y)+(7.123+w))*((x/y)/(7.123-w)))*(((x*y)/(7.123-w))+(x-((y-7.123)/w))))</t>
  </si>
  <si>
    <t>((((x+y)-(7.123-w))+((x+y)/(7.123/w)))+(((x+y)/(7.123*w))*(x+((y+7.123)*w))))</t>
  </si>
  <si>
    <t>((((x+y)-(7.123/w))-((x*y)+(7.123-w)))-(((x/y)+(7.123+w))/((x*y)*(7.123-w))))</t>
  </si>
  <si>
    <t>((((x+y)-(7.123*w))+((x/y)+(7.123+w)))+(((x*y)+(7.123+w))*((x/y)/(7.123-w))))</t>
  </si>
  <si>
    <t>((((x+y)/(7.123-w))/((x-y)*(7.123*w)))/(((x-y)/(7.123/w))-(x+((y*7.123)/w))))</t>
  </si>
  <si>
    <t>((((x+y)/(7.123/w))/(x+((y-7.123)/w)))/((x+((y+7.123)*w))-(((x/y)*7.123)-w)))</t>
  </si>
  <si>
    <t>((((x+y)/(7.123*w))*(x+((y+7.123)*w)))*((x+((y+7.123)/w))+(((x*y)*7.123)-w)))</t>
  </si>
  <si>
    <t>((((x+y)*(7.123-w))*((x-y)/(7.123/w)))*(((x-y)/(7.123*w))+(x+((y-7.123)*w))))</t>
  </si>
  <si>
    <t>((((x+y)*(7.123/w))-(x+((y+7.123)/w)))-((x-(y/(7.123*w)))/(((x-y)*7.123)-w)))</t>
  </si>
  <si>
    <t>((((x+y)*(7.123*w))+(x-(y/(7.123*w))))+((x+(y/(7.123*w)))*(((x+y)*7.123)-w)))</t>
  </si>
  <si>
    <t>((((x+y)+(7.123-w))-((x-y)/(7.123*w)))-(((x+y)/(7.123/w))/(x+((y-7.123)/w))))</t>
  </si>
  <si>
    <t>((((x+y)+(7.123/w))/((x*y)-(7.123-w)))/(((x/y)+(7.123-w))-(x+(y*(7.123/w)))))</t>
  </si>
  <si>
    <t>((((x+y)+(7.123*w))*((x/y)+(7.123-w)))*(((x*y)+(7.123-w))+((x/y)*(7.123-w))))</t>
  </si>
  <si>
    <t>(((((x-y)/7.123)-w)*((x-y)+(7.123/w)))*(((x-y)+(7.123*w))+((x/y)-(7.123-w))))</t>
  </si>
  <si>
    <t>(((((x-y)*7.123)-w)*((x+y)-(7.123/w)))*(((x+y)-(7.123*w))+((x/y)+(7.123+w))))</t>
  </si>
  <si>
    <t>(((((x/y)/7.123)-w)+((x-y)-(7.123/w)))+(((x-y)-(7.123*w))*((x+y)*(7.123/w))))</t>
  </si>
  <si>
    <t>(((((x/y)*7.123)-w)+((x+y)+(7.123/w)))+(((x+y)+(7.123*w))*((x/y)+(7.123-w))))</t>
  </si>
  <si>
    <t>(((((x*y)/7.123)-w)/((x-y)-(7.123*w)))/(((x-y)+(7.123/w))-((x+y)*(7.123*w))))</t>
  </si>
  <si>
    <t>(((((x*y)*7.123)-w)/((x+y)+(7.123*w)))/(((x+y)-(7.123/w))-((x*y)+(7.123-w))))</t>
  </si>
  <si>
    <t>(((((x+y)/7.123)-w)-((x-y)+(7.123*w)))-(((x+y)+(7.123/w))/((x*y)-(7.123-w))))</t>
  </si>
  <si>
    <t>(((((x+y)*7.123)-w)-((x+y)-(7.123*w)))-((x*(y-(7.123*w)))/((x*y)+(7.123+w))))</t>
  </si>
  <si>
    <t>(((x-(y/(z*9.123)))/(((x-y)*z)-9.123))/((((x+y)*z)-9.123)-((x+y)-(z*9.123))))</t>
  </si>
  <si>
    <t>(((x-(y*(z/9.123)))-(x-((y/z)*9.123)))-((x-((y/z)/9.123))/(x*(y+(z*9.123)))))</t>
  </si>
  <si>
    <t>(((x-((y-z)/9.123))/((x/y)-(z/9.123)))/(((x/y)+(z/9.123))-((x-y)-(z+9.123))))</t>
  </si>
  <si>
    <t>(((x-((y-z)*9.123))+((x/y)-(z*9.123)))+(((x/y)-(z/9.123))*((x-y)+(z+9.123))))</t>
  </si>
  <si>
    <t>(((x-((y/z)/9.123))/(x*(y+(z*9.123))))/((x/(y-(z*9.123)))-((x*y)-(z+9.123))))</t>
  </si>
  <si>
    <t>(((x-((y/z)*9.123))+(x*(y-(z*9.123))))+((x*(y+(z*9.123)))*((x/y)-(z+9.123))))</t>
  </si>
  <si>
    <t>(((x-((y*z)/9.123))-(x/(y+(z*9.123))))-(((x/y)-(z*9.123))/((x-y)*(z+9.123))))</t>
  </si>
  <si>
    <t>(((x-((y*z)*9.123))*(x/(y-(z*9.123))))*((x/(y+(z*9.123)))+((x-y)/(z+9.123))))</t>
  </si>
  <si>
    <t>(((x-((y+z)/9.123))-((x*y)-(z/9.123)))-(((x*y)+(z/9.123))/((x+y)*(z-9.123))))</t>
  </si>
  <si>
    <t>(((x-((y+z)*9.123))*((x/y)+(z/9.123)))*(((x*y)-(z/9.123))+((x+y)/(z-9.123))))</t>
  </si>
  <si>
    <t>(((x/(y-(z*9.123)))-((x*y)-(z+9.123)))-(((x-y)/(z+9.123))/((x*y)/(z+9.123))))</t>
  </si>
  <si>
    <t>(((x/(y+(z*9.123)))+((x-y)/(z+9.123)))+(((x-y)*(z+9.123))*((x/y)*(z+9.123))))</t>
  </si>
  <si>
    <t>(((x*(y-(z*9.123)))/((x*y)+(z+9.123)))/(((x/y)-(z+9.123))-((x*y)/(z-9.123))))</t>
  </si>
  <si>
    <t>(((x*(y+(z*9.123)))*((x/y)-(z+9.123)))*(((x*y)-(z+9.123))+((x/y)/(z+9.123))))</t>
  </si>
  <si>
    <t>(((x+(y/(z*9.123)))*(((x+y)*z)-9.123))*((x-((y/z)*9.123))+(x*(y-(z*9.123)))))</t>
  </si>
  <si>
    <t>(((x+(y*(z/9.123)))+(x-((y/z)/9.123)))+((x-((y*z)*9.123))*(x/(y-(z*9.123)))))</t>
  </si>
  <si>
    <t>(((x+((y-z)/9.123))*(((x+y)/z)-9.123))*((((x/y)*z)-9.123)+((x+y)+(z/9.123))))</t>
  </si>
  <si>
    <t>(((x+((y-z)*9.123))/(((x-y)/z)-9.123))/((((x+y)/z)-9.123)-((x-y)+(z*9.123))))</t>
  </si>
  <si>
    <t>(((x+((y/z)/9.123))/((x*y)-(z*9.123)))/(((x*y)+(z*9.123))-((x+y)-(z-9.123))))</t>
  </si>
  <si>
    <t>(((x+((y/z)*9.123))+((x*y)+(z/9.123)))+(((x*y)-(z*9.123))*((x+y)+(z-9.123))))</t>
  </si>
  <si>
    <t>(((x+((y/z)+9.123))*((x*y)+(z*9.123)))*((((x/y)/z)-9.123)+((x-y)-(z/9.123))))</t>
  </si>
  <si>
    <t>(((x+((y*z)/9.123))+(((x*y)/z)-9.123))+((((x-y)/z)-9.123)*((x-y)+(z/9.123))))</t>
  </si>
  <si>
    <t>(((x+((y*z)*9.123))-(((x/y)/z)-9.123))-((((x*y)/z)-9.123)/((x-y)-(z*9.123))))</t>
  </si>
  <si>
    <t>(((x+((y+z)/9.123))+(((x*y)*z)-9.123))+((((x-y)*z)-9.123)*((x+y)-(z/9.123))))</t>
  </si>
  <si>
    <t>(((x+((y+z)*9.123))-(((x/y)*z)-9.123))-((((x*y)*z)-9.123)/((x+y)+(z*9.123))))</t>
  </si>
  <si>
    <t>((((x-y)-(z/9.123))/((x+y)/(z*9.123)))/(((x+y)*(z/9.123))-(x+((y+z)/9.123))))</t>
  </si>
  <si>
    <t>((((x-y)-(z*9.123))*((x+y)*(z/9.123)))*(((x+y)*(z*9.123))+(x-(y/(z*9.123)))))</t>
  </si>
  <si>
    <t>((((x-y)-(z+9.123))+((x-y)*(z/9.123)))+(((x-y)*(z*9.123))*(x+((y*z)*9.123))))</t>
  </si>
  <si>
    <t>((((x-y)/(z/9.123))-(x+((y*z)/9.123)))-((x+((y-z)*9.123))/(((x-y)/z)-9.123)))</t>
  </si>
  <si>
    <t>((((x-y)/(z*9.123))+(x+((y-z)*9.123)))+((x+((y-z)/9.123))*(((x+y)/z)-9.123)))</t>
  </si>
  <si>
    <t>((((x-y)/(z+9.123))/((x*y)/(z+9.123)))/(((x/y)*(z+9.123))-(x+((y/z)*9.123))))</t>
  </si>
  <si>
    <t>((((x-y)*(z/9.123))/(x+((y/z)+9.123)))/((x+((y*z)*9.123))-(((x/y)/z)-9.123)))</t>
  </si>
  <si>
    <t>((((x-y)*(z*9.123))*(x+((y*z)*9.123)))*((x+((y*z)/9.123))+(((x*y)/z)-9.123)))</t>
  </si>
  <si>
    <t>((((x-y)*(z+9.123))*((x/y)*(z+9.123)))*(((x*y)*(z+9.123))+(x+((y/z)/9.123))))</t>
  </si>
  <si>
    <t>((((x-y)+(z/9.123))-((x+y)*(z*9.123)))-(((x/y)-(z-9.123))/(x+(y/(z*9.123)))))</t>
  </si>
  <si>
    <t>((((x-y)+(z*9.123))+((x/y)-(z-9.123)))+(((x*y)-(z-9.123))*(x-(y*(z/9.123)))))</t>
  </si>
  <si>
    <t>((((x-y)+(z+9.123))-((x*y)*(z+9.123)))-(((x-y)*(z/9.123))/(x+((y/z)+9.123))))</t>
  </si>
  <si>
    <t>((((x/y)-(z-9.123))/(x+(y/(z*9.123))))/((x-(y*(z/9.123)))-(x-((y/z)*9.123))))</t>
  </si>
  <si>
    <t>((((x/y)-(z/9.123))*((x-y)+(z+9.123)))*(((x-y)-(z+9.123))+((x-y)*(z/9.123))))</t>
  </si>
  <si>
    <t>((((x/y)-(z*9.123))/((x-y)*(z+9.123)))/(((x-y)+(z+9.123))-((x*y)*(z+9.123))))</t>
  </si>
  <si>
    <t>((((x/y)-(z+9.123))-((x*y)/(z-9.123)))-(((x/y)/(z+9.123))/(x-((y+z)*9.123))))</t>
  </si>
  <si>
    <t>((((x/y)/(z-9.123))-(x-((y-z)*9.123)))-((x-((y-z)/9.123))/((x/y)-(z/9.123))))</t>
  </si>
  <si>
    <t>((((x/y)/(z+9.123))/(x-((y+z)*9.123)))/((x-((y+z)/9.123))-((x*y)-(z/9.123))))</t>
  </si>
  <si>
    <t>((((x/y)*(z-9.123))/(x-((y*z)*9.123)))/((x-((y*z)/9.123))-(x/(y+(z*9.123)))))</t>
  </si>
  <si>
    <t>((((x/y)*(z+9.123))-(x+((y/z)*9.123)))-((x+((y/z)/9.123))/((x*y)-(z*9.123))))</t>
  </si>
  <si>
    <t>((((x/y)+(z-9.123))-(x+(y*(z/9.123))))-(((x/y)*(z-9.123))/(x-((y*z)*9.123))))</t>
  </si>
  <si>
    <t>((((x/y)+(z/9.123))-((x-y)-(z+9.123)))-(((x+y)/(z-9.123))/((x-y)*(z*9.123))))</t>
  </si>
  <si>
    <t>((((x/y)+(z+9.123))/((x*y)*(z-9.123)))/(((x/y)/(z-9.123))-(x-((y-z)*9.123))))</t>
  </si>
  <si>
    <t>((((x*y)-(z-9.123))*(x-(y*(z/9.123))))*((x+(y*(z/9.123)))+(x-((y/z)/9.123))))</t>
  </si>
  <si>
    <t>((((x*y)-(z/9.123))+((x+y)/(z-9.123)))+(((x+y)*(z-9.123))*((x-y)/(z/9.123))))</t>
  </si>
  <si>
    <t>((((x*y)-(z*9.123))*((x+y)+(z-9.123)))*(((x+y)-(z-9.123))+((x+y)/(z/9.123))))</t>
  </si>
  <si>
    <t>((((x*y)-(z+9.123))+((x/y)/(z+9.123)))+(((x*y)/(z+9.123))*(x-((y+z)/9.123))))</t>
  </si>
  <si>
    <t>((((x*y)/(z-9.123))+(x-((y-z)/9.123)))+((x-((y+z)*9.123))*((x/y)+(z/9.123))))</t>
  </si>
  <si>
    <t>((((x*y)/(z+9.123))*(x-((y+z)/9.123)))*((x+((y/z)*9.123))+((x*y)+(z/9.123))))</t>
  </si>
  <si>
    <t>((((x*y)*(z-9.123))*(x-((y*z)/9.123)))*((x-((y-z)*9.123))+((x/y)-(z*9.123))))</t>
  </si>
  <si>
    <t>((((x*y)*(z+9.123))+(x+((y/z)/9.123)))+((x+((y/z)+9.123))*((x*y)+(z*9.123))))</t>
  </si>
  <si>
    <t>((((x*y)+(z-9.123))+((x/y)*(z-9.123)))+(((x*y)*(z-9.123))*(x-((y*z)/9.123))))</t>
  </si>
  <si>
    <t>((((x*y)+(z/9.123))/((x+y)*(z-9.123)))/(((x+y)+(z-9.123))-((x-y)/(z*9.123))))</t>
  </si>
  <si>
    <t>((((x*y)+(z*9.123))-((x+y)-(z-9.123)))-(((x-y)-(z/9.123))/((x+y)/(z*9.123))))</t>
  </si>
  <si>
    <t>((((x*y)+(z+9.123))*((x/y)/(z-9.123)))*(((x*y)/(z-9.123))+(x-((y-z)/9.123))))</t>
  </si>
  <si>
    <t>((((x+y)-(z-9.123))+((x+y)/(z/9.123)))+(((x+y)/(z*9.123))*(x+((y+z)*9.123))))</t>
  </si>
  <si>
    <t>((((x+y)-(z/9.123))-((x*y)+(z-9.123)))-(((x/y)+(z+9.123))/((x*y)*(z-9.123))))</t>
  </si>
  <si>
    <t>((((x+y)-(z*9.123))+((x/y)+(z+9.123)))+(((x*y)+(z+9.123))*((x/y)/(z-9.123))))</t>
  </si>
  <si>
    <t>((((x+y)/(z-9.123))/((x-y)*(z*9.123)))/(((x-y)/(z/9.123))-(x+((y*z)/9.123))))</t>
  </si>
  <si>
    <t>((((x+y)/(z/9.123))/(x+((y-z)/9.123)))/((x+((y+z)*9.123))-(((x/y)*z)-9.123)))</t>
  </si>
  <si>
    <t>((((x+y)/(z*9.123))*(x+((y+z)*9.123)))*((x+((y+z)/9.123))+(((x*y)*z)-9.123)))</t>
  </si>
  <si>
    <t>((((x+y)*(z-9.123))*((x-y)/(z/9.123)))*(((x-y)/(z*9.123))+(x+((y-z)*9.123))))</t>
  </si>
  <si>
    <t>((((x+y)*(z/9.123))-(x+((y+z)/9.123)))-((x-(y/(z*9.123)))/(((x-y)*z)-9.123)))</t>
  </si>
  <si>
    <t>((((x+y)*(z*9.123))+(x-(y/(z*9.123))))+((x+(y/(z*9.123)))*(((x+y)*z)-9.123)))</t>
  </si>
  <si>
    <t>((((x+y)+(z-9.123))-((x-y)/(z*9.123)))-(((x+y)/(z/9.123))/(x+((y-z)/9.123))))</t>
  </si>
  <si>
    <t>((((x+y)+(z/9.123))/((x*y)-(z-9.123)))/(((x/y)+(z-9.123))-(x+(y*(z/9.123)))))</t>
  </si>
  <si>
    <t>((((x+y)+(z*9.123))*((x/y)+(z-9.123)))*(((x*y)+(z-9.123))+((x/y)*(z-9.123))))</t>
  </si>
  <si>
    <t>(((((x-y)/z)-9.123)*((x-y)+(z/9.123)))*(((x-y)+(z*9.123))+((x/y)-(z-9.123))))</t>
  </si>
  <si>
    <t>(((((x-y)*z)-9.123)*((x+y)-(z/9.123)))*(((x+y)-(z*9.123))+((x/y)+(z+9.123))))</t>
  </si>
  <si>
    <t>(((((x/y)/z)-9.123)+((x-y)-(z/9.123)))+(((x-y)-(z*9.123))*((x+y)*(z/9.123))))</t>
  </si>
  <si>
    <t>(((((x/y)*z)-9.123)+((x+y)+(z/9.123)))+(((x+y)+(z*9.123))*((x/y)+(z-9.123))))</t>
  </si>
  <si>
    <t>(((((x*y)/z)-9.123)/((x-y)-(z*9.123)))/(((x-y)+(z/9.123))-((x+y)*(z*9.123))))</t>
  </si>
  <si>
    <t>(((((x*y)*z)-9.123)/((x+y)+(z*9.123)))/(((x+y)-(z/9.123))-((x*y)+(z-9.123))))</t>
  </si>
  <si>
    <t>(((((x+y)/z)-9.123)-((x-y)+(z*9.123)))-(((x+y)+(z/9.123))/((x*y)-(z-9.123))))</t>
  </si>
  <si>
    <t>(((((x+y)*z)-9.123)-((x+y)-(z*9.123)))-((x*(y-(z*9.123)))/((x*y)+(z+9.123))))</t>
  </si>
  <si>
    <t>((a+(((((((((((a+(((((3.77/pi)+b)+a)+e)+b))+a)-a)+b)-e)+a)-a)-pi)*b)+b)*a))+a)</t>
  </si>
  <si>
    <t>(1.1*(2.2*(3.3*(4.4+(5.5+(6.6+(7.7*(8.8*(9.9*(10.10*(123.456+654.321)))))))))))</t>
  </si>
  <si>
    <t>(((((((((((123.456-654.321)*1.1)*2.2)*3.3)+4.4)+5.5)+6.6)*7.7)*8.8)+9.9)+10.10)</t>
  </si>
  <si>
    <t>2.2-y-z+w+2.2-y-z+w+2.2-y+z+w-2.2-y+z+w+2.2*y-z+w*2.2/y-z+w-2.2*y+z+w+2.2/y+z+w</t>
  </si>
  <si>
    <t>2.2-y/z*w*2.2-y/z/w-2.2-y*z*w+2.2-y*z/w*2.2*y*z+w-2.2/y*z+w*2.2*y/z+w*2.2/y/z+w</t>
  </si>
  <si>
    <t>2.2-y/z*w*2.2+y*z-w-2.2-y*z-w+2.2*y*z-w*2.2/y*z-w-2.2+y/z-w*2.2-y/z-w*2.2*y/z-w</t>
  </si>
  <si>
    <t>2.2-y+z*w*2.2-y+z/w-2.2-y-z*w+2.2-y-z/w*2.2+y-z-w-2.2+y-z-w*2.2+y+z-w*2.2+y+z-w</t>
  </si>
  <si>
    <t>2.2/y/z-w+2.2*y+z*w+2.2*y-z*w-2.2*y+z/w+2.2*y-z/w*2.2/y+z/w-2.2/y-z/w+2.2/y-z*w</t>
  </si>
  <si>
    <t>2.2/y+z*w-2.2/y-z*w*2.2*y+z*w*2.2*y-z*w-2.2+y-z*w+2.2+y-z/w+2.2+y+z*w-2.2+y+z/w</t>
  </si>
  <si>
    <t>2.2*y+z-w-2.2/y+z-w*2.2*y-z-w*2.2/y-z-w-2.2+y*z*w+2.2+y*z/w+2.2+y/z*w-2.2+y/z/w</t>
  </si>
  <si>
    <t>2.2+y/z*w-2.2-y+z/w*2.2-y+z*w*2.2-y-z/w-2.2-y-z*w+2.2-y*z/w+2.2-y*z*w-2.2-y/z/w</t>
  </si>
  <si>
    <t>2.2+y+z/w+2.2+y+z*w+2.2+y-z/w-2.2+y-z*w+2.2+y*z/w*2.2+y*z*w-2.2+y/z+w+2.2+y/z/w</t>
  </si>
  <si>
    <t>sin((((sin((tan((((((((2.98+((a*a)+3.96))/pi)+e)+pi)+e)*a)+a))+a))+3.35)+e)+b))</t>
  </si>
  <si>
    <t>((tan((((((pi+((b*((tan(((a*(e+1.09))-pi))+b)/e))*b))+1.55)+a)+0.01)+pi))/a)*a)</t>
  </si>
  <si>
    <t>x-3.3-z+w+x-3.3-z+w+x-3.3+z+w-x-3.3+z+w+x*3.3-z+w*x/3.3-z+w-x*3.3+z+w+x/3.3+z+w</t>
  </si>
  <si>
    <t>x-3.3/z*w*x-3.3/z/w-x-3.3*z*w+x-3.3*z/w*x*3.3*z+w-x/3.3*z+w*x*3.3/z+w*x/3.3/z+w</t>
  </si>
  <si>
    <t>x-3.3/z*w*x+3.3*z-w-x-3.3*z-w+x*3.3*z-w*x/3.3*z-w-x+3.3/z-w*x-3.3/z-w*x*3.3/z-w</t>
  </si>
  <si>
    <t>x-3.3+z*w*x-3.3+z/w-x-3.3-z*w+x-3.3-z/w*x+3.3-z-w-x+3.3-z-w*x+3.3+z-w*x+3.3+z-w</t>
  </si>
  <si>
    <t>x/3.3/z-w+x*3.3+z*w+x*3.3-z*w-x*3.3+z/w+x*3.3-z/w*x/3.3+z/w-x/3.3-z/w+x/3.3-z*w</t>
  </si>
  <si>
    <t>x/3.3+z*w-x/3.3-z*w*x*3.3+z*w*x*3.3-z*w-x+3.3-z*w+x+3.3-z/w+x+3.3+z*w-x+3.3+z/w</t>
  </si>
  <si>
    <t>x*3.3+z-w-x/3.3+z-w*x*3.3-z-w*x/3.3-z-w-x+3.3*z*w+x+3.3*z/w+x+3.3/z*w-x+3.3/z/w</t>
  </si>
  <si>
    <t>x+3.3/z*w-x-3.3+z/w*x-3.3+z*w*x-3.3-z/w-x-3.3-z*w+x-3.3*z/w+x-3.3*z*w-x-3.3/z/w</t>
  </si>
  <si>
    <t>x+3.3+z/w+x+3.3+z*w+x+3.3-z/w-x+3.3-z*w+x+3.3*z/w*x+3.3*z*w-x+3.3/z+w+x+3.3/z/w</t>
  </si>
  <si>
    <t>x-y-4.4+w+x-y-4.4+w+x-y+4.4+w-x-y+4.4+w+x*y-4.4+w*x/y-4.4+w-x*y+4.4+w+x/y+4.4+w</t>
  </si>
  <si>
    <t>x-y/4.4*w*x-y/4.4/w-x-y*4.4*w+x-y*4.4/w*x*y*4.4+w-x/y*4.4+w*x*y/4.4+w*x/y/4.4+w</t>
  </si>
  <si>
    <t>x-y/4.4*w*x+y*4.4-w-x-y*4.4-w+x*y*4.4-w*x/y*4.4-w-x+y/4.4-w*x-y/4.4-w*x*y/4.4-w</t>
  </si>
  <si>
    <t>x-y+4.4*w*x-y+4.4/w-x-y-4.4*w+x-y-4.4/w*x+y-4.4-w-x+y-4.4-w*x+y+4.4-w*x+y+4.4-w</t>
  </si>
  <si>
    <t>x/y/4.4-w+x*y+4.4*w+x*y-4.4*w-x*y+4.4/w+x*y-4.4/w*x/y+4.4/w-x/y-4.4/w+x/y-4.4*w</t>
  </si>
  <si>
    <t>x/y+4.4*w-x/y-4.4*w*x*y+4.4*w*x*y-4.4*w-x+y-4.4*w+x+y-4.4/w+x+y+4.4*w-x+y+4.4/w</t>
  </si>
  <si>
    <t>x*y+4.4-w-x/y+4.4-w*x*y-4.4-w*x/y-4.4-w-x+y*4.4*w+x+y*4.4/w+x+y/4.4*w-x+y/4.4/w</t>
  </si>
  <si>
    <t>x+y/4.4*w-x-y+4.4/w*x-y+4.4*w*x-y-4.4/w-x-y-4.4*w+x-y*4.4/w+x-y*4.4*w-x-y/4.4/w</t>
  </si>
  <si>
    <t>x+y+4.4/w+x+y+4.4*w+x+y-4.4/w-x+y-4.4*w+x+y*4.4/w*x+y*4.4*w-x+y/4.4+w+x+y/4.4/w</t>
  </si>
  <si>
    <t>x-y-z+5.5+x-y-z+5.5+x-y+z+5.5-x-y+z+5.5+x*y-z+5.5*x/y-z+5.5-x*y+z+5.5+x/y+z+5.5</t>
  </si>
  <si>
    <t>x-y/z*5.5*x-y/z/5.5-x-y*z*5.5+x-y*z/5.5*x*y*z+5.5-x/y*z+5.5*x*y/z+5.5*x/y/z+5.5</t>
  </si>
  <si>
    <t>x-y/z*5.5*x+y*z-5.5-x-y*z-5.5+x*y*z-5.5*x/y*z-5.5-x+y/z-5.5*x-y/z-5.5*x*y/z-5.5</t>
  </si>
  <si>
    <t>x-y+z*5.5*x-y+z/5.5-x-y-z*5.5+x-y-z/5.5*x+y-z-5.5-x+y-z-5.5*x+y+z-5.5*x+y+z-5.5</t>
  </si>
  <si>
    <t>x/y/z-5.5+x*y+z*5.5+x*y-z*5.5-x*y+z/5.5+x*y-z/5.5*x/y+z/5.5-x/y-z/5.5+x/y-z*5.5</t>
  </si>
  <si>
    <t>x/y+z*5.5-x/y-z*5.5*x*y+z*5.5*x*y-z*5.5-x+y-z*5.5+x+y-z/5.5+x+y+z*5.5-x+y+z/5.5</t>
  </si>
  <si>
    <t>x*y+z-5.5-x/y+z-5.5*x*y-z-5.5*x/y-z-5.5-x+y*z*5.5+x+y*z/5.5+x+y/z*5.5-x+y/z/5.5</t>
  </si>
  <si>
    <t>x+y/z*5.5-x-y+z/5.5*x-y+z*5.5*x-y-z/5.5-x-y-z*5.5+x-y*z/5.5+x-y*z*5.5-x-y/z/5.5</t>
  </si>
  <si>
    <t>x+y+z/5.5+x+y+z*5.5+x+y-z/5.5-x+y-z*5.5+x+y*z/5.5*x+y*z*5.5-x+y/z+5.5+x+y/z/5.5</t>
  </si>
  <si>
    <t>(((2.64+((3.73-((((((b-(((((b/a)-a)/3.37)-b)+a))-0.35)*e)/1.85)+e)+b))+e))*a)-b)</t>
  </si>
  <si>
    <t>(((((((((((((0.38+((((a*a)-e)+b)-e))+3.29)+2.12)+b)/e)+b)/e)*a)*b)+b)+e)+2.06)/e)</t>
  </si>
  <si>
    <t>(((((((((((((((b+((a+pi)/0.14))-3.53)-a)*e)*b)+b)/b)+3.90)*b)+1.01)/e)+b)+e)*a)+b)</t>
  </si>
  <si>
    <t>(((((pi+(((((1.97+((((((b+3.90)+a)+a)+a)+a)+2.03))-pi)+0.00)+a)+a))+3.07)*a)+e)*a)</t>
  </si>
  <si>
    <t>(((((((((((((((1.40+(a-pi))+b)*pi)*e)+pi)+a)+b)*2.51)/a)-3.58)/e)-3.62)-2.28)-e)/e)</t>
  </si>
  <si>
    <t>((3.123-y-z/3.123+y/z/3.123+y*z-3.123*y/z/3.123+y-z*3.123*y*z*3.123/y+z*3.123/y/z))</t>
  </si>
  <si>
    <t>((3.123-y/z+3.123/y-z+3.123/y/z+3.123*y-z+3.123/y*z-3.123*y*z-3.123*y/z-3.123+y+z))</t>
  </si>
  <si>
    <t>((3.123-y/z+3.123+y*z+3.123+y-z*3.123*y*z+3.123+y+z/3.123/y+z/3.123/y-z/3.123*y+z))</t>
  </si>
  <si>
    <t>((3.123-y*z-3.123/y/z-3.123/y*z-3.123*y*z-3.123/y+z*3.123*y/z*3.123-y+z*3.123+y-z))</t>
  </si>
  <si>
    <t>((3.123-y*z-3.123+y-z-3.123+y+z/3.123/y+z-3.123-y/z+3.123/y-z+3.123/y/z+3.123*y-z))</t>
  </si>
  <si>
    <t>((3.123-y+z*3.123+y-z*3.123+y/z+3.123*y-z*3.123+y*z-3.123*y/z-3.123*y*z-3.123/y*z))</t>
  </si>
  <si>
    <t>((3.123/y-z/3.123-y+z/3.123-y-z/3.123+y/z/3.123-y/z+3.123+y*z+3.123+y-z*3.123*y*z))</t>
  </si>
  <si>
    <t>((3.123/y-z/3.123*y+z/3.123*y-z/3.123+y*z/3.123*y*z+3.123+y/z+3.123+y+z+3.123-y*z))</t>
  </si>
  <si>
    <t>((3.123/y/z-3.123-y/z-3.123-y*z-3.123+y-z-3.123+y*z*3.123+y+z*3.123-y/z+3.123/y-z))</t>
  </si>
  <si>
    <t>((3.123/y/z+3.123*y-z+3.123*y*z+3.123+y/z+3.123*y/z-3.123+y+z-3.123+y-z-3.123*y+z))</t>
  </si>
  <si>
    <t>((3.123/y*z-3.123*y*z-3.123*y/z-3.123+y+z-3.123-y+z*3.123+y-z*3.123+y/z+3.123*y-z))</t>
  </si>
  <si>
    <t>((3.123/y*z+3.123-y-z+3.123-y/z+3.123+y*z+3.123-y*z-3.123+y-z-3.123+y+z/3.123/y+z))</t>
  </si>
  <si>
    <t>((3.123/y+z*3.123/y/z*3.123*y+z*3.123-y*z*3.123*y-z/3.123+y*z/3.123+y/z/3.123-y/z))</t>
  </si>
  <si>
    <t>((3.123/y+z*3.123*y/z*3.123-y+z*3.123+y-z*3.123-y-z/3.123+y/z/3.123+y*z-3.123*y/z))</t>
  </si>
  <si>
    <t>((3.123*y-z/3.123/y+z/3.123/y-z/3.123-y+z/3.123/y*z+3.123-y-z+3.123-y/z+3.123+y*z))</t>
  </si>
  <si>
    <t>((3.123*y-z/3.123+y*z/3.123+y/z/3.123-y/z/3.123+y+z+3.123-y*z+3.123*y+z*3.123/y*z))</t>
  </si>
  <si>
    <t>((3.123*y/z-3.123+y+z-3.123+y-z-3.123*y+z-3.123+y/z+3.123*y-z+3.123*y/z+3.123/y-z))</t>
  </si>
  <si>
    <t>((3.123*y/z+3.123/y-z+3.123/y*z+3.123-y-z+3.123/y/z-3.123-y/z-3.123-y*z-3.123+y-z))</t>
  </si>
  <si>
    <t>((3.123*y*z-3.123/y*z-3.123/y/z-3.123-y/z-3.123*y+z*3.123-y*z*3.123+y*z*3.123+y+z))</t>
  </si>
  <si>
    <t>((3.123*y*z+3.123+y/z+3.123+y+z+3.123-y*z+3.123+y-z-3.123*y+z-3.123*y-z/3.123/y+z))</t>
  </si>
  <si>
    <t>((3.123*y+z*3.123-y*z*3.123+y*z*3.123+y+z*3.123+y/z/3.123-y/z/3.123-y*z-3.123/y/z))</t>
  </si>
  <si>
    <t>((3.123*y+z*3.123/y*z*3.123/y+z*3.123*y/z*3.123/y-z/3.123-y+z/3.123-y-z/3.123+y/z))</t>
  </si>
  <si>
    <t>((3.123+y-z-3.123*y+z-3.123*y-z/3.123/y+z-3.123*y/z+3.123/y-z+3.123/y*z+3.123-y-z))</t>
  </si>
  <si>
    <t>((3.123+y-z*3.123*y*z*3.123/y+z*3.123/y/z*3.123/y-z/3.123*y+z/3.123*y-z/3.123+y*z))</t>
  </si>
  <si>
    <t>((3.123+y/z/3.123-y/z/3.123-y*z-3.123/y/z/3.123*y+z*3.123/y*z*3.123/y+z*3.123*y/z))</t>
  </si>
  <si>
    <t>((3.123+y/z+3.123*y-z+3.123*y/z+3.123/y-z+3.123*y*z-3.123/y*z-3.123/y/z-3.123-y/z))</t>
  </si>
  <si>
    <t>((3.123+y*z-3.123*y/z-3.123*y*z-3.123/y*z-3.123/y+z*3.123/y/z*3.123*y+z*3.123-y*z))</t>
  </si>
  <si>
    <t>((3.123+y*z*3.123+y+z*3.123-y/z+3.123/y-z*3.123-y*z-3.123/y/z-3.123/y*z-3.123*y*z))</t>
  </si>
  <si>
    <t>((3.123+y+z/3.123/y+z/3.123/y-z/3.123*y+z/3.123/y/z+3.123*y-z+3.123*y*z+3.123+y/z))</t>
  </si>
  <si>
    <t>((3.123+y+z+3.123-y*z+3.123*y+z*3.123/y*z+3.123*y-z/3.123/y+z/3.123/y-z/3.123-y+z))</t>
  </si>
  <si>
    <t>((x-5.123-z/x+5.123/z/x+5.123*z-x*5.123/z/x+5.123-z*x*5.123*z*x/5.123+z*x/5.123/z))</t>
  </si>
  <si>
    <t>((x-5.123/z+x/5.123-z+x/5.123/z+x*5.123-z+x/5.123*z-x*5.123*z-x*5.123/z-x+5.123+z))</t>
  </si>
  <si>
    <t>((x-5.123/z+x+5.123*z+x+5.123-z*x*5.123*z+x+5.123+z/x/5.123+z/x/5.123-z/x*5.123+z))</t>
  </si>
  <si>
    <t>((x-5.123*z-x/5.123/z-x/5.123*z-x*5.123*z-x/5.123+z*x*5.123/z*x-5.123+z*x+5.123-z))</t>
  </si>
  <si>
    <t>((x-5.123*z-x+5.123-z-x+5.123+z/x/5.123+z-x-5.123/z+x/5.123-z+x/5.123/z+x*5.123-z))</t>
  </si>
  <si>
    <t>((x-5.123+z*x+5.123-z*x+5.123/z+x*5.123-z*x+5.123*z-x*5.123/z-x*5.123*z-x/5.123*z))</t>
  </si>
  <si>
    <t>((x/5.123-z/x-5.123+z/x-5.123-z/x+5.123/z/x-5.123/z+x+5.123*z+x+5.123-z*x*5.123*z))</t>
  </si>
  <si>
    <t>((x/5.123-z/x*5.123+z/x*5.123-z/x+5.123*z/x*5.123*z+x+5.123/z+x+5.123+z+x-5.123*z))</t>
  </si>
  <si>
    <t>((x/5.123/z-x-5.123/z-x-5.123*z-x+5.123-z-x+5.123*z*x+5.123+z*x-5.123/z+x/5.123-z))</t>
  </si>
  <si>
    <t>((x/5.123/z+x*5.123-z+x*5.123*z+x+5.123/z+x*5.123/z-x+5.123+z-x+5.123-z-x*5.123+z))</t>
  </si>
  <si>
    <t>((x/5.123*z-x*5.123*z-x*5.123/z-x+5.123+z-x-5.123+z*x+5.123-z*x+5.123/z+x*5.123-z))</t>
  </si>
  <si>
    <t>((x/5.123*z+x-5.123-z+x-5.123/z+x+5.123*z+x-5.123*z-x+5.123-z-x+5.123+z/x/5.123+z))</t>
  </si>
  <si>
    <t>((x/5.123+z*x/5.123/z*x*5.123+z*x-5.123*z*x*5.123-z/x+5.123*z/x+5.123/z/x-5.123/z))</t>
  </si>
  <si>
    <t>((x/5.123+z*x*5.123/z*x-5.123+z*x+5.123-z*x-5.123-z/x+5.123/z/x+5.123*z-x*5.123/z))</t>
  </si>
  <si>
    <t>((x*5.123-z/x/5.123+z/x/5.123-z/x-5.123+z/x/5.123*z+x-5.123-z+x-5.123/z+x+5.123*z))</t>
  </si>
  <si>
    <t>((x*5.123-z/x+5.123*z/x+5.123/z/x-5.123/z/x+5.123+z+x-5.123*z+x*5.123+z*x/5.123*z))</t>
  </si>
  <si>
    <t>((x*5.123/z-x+5.123+z-x+5.123-z-x*5.123+z-x+5.123/z+x*5.123-z+x*5.123/z+x/5.123-z))</t>
  </si>
  <si>
    <t>((x*5.123/z+x/5.123-z+x/5.123*z+x-5.123-z+x/5.123/z-x-5.123/z-x-5.123*z-x+5.123-z))</t>
  </si>
  <si>
    <t>((x*5.123*z-x/5.123*z-x/5.123/z-x-5.123/z-x*5.123+z*x-5.123*z*x+5.123*z*x+5.123+z))</t>
  </si>
  <si>
    <t>((x*5.123*z+x+5.123/z+x+5.123+z+x-5.123*z+x+5.123-z-x*5.123+z-x*5.123-z/x/5.123+z))</t>
  </si>
  <si>
    <t>((x*5.123+z*x-5.123*z*x+5.123*z*x+5.123+z*x+5.123/z/x-5.123/z/x-5.123*z-x/5.123/z))</t>
  </si>
  <si>
    <t>((x*5.123+z*x/5.123*z*x/5.123+z*x*5.123/z*x/5.123-z/x-5.123+z/x-5.123-z/x+5.123/z))</t>
  </si>
  <si>
    <t>((x+5.123-z-x*5.123+z-x*5.123-z/x/5.123+z-x*5.123/z+x/5.123-z+x/5.123*z+x-5.123-z))</t>
  </si>
  <si>
    <t>((x+5.123-z*x*5.123*z*x/5.123+z*x/5.123/z*x/5.123-z/x*5.123+z/x*5.123-z/x+5.123*z))</t>
  </si>
  <si>
    <t>((x+5.123/z/x-5.123/z/x-5.123*z-x/5.123/z/x*5.123+z*x/5.123*z*x/5.123+z*x*5.123/z))</t>
  </si>
  <si>
    <t>((x+5.123/z+x*5.123-z+x*5.123/z+x/5.123-z+x*5.123*z-x/5.123*z-x/5.123/z-x-5.123/z))</t>
  </si>
  <si>
    <t>((x+5.123*z-x*5.123/z-x*5.123*z-x/5.123*z-x/5.123+z*x/5.123/z*x*5.123+z*x-5.123*z))</t>
  </si>
  <si>
    <t>((x+5.123*z*x+5.123+z*x-5.123/z+x/5.123-z*x-5.123*z-x/5.123/z-x/5.123*z-x*5.123*z))</t>
  </si>
  <si>
    <t>((x+5.123+z/x/5.123+z/x/5.123-z/x*5.123+z/x/5.123/z+x*5.123-z+x*5.123*z+x+5.123/z))</t>
  </si>
  <si>
    <t>((x+5.123+z+x-5.123*z+x*5.123+z*x/5.123*z+x*5.123-z/x/5.123+z/x/5.123-z/x-5.123+z))</t>
  </si>
  <si>
    <t>((x-y-7.123/x+y/7.123/x+y*7.123-x*y/7.123/x+y-7.123*x*y*7.123*x/y+7.123*x/y/7.123))</t>
  </si>
  <si>
    <t>((x-y/7.123+x/y-7.123+x/y/7.123+x*y-7.123+x/y*7.123-x*y*7.123-x*y/7.123-x+y+7.123))</t>
  </si>
  <si>
    <t>((x-y/7.123+x+y*7.123+x+y-7.123*x*y*7.123+x+y+7.123/x/y+7.123/x/y-7.123/x*y+7.123))</t>
  </si>
  <si>
    <t>((x-y*7.123-x/y/7.123-x/y*7.123-x*y*7.123-x/y+7.123*x*y/7.123*x-y+7.123*x+y-7.123))</t>
  </si>
  <si>
    <t>((x-y*7.123-x+y-7.123-x+y+7.123/x/y+7.123-x-y/7.123+x/y-7.123+x/y/7.123+x*y-7.123))</t>
  </si>
  <si>
    <t>((x-y+7.123*x+y-7.123*x+y/7.123+x*y-7.123*x+y*7.123-x*y/7.123-x*y*7.123-x/y*7.123))</t>
  </si>
  <si>
    <t>((x/y-7.123/x-y+7.123/x-y-7.123/x+y/7.123/x-y/7.123+x+y*7.123+x+y-7.123*x*y*7.123))</t>
  </si>
  <si>
    <t>((x/y-7.123/x*y+7.123/x*y-7.123/x+y*7.123/x*y*7.123+x+y/7.123+x+y+7.123+x-y*7.123))</t>
  </si>
  <si>
    <t>((x/y/7.123-x-y/7.123-x-y*7.123-x+y-7.123-x+y*7.123*x+y+7.123*x-y/7.123+x/y-7.123))</t>
  </si>
  <si>
    <t>((x/y/7.123+x*y-7.123+x*y*7.123+x+y/7.123+x*y/7.123-x+y+7.123-x+y-7.123-x*y+7.123))</t>
  </si>
  <si>
    <t>((x/y*7.123-x*y*7.123-x*y/7.123-x+y+7.123-x-y+7.123*x+y-7.123*x+y/7.123+x*y-7.123))</t>
  </si>
  <si>
    <t>((x/y*7.123+x-y-7.123+x-y/7.123+x+y*7.123+x-y*7.123-x+y-7.123-x+y+7.123/x/y+7.123))</t>
  </si>
  <si>
    <t>((x/y+7.123*x/y/7.123*x*y+7.123*x-y*7.123*x*y-7.123/x+y*7.123/x+y/7.123/x-y/7.123))</t>
  </si>
  <si>
    <t>((x/y+7.123*x*y/7.123*x-y+7.123*x+y-7.123*x-y-7.123/x+y/7.123/x+y*7.123-x*y/7.123))</t>
  </si>
  <si>
    <t>((x*y-7.123/x/y+7.123/x/y-7.123/x-y+7.123/x/y*7.123+x-y-7.123+x-y/7.123+x+y*7.123))</t>
  </si>
  <si>
    <t>((x*y-7.123/x+y*7.123/x+y/7.123/x-y/7.123/x+y+7.123+x-y*7.123+x*y+7.123*x/y*7.123))</t>
  </si>
  <si>
    <t>((x*y/7.123-x+y+7.123-x+y-7.123-x*y+7.123-x+y/7.123+x*y-7.123+x*y/7.123+x/y-7.123))</t>
  </si>
  <si>
    <t>((x*y/7.123+x/y-7.123+x/y*7.123+x-y-7.123+x/y/7.123-x-y/7.123-x-y*7.123-x+y-7.123))</t>
  </si>
  <si>
    <t>((x*y*7.123-x/y*7.123-x/y/7.123-x-y/7.123-x*y+7.123*x-y*7.123*x+y*7.123*x+y+7.123))</t>
  </si>
  <si>
    <t>((x*y*7.123+x+y/7.123+x+y+7.123+x-y*7.123+x+y-7.123-x*y+7.123-x*y-7.123/x/y+7.123))</t>
  </si>
  <si>
    <t>((x*y+7.123*x-y*7.123*x+y*7.123*x+y+7.123*x+y/7.123/x-y/7.123/x-y*7.123-x/y/7.123))</t>
  </si>
  <si>
    <t>((x*y+7.123*x/y*7.123*x/y+7.123*x*y/7.123*x/y-7.123/x-y+7.123/x-y-7.123/x+y/7.123))</t>
  </si>
  <si>
    <t>((x+y-7.123-x*y+7.123-x*y-7.123/x/y+7.123-x*y/7.123+x/y-7.123+x/y*7.123+x-y-7.123))</t>
  </si>
  <si>
    <t>((x+y-7.123*x*y*7.123*x/y+7.123*x/y/7.123*x/y-7.123/x*y+7.123/x*y-7.123/x+y*7.123))</t>
  </si>
  <si>
    <t>((x+y/7.123/x-y/7.123/x-y*7.123-x/y/7.123/x*y+7.123*x/y*7.123*x/y+7.123*x*y/7.123))</t>
  </si>
  <si>
    <t>((x+y/7.123+x*y-7.123+x*y/7.123+x/y-7.123+x*y*7.123-x/y*7.123-x/y/7.123-x-y/7.123))</t>
  </si>
  <si>
    <t>((x+y*7.123-x*y/7.123-x*y*7.123-x/y*7.123-x/y+7.123*x/y/7.123*x*y+7.123*x-y*7.123))</t>
  </si>
  <si>
    <t>((x+y*7.123*x+y+7.123*x-y/7.123+x/y-7.123*x-y*7.123-x/y/7.123-x/y*7.123-x*y*7.123))</t>
  </si>
  <si>
    <t>((x+y+7.123/x/y+7.123/x/y-7.123/x*y+7.123/x/y/7.123+x*y-7.123+x*y*7.123+x+y/7.123))</t>
  </si>
  <si>
    <t>((x+y+7.123+x-y*7.123+x*y+7.123*x/y*7.123+x*y-7.123/x/y+7.123/x/y-7.123/x-y+7.123))</t>
  </si>
  <si>
    <t>2.2*a^10+1.1*a^9+9.9*a^8+8.8*a^7+7.7*a^6+6.6*a^5+5.5*a^4+4.4*a^3+3.3*a^2+2.2*a^1+1.1</t>
  </si>
  <si>
    <t>((((a+((((((((((2.61*(((a/a)/a)-a))+3.20)/a)+a)+b)+b)/a)+pi)+pi)-2.19))*a)*pi)+1.91)</t>
  </si>
  <si>
    <t>(e*((tan(((((b+sin(sin((((((((e*a)+b)+0.60)/3.37)+b)/a)-e))))+a)-b)/0.12))+a)+1.04))</t>
  </si>
  <si>
    <t>((e-(((((((((((((2.79+((pi+e)/e))*b)*b)*e)-0.20)+a)-a)-0.04)*e)/1.40)+b)+b)+1.23))-b)</t>
  </si>
  <si>
    <t>(((((((((e/((((((e-(e+((b/b)/a)))+a)/b)/3.64)-a)+a))+b)/3.44)-a)/b)+2.48)*a)/0.59)+a)</t>
  </si>
  <si>
    <t>((((((pi/((e-(((((((((pi+b)+a)+2.26)/pi)*e)/3.17)+a)/a)-0.67))+a))+a)*3.32)-pi)/a)*e)</t>
  </si>
  <si>
    <t>(0.76-((((((((((((e*((((((a-b)/1.15)-b)*b)+e)/pi))-pi)+a)+e)*a)*a)+e)-e)-a)/e)*pi)+e))</t>
  </si>
  <si>
    <t>(((((((((b*(((pi/((((a+((b*a)/b))*2.40)*b)+a))-pi)/b))+e)+3.72)-a)+a)*pi)-pi)/a)/2.84)</t>
  </si>
  <si>
    <t>(((((((((((((((pi+((b/a)*pi))+pi)/2.70)-pi)*a)+3.10)+a)+0.52)/b)/pi)-b)+b)+a)-3.38)+a)</t>
  </si>
  <si>
    <t>((((tan((((3.51+((((1.30-((b-((pi+b)/e))*e))-2.31)/1.96)-0.04))*3.50)+b))/e)/a)+pi)-e)</t>
  </si>
  <si>
    <t>(a/((((b+(((e*(((((pi*((((3.45*((pi+a)+pi))+b)+b)*a))+0.68)+e)+a)/a))+a)+b))+b)*a)-pi))</t>
  </si>
  <si>
    <t>(((((((b*((b+(((((b-(((e*2.43)+b)*a))/b)+1.04)-e)-b))/e))+2.24)+a)+a)/3.02)/3.41)/0.96)</t>
  </si>
  <si>
    <t>((((b*((a/(((((((1.94+((((((b+a)+b)-b)-2.67)+b)+b))+pi)/3.93)+e)+pi)+a)/b))-a))+a)*a)-a)</t>
  </si>
  <si>
    <t>((((((((a/b)*(1.1/2.2))*(2.2/3.3))*(3.3/4.4))*(4.4/5.5))*(5.5/6.6))*(6.6/7.7))*(7.7/8.8))</t>
  </si>
  <si>
    <t>((((((((a/b)+(1.1/2.2))+(2.2/3.3))+(3.3/4.4))+(4.4/5.5))+(5.5/6.6))+(6.6/7.7))+(7.7/8.8))</t>
  </si>
  <si>
    <t>((((((((((((((((((b-0.27)*a)*0.65)-b)+e)+e)-3.26)*b)*3.54)+b)*b)-a)-a)*0.09)+pi)+b)-a)/e)</t>
  </si>
  <si>
    <t>(((((a/((((((a+(((((3.44/((0.99*b)*a))+b)/pi)-2.31)/b))*a)*b)+2.62)/pi)/a))+b)-a)+a)*1.70)</t>
  </si>
  <si>
    <t>((((((((((pi-(((1.43*(((((((b-e)*pi)-b)*2.49)/a)+b)*e))+a)-e))-pi)+a)/e)/b)/b)+a)*a)-a)/b)</t>
  </si>
  <si>
    <t>(((a*(((b/(((((((pi*(((((e/2.80)*e)*0.33)+b)+a))-e)*3.35)+a)*a)+2.99)-0.38))+b)+pi))-a)+pi)</t>
  </si>
  <si>
    <t>(b+(((((((((pi+(((((((((b*3.17)+a)+a)+pi)+2.69)/a)/b)+b)*a))*3.97)-b)/b)/b)+e)-e)/3.02)+e))</t>
  </si>
  <si>
    <t>((((((((((((((((((pi/0.04)-0.93)/3.48)+pi)+b)+b)+b)+b)/b)-2.93)/b)*b)+a)*3.05)+pi)+e)+a)/b)</t>
  </si>
  <si>
    <t>(((((((((((((((((((a/(b-a))+1.06)/b)+a)+pi)*a)*a)+2.39)+b)+b)*e)-b)+b)+0.28)+a)+a)/e)-a)+pi)</t>
  </si>
  <si>
    <t>3.3*a^11+2.2*a^10+1.1*a^9+9.9*a^8+8.8*a^7+7.7*a^6+6.6*a^5+5.5*a^4+4.4*a^3+3.3*a^2+2.2*a^1+1.1</t>
  </si>
  <si>
    <t>((((((sin(((((((((((0.44+((e-a)*pi))*b)+2.60)*a)+a)-pi)-0.14)+b)+e)-b))+a)+b)+a)+b)+pi)/0.52)</t>
  </si>
  <si>
    <t>((((x-(y-z))/((x+y)/z))/(((x+y)*z)-((x*y)/z)))/((((x+y)-z)*((x*y)*z))*(((x/y)+z)*(x/(y/z)))))</t>
  </si>
  <si>
    <t>((((x-(y/z))+((x+y)*z))+(((x+y)-z)*((x*y)*z)))+((((x+y)+z)/((x/y)+z))/(((x/y)-z)/(x*(y+z)))))</t>
  </si>
  <si>
    <t>((((x-(y*z))-((x+y)-z))-(((x+y)+z)/((x/y)+z)))-((((x-y)/z)+((x/y)-z))+(((x/y)/z)+(x*(y-z)))))</t>
  </si>
  <si>
    <t>((((x-(y+z))*(x+(y-z)))*(((x+y)/z)+((x*y)-z)))*((((x+y)*z)-((x*y)/z))-(((x*y)*z)-(x/(y*z)))))</t>
  </si>
  <si>
    <t>((((x/(y-z))/(x-(y+z)))/((x-(y-z))/((x+y)/z)))/(((x-(y/z))+((x+y)*z))+(((x+y)-z)*((x*y)*z))))</t>
  </si>
  <si>
    <t>((((x/(y/z))-(x-(y/z)))-((x-(y*z))-((x+y)-z)))-(((x+(y*z))*((x+y)+z))*(((x-y)/z)+((x/y)-z))))</t>
  </si>
  <si>
    <t>((((x/(y*z))+(x-(y-z)))+((x-(y/z))+((x+y)*z)))+(((x-(y*z))-((x+y)-z))-(((x+y)+z)/((x/y)+z))))</t>
  </si>
  <si>
    <t>((((x/(y+z))*(x*(y/z)))*((x-(y+z))*(x+(y-z))))*(((x-(y-z))/((x+y)/z))/(((x+y)*z)-((x*y)/z))))</t>
  </si>
  <si>
    <t>((((x*(y-z))/(x+(y*z)))/((x+(y/z))/((x-y)/z)))/(((x+(y+z))+((x-y)*z))+(((x*y)+z)*((x/y)*z))))</t>
  </si>
  <si>
    <t>((((x*(y/z))-(x+(y+z)))-((x+(y-z))-((x*y)+z)))-((((x+y)/z)+((x*y)-z))+(((x*y)/z)+(x/(y-z)))))</t>
  </si>
  <si>
    <t>((((x*(y*z))+(x+(y/z)))+((x+(y+z))+((x-y)*z)))+(((x+(y-z))-((x*y)+z))-(((x*y)-z)/(x/(y+z)))))</t>
  </si>
  <si>
    <t>((((x*(y+z))*(x-(y*z)))*((x+(y*z))*((x+y)+z)))*(((x+(y/z))/((x-y)/z))/(((x-y)*z)-((x/y)/z))))</t>
  </si>
  <si>
    <t>((((x+(y-z))-((x*y)+z))-(((x*y)-z)/(x/(y+z))))-((((x*y)/z)+(x/(y-z)))+((x/(y*z))+(x-(y-z)))))</t>
  </si>
  <si>
    <t>((((x+(y/z))/((x-y)/z))/(((x-y)*z)-((x/y)/z)))/((((x*y)+z)*((x/y)*z))*((x/(y+z))*(x*(y/z)))))</t>
  </si>
  <si>
    <t>((((x+(y*z))*((x+y)+z))*(((x-y)/z)+((x/y)-z)))*((((x-y)*z)-((x/y)/z))-(((x/y)*z)-(x*(y*z)))))</t>
  </si>
  <si>
    <t>((((x+(y+z))+((x-y)*z))+(((x*y)+z)*((x/y)*z)))+((((x*y)-z)/(x/(y+z)))/((x/(y-z))/(x-(y+z)))))</t>
  </si>
  <si>
    <t>(((((x-y)/z)+((x/y)-z))+(((x/y)/z)+(x*(y-z))))+((((x/y)*z)-(x*(y*z)))-((x*(y/z))-(x+(y+z)))))</t>
  </si>
  <si>
    <t>(((((x-y)*z)-((x/y)/z))-(((x/y)*z)-(x*(y*z))))-(((x/(y+z))*(x*(y/z)))*((x-(y+z))*(x+(y-z)))))</t>
  </si>
  <si>
    <t>(((((x/y)-z)/(x*(y+z)))/((x*(y-z))/(x+(y*z))))/(((x*(y*z))+(x+(y/z)))+((x+(y+z))+((x-y)*z))))</t>
  </si>
  <si>
    <t>(((((x/y)/z)+(x*(y-z)))+((x*(y*z))+(x+(y/z))))+(((x*(y/z))-(x+(y+z)))-((x+(y-z))-((x*y)+z))))</t>
  </si>
  <si>
    <t>(((((x/y)*z)-(x*(y*z)))-((x*(y/z))-(x+(y+z))))-(((x-(y+z))*(x+(y-z)))*(((x+y)/z)+((x*y)-z))))</t>
  </si>
  <si>
    <t>(((((x/y)+z)*(x/(y/z)))*((x*(y+z))*(x-(y*z))))*(((x*(y-z))/(x+(y*z)))/((x+(y/z))/((x-y)/z))))</t>
  </si>
  <si>
    <t>(((((x*y)-z)/(x/(y+z)))/((x/(y-z))/(x-(y+z))))/(((x/(y*z))+(x-(y-z)))+((x-(y/z))+((x+y)*z))))</t>
  </si>
  <si>
    <t>(((((x*y)/z)+(x/(y-z)))+((x/(y*z))+(x-(y-z))))+(((x/(y/z))-(x-(y/z)))-((x-(y*z))-((x+y)-z))))</t>
  </si>
  <si>
    <t>(((((x*y)*z)-(x/(y*z)))-((x/(y/z))-(x-(y/z))))-(((x*(y+z))*(x-(y*z)))*((x+(y*z))*((x+y)+z))))</t>
  </si>
  <si>
    <t>(((((x*y)+z)*((x/y)*z))*((x/(y+z))*(x*(y/z))))*(((x/(y-z))/(x-(y+z)))/((x-(y-z))/((x+y)/z))))</t>
  </si>
  <si>
    <t>(((((x+y)-z)*((x*y)*z))*(((x/y)+z)*(x/(y/z))))*((((x/y)-z)/(x*(y+z)))/((x*(y-z))/(x+(y*z)))))</t>
  </si>
  <si>
    <t>(((((x+y)/z)+((x*y)-z))+(((x*y)/z)+(x/(y-z))))+((((x*y)*z)-(x/(y*z)))-((x/(y/z))-(x-(y/z)))))</t>
  </si>
  <si>
    <t>(((((x+y)*z)-((x*y)/z))-(((x*y)*z)-(x/(y*z))))-((((x/y)+z)*(x/(y/z)))*((x*(y+z))*(x-(y*z)))))</t>
  </si>
  <si>
    <t>(((((x+y)+z)/((x/y)+z))/(((x/y)-z)/(x*(y+z))))/((((x/y)/z)+(x*(y-z)))+((x*(y*z))+(x+(y/z)))))</t>
  </si>
  <si>
    <t>(pi/(((((((((e*(a/((((b+(((e*sin(tan(2.63)))+pi)+1.04))*a)+e)/b)))-b)/b)+b)*0.43)-a)+b)/a)-e))</t>
  </si>
  <si>
    <t>1.1*x^2+2.2-1.1/y^3-2.2+1.1*x^2+2.2*1.1/y^3-2.2*1.1*x^2+2.2*1.1/y^3-2.2-1.1*x^2+2.2+1.1/y^3-2.2</t>
  </si>
  <si>
    <t>1.1*x^2+2.2*1.1/y^3-2.2-1.1*x^2+2.2-1.1/y^3-2.2-1.1*x^2+2.2+1.1/y^3-2.2*1.1*x^2+2.2-1.1/y^3-2.2</t>
  </si>
  <si>
    <t>1.1*x^2+2.2+1.1/y^3-2.2*1.1*x^2+2.2*1.1/y^3-2.2+1.1*x^2+2.2-1.1/y^3-2.2+1.1*x^2+2.2+1.1/y^3-2.2</t>
  </si>
  <si>
    <t>(((b-((((((((((((((((((2.65*a)+a)/a)-b)*e)+a)/e)+b)-b)*2.96)/a)-pi)+b)+e)/a)+b)+3.14)-b))+e)*e)</t>
  </si>
  <si>
    <t>((((((((((((b+(((((((((a*a)+b)*a)-b)-e)-1.21)+b)*a)/e))+1.65)+a)+e)*a)/e)*1.16)+a)+e)*b)+e)+pi)</t>
  </si>
  <si>
    <t>(((((((((((((((((((b+e)+b)+a)+1.48)+1.61)-a)-b)+3.19)+e)/e)+e)+b)+b)-a)+0.58)-e)-1.22)-3.12)+a)</t>
  </si>
  <si>
    <t>tan(((sin((((((((2.48/tan((sin(tan((((2.85/3.51)+b)*1.83)))*3.19)))/b)+a)+e)*b)+pi)+e))/pi)-a))</t>
  </si>
  <si>
    <t>(((((a-((((2.43+((((b/(b+((((a/3.08)-b)+b)*a)))*e)+pi)+2.56))-a)+2.96)*0.40))/3.81)*pi)-1.87)+e)</t>
  </si>
  <si>
    <t>(((((((((a*(((((((((((b-e)*e)*3.81)/b)*b)+b)+e)*1.80)+a)-b)+e))/b)*0.25)+b)+b)-2.61)*0.89)/a)*a)</t>
  </si>
  <si>
    <t>(a*(((((((((a*(((((((a-((((a+2.82)+a)+b)-e))*a)/b)/b)+b)*b)+a))+1.91)-b)*e)+b)+a)*0.77)+a)/2.57))</t>
  </si>
  <si>
    <t>((((a-(((((((((b*(((((b/((b*b)+b))+a)-a)+3.86)-a))+2.80)-b)+0.73)*a)+a)-2.62)+3.75)+a))*a)+e)+pi)</t>
  </si>
  <si>
    <t>((((((((((((1.46-((((((e*0.09)/e)+e)/3.22)/3.48)+pi))-b)/3.41)/2.54)+3.37)*b)+b)+b)/b)-3.57)+a)+b)</t>
  </si>
  <si>
    <t>((((((((((((0.51+(((((e+((a/a)-3.02))-e)+3.93)-e)+1.04))/b)/1.41)/a)/b)+a)/pi)/a)-b)-1.72)*b)*0.81)</t>
  </si>
  <si>
    <t>((3.123-y-z/w/3.123/y-z/w/3.123/y+z/w-3.123-y-z+w/3.123/y-z/w*3.123-y+z+w*3.123-y-z+w+3.123-y*z/w))</t>
  </si>
  <si>
    <t>((3.123-y-z/w/3.123+y/z*w/3.123+y*z/w-3.123+y+z/w/3.123+y/z*w*3.123+y+z*w*3.123+y+z/w+3.123*y*z-w))</t>
  </si>
  <si>
    <t>((3.123-y-z*w*3.123+y*z/w*3.123+y*z*w+3.123-y/z*w*3.123+y*z/w-3.123+y+z/w-3.123-y/z*w/3.123-y*z-w))</t>
  </si>
  <si>
    <t>((3.123-y-z*w+3.123/y-z*w+3.123/y-z/w*3.123-y+z+w+3.123/y-z*w/3.123-y*z+w/3.123-y+z+w-3.123*y*z+w))</t>
  </si>
  <si>
    <t>((3.123-y-z+w+3.123-y*z/w+3.123-y*z*w*3.123+y*z*w+3.123-y*z/w/3.123+y/z+w/3.123+y*z*w-3.123/y/z-w))</t>
  </si>
  <si>
    <t>((3.123-y/z-w*3.123-y+z/w*3.123-y+z*w+3.123/y-z-w*3.123-y+z/w-3.123+y*z*w-3.123/y-z-w/3.123+y/z*w))</t>
  </si>
  <si>
    <t>((3.123-y/z/w-3.123+y*z/w-3.123+y-z*w/3.123-y/z-w-3.123+y*z/w+3.123*y/z-w+3.123-y/z-w*3.123-y+z/w))</t>
  </si>
  <si>
    <t>((3.123-y/z/w/3.123*y+z*w/3.123/y-z*w-3.123*y-z+w/3.123*y+z*w*3.123/y-z+w*3.123*y-z+w+3.123/y/z+w))</t>
  </si>
  <si>
    <t>((3.123-y/z*w/3.123-y*z-w/3.123+y*z-w-3.123+y-z*w/3.123-y*z-w*3.123+y-z/w*3.123+y-z*w+3.123/y+z+w))</t>
  </si>
  <si>
    <t>((3.123-y/z*w+3.123*y-z*w+3.123*y+z*w*3.123/y-z+w+3.123*y-z*w/3.123*y+z+w/3.123/y-z+w-3.123*y/z-w))</t>
  </si>
  <si>
    <t>((3.123-y/z*w+3.123+y-z*w+3.123+y-z/w*3.123+y/z-w+3.123+y-z*w/3.123-y/z-w/3.123+y/z-w-3.123-y+z*w))</t>
  </si>
  <si>
    <t>((3.123-y/z+w/3.123*y/z+w/3.123/y*z+w-3.123+y/z*w/3.123*y/z+w*3.123-y+z/w*3.123+y/z*w+3.123*y+z/w))</t>
  </si>
  <si>
    <t>((3.123-y*z-w*3.123+y-z/w*3.123+y-z*w+3.123/y+z+w*3.123+y-z/w-3.123*y+z-w-3.123/y+z+w/3.123*y*z-w))</t>
  </si>
  <si>
    <t>((3.123-y*z/w-3.123-y/z*w-3.123-y/z/w/3.123*y+z*w-3.123-y/z*w+3.123*y-z*w+3.123*y+z*w*3.123/y-z+w))</t>
  </si>
  <si>
    <t>((3.123-y*z/w-3.123/y+z*w-3.123/y-z*w/3.123-y*z+w-3.123/y+z*w+3.123-y/z+w+3.123-y*z+w*3.123/y*z+w))</t>
  </si>
  <si>
    <t>((3.123-y*z/w/3.123+y/z+w/3.123+y*z*w-3.123/y/z-w/3.123+y/z+w*3.123*y+z*w*3.123/y/z-w+3.123-y-z/w))</t>
  </si>
  <si>
    <t>((3.123-y*z*w*3.123/y-z*w*3.123/y+z*w+3.123-y/z+w*3.123/y-z*w-3.123*y-z+w-3.123-y/z+w/3.123*y/z+w))</t>
  </si>
  <si>
    <t>((3.123-y*z*w*3.123+y*z*w*3.123+y*z/w+3.123*y/z-w*3.123+y*z*w-3.123/y/z-w-3.123*y/z-w/3.123-y-z*w))</t>
  </si>
  <si>
    <t>((3.123-y*z+w*3.123/y*z+w*3.123*y*z+w+3.123+y/z/w*3.123/y*z+w-3.123+y/z*w-3.123+y/z/w/3.123*y-z*w))</t>
  </si>
  <si>
    <t>((3.123-y+z/w-3.123*y-z/w-3.123*y+z/w/3.123+y*z-w-3.123*y-z/w+3.123+y/z-w+3.123+y*z-w*3.123-y/z/w))</t>
  </si>
  <si>
    <t>((3.123-y+z/w-3.123+y*z*w-3.123/y-z-w/3.123+y/z*w-3.123+y*z*w+3.123-y/z*w+3.123+y/z*w*3.123+y*z-w))</t>
  </si>
  <si>
    <t>((3.123-y+z*w*3.123/y+z/w*3.123*y-z/w+3.123+y/z-w*3.123/y+z/w-3.123-y-z+w-3.123+y/z-w/3.123-y*z*w))</t>
  </si>
  <si>
    <t>((3.123-y+z*w+3.123/y-z-w+3.123*y-z-w*3.123-y*z/w+3.123/y-z-w/3.123+y/z*w/3.123-y*z/w-3.123-y/z*w))</t>
  </si>
  <si>
    <t>((3.123-y+z+w-3.123*y*z+w-3.123-y*z/w/3.123+y/z+w-3.123*y*z+w+3.123+y/z/w+3.123+y/z+w*3.123*y+z*w))</t>
  </si>
  <si>
    <t>((3.123/y-z-w/3.123+y/z*w/3.123-y*z/w-3.123-y/z*w/3.123+y/z*w*3.123+y*z-w*3.123-y/z*w+3.123*y-z*w))</t>
  </si>
  <si>
    <t>((3.123/y-z/w*3.123-y+z+w*3.123-y-z+w+3.123-y*z/w*3.123-y+z+w-3.123*y*z+w-3.123-y*z/w/3.123+y/z+w))</t>
  </si>
  <si>
    <t>((3.123/y-z*w-3.123*y-z+w-3.123-y/z+w/3.123*y/z+w-3.123*y-z+w+3.123/y/z+w+3.123*y/z+w*3.123-y+z/w))</t>
  </si>
  <si>
    <t>((3.123/y-z*w/3.123-y*z+w/3.123-y+z+w-3.123*y*z+w/3.123-y*z+w*3.123/y*z+w*3.123*y*z+w+3.123+y/z/w))</t>
  </si>
  <si>
    <t>((3.123/y-z+w-3.123*y/z-w-3.123/y/z+w/3.123-y+z*w-3.123*y/z-w+3.123-y-z/w+3.123-y+z*w*3.123/y+z/w))</t>
  </si>
  <si>
    <t>((3.123/y/z-w-3.123-y-z*w-3.123-y-z/w/3.123/y-z/w-3.123-y-z*w+3.123/y-z*w+3.123/y-z/w*3.123-y+z+w))</t>
  </si>
  <si>
    <t>((3.123/y/z-w+3.123-y-z/w+3.123-y-z*w*3.123+y*z/w+3.123-y-z/w/3.123+y/z*w/3.123+y*z/w-3.123+y+z/w))</t>
  </si>
  <si>
    <t>((3.123/y/z+w/3.123-y+z*w/3.123-y+z/w-3.123*y-z/w/3.123-y+z*w*3.123/y+z/w*3.123*y-z/w+3.123+y/z-w))</t>
  </si>
  <si>
    <t>((3.123/y*z-w/3.123-y*z*w/3.123-y*z/w-3.123/y+z*w/3.123-y*z*w*3.123/y-z*w*3.123/y+z*w+3.123-y/z+w))</t>
  </si>
  <si>
    <t>((3.123/y*z-w+3.123+y+z/w+3.123+y+z*w*3.123/y+z-w+3.123+y+z/w/3.123*y-z-w/3.123/y+z-w-3.123+y*z/w))</t>
  </si>
  <si>
    <t>((3.123/y*z+w-3.123+y/z*w-3.123+y/z/w/3.123*y-z*w-3.123+y/z*w+3.123*y+z/w+3.123*y-z*w*3.123+y+z-w))</t>
  </si>
  <si>
    <t>((3.123/y+z-w-3.123+y*z/w-3.123/y*z-w/3.123-y*z*w-3.123+y*z/w+3.123-y/z/w+3.123-y*z*w*3.123/y-z*w))</t>
  </si>
  <si>
    <t>((3.123/y+z/w-3.123-y-z+w-3.123+y/z-w/3.123-y*z*w-3.123-y-z+w+3.123-y*z/w+3.123-y*z*w*3.123+y*z*w))</t>
  </si>
  <si>
    <t>((3.123/y+z*w+3.123-y/z+w+3.123-y*z+w*3.123/y*z+w+3.123-y/z+w/3.123*y/z+w/3.123/y*z+w-3.123+y/z*w))</t>
  </si>
  <si>
    <t>((3.123/y+z+w/3.123*y*z-w/3.123/y/z-w-3.123-y-z*w/3.123*y*z-w*3.123-y*z/w*3.123-y-z*w+3.123/y-z*w))</t>
  </si>
  <si>
    <t>((3.123*y-z-w*3.123-y*z/w*3.123+y*z/w+3.123-y/z/w*3.123-y*z/w-3.123-y/z*w-3.123-y/z/w/3.123*y+z*w))</t>
  </si>
  <si>
    <t>((3.123*y-z/w+3.123+y/z-w+3.123+y*z-w*3.123-y/z/w+3.123+y/z-w/3.123-y*z*w/3.123-y/z/w-3.123+y*z/w))</t>
  </si>
  <si>
    <t>((3.123*y-z*w/3.123*y+z+w/3.123/y-z+w-3.123*y/z-w/3.123*y+z+w*3.123/y/z-w*3.123*y/z-w+3.123-y-z/w))</t>
  </si>
  <si>
    <t>((3.123*y-z*w*3.123+y+z-w*3.123+y-z-w+3.123+y/z/w*3.123+y+z-w-3.123-y/z*w-3.123+y/z/w/3.123+y-z/w))</t>
  </si>
  <si>
    <t>((3.123*y-z+w+3.123/y/z+w+3.123*y/z+w*3.123-y+z/w+3.123/y/z+w/3.123-y+z*w/3.123-y+z/w-3.123*y-z/w))</t>
  </si>
  <si>
    <t>((3.123*y/z-w/3.123-y-z*w/3.123-y+z/w-3.123+y*z*w/3.123-y-z*w*3.123+y*z/w*3.123+y*z*w+3.123-y/z*w))</t>
  </si>
  <si>
    <t>((3.123*y/z-w+3.123-y-z/w+3.123-y+z*w*3.123/y+z/w+3.123-y-z/w/3.123/y-z/w/3.123/y+z/w-3.123-y-z+w))</t>
  </si>
  <si>
    <t>((3.123*y/z+w*3.123-y+z/w*3.123+y/z*w+3.123*y+z/w*3.123-y+z/w-3.123*y-z/w-3.123*y+z/w/3.123+y*z-w))</t>
  </si>
  <si>
    <t>((3.123*y*z-w/3.123+y+z*w/3.123+y-z/w-3.123*y+z-w/3.123+y+z*w*3.123/y+z-w*3.123*y+z-w+3.123/y*z-w))</t>
  </si>
  <si>
    <t>((3.123*y*z-w*3.123-y*z/w*3.123-y-z*w+3.123/y-z*w*3.123-y*z/w-3.123/y+z*w-3.123/y-z*w/3.123-y*z+w))</t>
  </si>
  <si>
    <t>((3.123*y*z+w+3.123+y/z/w+3.123+y/z+w*3.123*y+z*w+3.123+y/z/w/3.123*y-z*w/3.123*y+z*w-3.123+y-z-w))</t>
  </si>
  <si>
    <t>((3.123*y+z-w+3.123/y*z-w+3.123*y*z-w*3.123-y*z/w+3.123/y*z-w/3.123-y*z*w/3.123-y*z/w-3.123/y+z*w))</t>
  </si>
  <si>
    <t>((3.123*y+z/w/3.123+y*z-w/3.123+y+z-w-3.123-y/z*w/3.123+y*z-w*3.123-y/z/w*3.123-y/z*w+3.123+y-z*w))</t>
  </si>
  <si>
    <t>((3.123*y+z*w-3.123+y-z-w-3.123-y-z/w/3.123+y/z*w-3.123+y-z-w+3.123+y/z/w+3.123+y/z*w*3.123+y+z*w))</t>
  </si>
  <si>
    <t>((3.123*y+z*w*3.123/y-z+w*3.123*y-z+w+3.123/y/z+w*3.123/y-z+w-3.123*y/z-w-3.123/y/z+w/3.123-y+z*w))</t>
  </si>
  <si>
    <t>((3.123*y+z+w*3.123/y/z-w*3.123*y/z-w+3.123-y-z/w*3.123/y/z-w-3.123-y-z*w-3.123-y-z/w/3.123/y-z/w))</t>
  </si>
  <si>
    <t>((3.123+y-z-w+3.123+y/z/w+3.123+y/z*w*3.123+y+z*w+3.123+y/z/w/3.123+y-z/w/3.123+y+z*w-3.123/y*z-w))</t>
  </si>
  <si>
    <t>((3.123+y-z/w-3.123*y+z-w-3.123/y+z+w/3.123*y*z-w-3.123*y+z-w+3.123/y*z-w+3.123*y*z-w*3.123-y*z/w))</t>
  </si>
  <si>
    <t>((3.123+y-z/w*3.123+y/z-w*3.123/y*z-w+3.123+y+z/w*3.123+y/z-w-3.123-y+z*w-3.123+y+z/w/3.123*y-z-w))</t>
  </si>
  <si>
    <t>((3.123+y-z*w/3.123-y/z-w/3.123+y/z-w-3.123-y+z*w/3.123-y/z-w*3.123-y+z/w*3.123-y+z*w+3.123/y-z-w))</t>
  </si>
  <si>
    <t>((3.123+y-z*w+3.123/y+z+w+3.123*y+z+w*3.123/y/z-w+3.123/y+z+w/3.123*y*z-w/3.123/y/z-w-3.123-y-z*w))</t>
  </si>
  <si>
    <t>((3.123+y/z-w-3.123-y+z*w-3.123+y+z/w/3.123*y-z-w-3.123-y+z*w+3.123/y-z-w+3.123*y-z-w*3.123-y*z/w))</t>
  </si>
  <si>
    <t>((3.123+y/z-w/3.123-y*z*w/3.123-y/z/w-3.123+y*z/w/3.123-y*z*w*3.123+y*z*w*3.123+y*z/w+3.123*y/z-w))</t>
  </si>
  <si>
    <t>((3.123+y/z/w/3.123*y-z*w/3.123*y+z*w-3.123+y-z-w/3.123*y-z*w*3.123+y+z-w*3.123+y-z-w+3.123+y/z/w))</t>
  </si>
  <si>
    <t>((3.123+y/z/w/3.123+y-z/w/3.123+y+z*w-3.123/y*z-w/3.123+y-z/w*3.123+y/z-w*3.123/y*z-w+3.123+y+z/w))</t>
  </si>
  <si>
    <t>((3.123+y/z*w*3.123+y*z-w*3.123-y/z*w+3.123*y-z*w*3.123+y*z-w-3.123+y-z*w-3.123*y-z*w/3.123*y+z+w))</t>
  </si>
  <si>
    <t>((3.123+y/z*w*3.123+y+z*w*3.123+y+z/w+3.123*y*z-w*3.123+y+z*w-3.123/y*z-w-3.123*y*z-w/3.123+y+z*w))</t>
  </si>
  <si>
    <t>((3.123+y/z*w+3.123*y+z/w+3.123*y-z*w*3.123+y+z-w+3.123*y+z/w/3.123+y*z-w/3.123+y+z-w-3.123-y/z*w))</t>
  </si>
  <si>
    <t>((3.123+y/z+w*3.123*y+z*w*3.123/y/z-w+3.123-y-z/w*3.123*y+z*w-3.123+y-z-w-3.123-y-z/w/3.123+y/z*w))</t>
  </si>
  <si>
    <t>((3.123+y*z-w-3.123+y-z*w-3.123*y-z*w/3.123*y+z+w-3.123+y-z*w+3.123/y+z+w+3.123*y+z+w*3.123/y/z-w))</t>
  </si>
  <si>
    <t>((3.123+y*z-w*3.123-y/z/w*3.123-y/z*w+3.123+y-z*w*3.123-y/z/w-3.123+y*z/w-3.123+y-z*w/3.123-y/z-w))</t>
  </si>
  <si>
    <t>((3.123+y*z/w-3.123+y+z/w-3.123-y/z*w/3.123-y*z-w-3.123+y+z/w+3.123*y*z-w+3.123-y*z-w*3.123+y-z/w))</t>
  </si>
  <si>
    <t>((3.123+y*z/w+3.123-y/z/w+3.123-y*z*w*3.123/y-z*w+3.123-y/z/w/3.123*y+z*w/3.123/y-z*w-3.123*y-z+w))</t>
  </si>
  <si>
    <t>((3.123+y*z/w+3.123*y/z-w+3.123-y/z-w*3.123-y+z/w+3.123*y/z-w/3.123-y-z*w/3.123-y+z/w-3.123+y*z*w))</t>
  </si>
  <si>
    <t>((3.123+y*z*w-3.123/y/z-w-3.123*y/z-w/3.123-y-z*w-3.123/y/z-w+3.123-y-z/w+3.123-y-z*w*3.123+y*z/w))</t>
  </si>
  <si>
    <t>((3.123+y*z*w+3.123-y/z*w+3.123+y/z*w*3.123+y*z-w+3.123-y/z*w/3.123-y*z-w/3.123+y*z-w-3.123+y-z*w))</t>
  </si>
  <si>
    <t>((3.123+y+z-w-3.123-y/z*w-3.123+y/z/w/3.123+y-z/w-3.123-y/z*w+3.123+y-z*w+3.123+y-z/w*3.123+y/z-w))</t>
  </si>
  <si>
    <t>((3.123+y+z/w/3.123*y-z-w/3.123/y+z-w-3.123+y*z/w/3.123*y-z-w*3.123-y*z/w*3.123+y*z/w+3.123-y/z/w))</t>
  </si>
  <si>
    <t>((3.123+y+z/w+3.123*y*z-w+3.123-y*z-w*3.123+y-z/w+3.123*y*z-w/3.123+y+z*w/3.123+y-z/w-3.123*y+z-w))</t>
  </si>
  <si>
    <t>((3.123+y+z*w-3.123/y*z-w-3.123*y*z-w/3.123+y+z*w-3.123/y*z-w+3.123+y+z/w+3.123+y+z*w*3.123/y+z-w))</t>
  </si>
  <si>
    <t>((3.123+y+z*w*3.123/y+z-w*3.123*y+z-w+3.123/y*z-w*3.123/y+z-w-3.123+y*z/w-3.123/y*z-w/3.123-y*z*w))</t>
  </si>
  <si>
    <t>((((a*((((((((((((e-((((1.35-(1.72+a))-b)*a)+b))+a)*2.34)/a)*pi)+b)+b)*e)-b)+e)+a)+pi))*e)-e)-0.95)</t>
  </si>
  <si>
    <t>(((b/(2.22+(a+(((((((((((((pi-((a+e)+b))+b)-3.79)/e)*b)-pi)*2.66)/pi)+a)*0.32)+b)/1.09)-b))))+a)-e)</t>
  </si>
  <si>
    <t>(((((((((((((e+(((((((((b*b)/a)*a)+pi)/a)+a)*pi)+e)+pi))+a)+b)*pi)-a)+e)/pi)*0.56)+a)-pi)+pi)/b)*b)</t>
  </si>
  <si>
    <t>sin(((b+(((tan(((((((sin(((((tan(((b-e)-1.21))+b)*a)/e)+1.65))+a)+e)*a)/e)*1.16)+a))+e)*b)+e))+pi))</t>
  </si>
  <si>
    <t>((x-5.123-z/w/x/5.123-z/w/x/5.123+z/w-x-5.123-z+w/x/5.123-z/w*x-5.123+z+w*x-5.123-z+w+x-5.123*z/w))</t>
  </si>
  <si>
    <t>((x-5.123-z/w/x+5.123/z*w/x+5.123*z/w-x+5.123+z/w/x+5.123/z*w*x+5.123+z*w*x+5.123+z/w+x*5.123*z-w))</t>
  </si>
  <si>
    <t>((x-5.123-z*w*x+5.123*z/w*x+5.123*z*w+x-5.123/z*w*x+5.123*z/w-x+5.123+z/w-x-5.123/z*w/x-5.123*z-w))</t>
  </si>
  <si>
    <t>((x-5.123-z*w+x/5.123-z*w+x/5.123-z/w*x-5.123+z+w+x/5.123-z*w/x-5.123*z+w/x-5.123+z+w-x*5.123*z+w))</t>
  </si>
  <si>
    <t>((x-5.123-z+w+x-5.123*z/w+x-5.123*z*w*x+5.123*z*w+x-5.123*z/w/x+5.123/z+w/x+5.123*z*w-x/5.123/z-w))</t>
  </si>
  <si>
    <t>((x-5.123/z-w*x-5.123+z/w*x-5.123+z*w+x/5.123-z-w*x-5.123+z/w-x+5.123*z*w-x/5.123-z-w/x+5.123/z*w))</t>
  </si>
  <si>
    <t>((x-5.123/z/w-x+5.123*z/w-x+5.123-z*w/x-5.123/z-w-x+5.123*z/w+x*5.123/z-w+x-5.123/z-w*x-5.123+z/w))</t>
  </si>
  <si>
    <t>((x-5.123/z/w/x*5.123+z*w/x/5.123-z*w-x*5.123-z+w/x*5.123+z*w*x/5.123-z+w*x*5.123-z+w+x/5.123/z+w))</t>
  </si>
  <si>
    <t>((x-5.123/z*w/x-5.123*z-w/x+5.123*z-w-x+5.123-z*w/x-5.123*z-w*x+5.123-z/w*x+5.123-z*w+x/5.123+z+w))</t>
  </si>
  <si>
    <t>((x-5.123/z*w+x*5.123-z*w+x*5.123+z*w*x/5.123-z+w+x*5.123-z*w/x*5.123+z+w/x/5.123-z+w-x*5.123/z-w))</t>
  </si>
  <si>
    <t>((x-5.123/z*w+x+5.123-z*w+x+5.123-z/w*x+5.123/z-w+x+5.123-z*w/x-5.123/z-w/x+5.123/z-w-x-5.123+z*w))</t>
  </si>
  <si>
    <t>((x-5.123/z+w/x*5.123/z+w/x/5.123*z+w-x+5.123/z*w/x*5.123/z+w*x-5.123+z/w*x+5.123/z*w+x*5.123+z/w))</t>
  </si>
  <si>
    <t>((x-5.123*z-w*x+5.123-z/w*x+5.123-z*w+x/5.123+z+w*x+5.123-z/w-x*5.123+z-w-x/5.123+z+w/x*5.123*z-w))</t>
  </si>
  <si>
    <t>((x-5.123*z/w-x-5.123/z*w-x-5.123/z/w/x*5.123+z*w-x-5.123/z*w+x*5.123-z*w+x*5.123+z*w*x/5.123-z+w))</t>
  </si>
  <si>
    <t>((x-5.123*z/w-x/5.123+z*w-x/5.123-z*w/x-5.123*z+w-x/5.123+z*w+x-5.123/z+w+x-5.123*z+w*x/5.123*z+w))</t>
  </si>
  <si>
    <t>((x-5.123*z/w/x+5.123/z+w/x+5.123*z*w-x/5.123/z-w/x+5.123/z+w*x*5.123+z*w*x/5.123/z-w+x-5.123-z/w))</t>
  </si>
  <si>
    <t>((x-5.123*z*w*x/5.123-z*w*x/5.123+z*w+x-5.123/z+w*x/5.123-z*w-x*5.123-z+w-x-5.123/z+w/x*5.123/z+w))</t>
  </si>
  <si>
    <t>((x-5.123*z*w*x+5.123*z*w*x+5.123*z/w+x*5.123/z-w*x+5.123*z*w-x/5.123/z-w-x*5.123/z-w/x-5.123-z*w))</t>
  </si>
  <si>
    <t>((x-5.123*z+w*x/5.123*z+w*x*5.123*z+w+x+5.123/z/w*x/5.123*z+w-x+5.123/z*w-x+5.123/z/w/x*5.123-z*w))</t>
  </si>
  <si>
    <t>((x-5.123+z/w-x*5.123-z/w-x*5.123+z/w/x+5.123*z-w-x*5.123-z/w+x+5.123/z-w+x+5.123*z-w*x-5.123/z/w))</t>
  </si>
  <si>
    <t>((x-5.123+z/w-x+5.123*z*w-x/5.123-z-w/x+5.123/z*w-x+5.123*z*w+x-5.123/z*w+x+5.123/z*w*x+5.123*z-w))</t>
  </si>
  <si>
    <t>((x-5.123+z*w*x/5.123+z/w*x*5.123-z/w+x+5.123/z-w*x/5.123+z/w-x-5.123-z+w-x+5.123/z-w/x-5.123*z*w))</t>
  </si>
  <si>
    <t>((x-5.123+z*w+x/5.123-z-w+x*5.123-z-w*x-5.123*z/w+x/5.123-z-w/x+5.123/z*w/x-5.123*z/w-x-5.123/z*w))</t>
  </si>
  <si>
    <t>((x-5.123+z+w-x*5.123*z+w-x-5.123*z/w/x+5.123/z+w-x*5.123*z+w+x+5.123/z/w+x+5.123/z+w*x*5.123+z*w))</t>
  </si>
  <si>
    <t>((x/5.123-z-w/x+5.123/z*w/x-5.123*z/w-x-5.123/z*w/x+5.123/z*w*x+5.123*z-w*x-5.123/z*w+x*5.123-z*w))</t>
  </si>
  <si>
    <t>((x/5.123-z/w*x-5.123+z+w*x-5.123-z+w+x-5.123*z/w*x-5.123+z+w-x*5.123*z+w-x-5.123*z/w/x+5.123/z+w))</t>
  </si>
  <si>
    <t>((x/5.123-z*w-x*5.123-z+w-x-5.123/z+w/x*5.123/z+w-x*5.123-z+w+x/5.123/z+w+x*5.123/z+w*x-5.123+z/w))</t>
  </si>
  <si>
    <t>((x/5.123-z*w/x-5.123*z+w/x-5.123+z+w-x*5.123*z+w/x-5.123*z+w*x/5.123*z+w*x*5.123*z+w+x+5.123/z/w))</t>
  </si>
  <si>
    <t>((x/5.123-z+w-x*5.123/z-w-x/5.123/z+w/x-5.123+z*w-x*5.123/z-w+x-5.123-z/w+x-5.123+z*w*x/5.123+z/w))</t>
  </si>
  <si>
    <t>((x/5.123/z-w-x-5.123-z*w-x-5.123-z/w/x/5.123-z/w-x-5.123-z*w+x/5.123-z*w+x/5.123-z/w*x-5.123+z+w))</t>
  </si>
  <si>
    <t>((x/5.123/z-w+x-5.123-z/w+x-5.123-z*w*x+5.123*z/w+x-5.123-z/w/x+5.123/z*w/x+5.123*z/w-x+5.123+z/w))</t>
  </si>
  <si>
    <t>((x/5.123/z+w/x-5.123+z*w/x-5.123+z/w-x*5.123-z/w/x-5.123+z*w*x/5.123+z/w*x*5.123-z/w+x+5.123/z-w))</t>
  </si>
  <si>
    <t>((x/5.123*z-w/x-5.123*z*w/x-5.123*z/w-x/5.123+z*w/x-5.123*z*w*x/5.123-z*w*x/5.123+z*w+x-5.123/z+w))</t>
  </si>
  <si>
    <t>((x/5.123*z-w+x+5.123+z/w+x+5.123+z*w*x/5.123+z-w+x+5.123+z/w/x*5.123-z-w/x/5.123+z-w-x+5.123*z/w))</t>
  </si>
  <si>
    <t>((x/5.123*z+w-x+5.123/z*w-x+5.123/z/w/x*5.123-z*w-x+5.123/z*w+x*5.123+z/w+x*5.123-z*w*x+5.123+z-w))</t>
  </si>
  <si>
    <t>((x/5.123+z-w-x+5.123*z/w-x/5.123*z-w/x-5.123*z*w-x+5.123*z/w+x-5.123/z/w+x-5.123*z*w*x/5.123-z*w))</t>
  </si>
  <si>
    <t>((x/5.123+z/w-x-5.123-z+w-x+5.123/z-w/x-5.123*z*w-x-5.123-z+w+x-5.123*z/w+x-5.123*z*w*x+5.123*z*w))</t>
  </si>
  <si>
    <t>((x/5.123+z*w+x-5.123/z+w+x-5.123*z+w*x/5.123*z+w+x-5.123/z+w/x*5.123/z+w/x/5.123*z+w-x+5.123/z*w))</t>
  </si>
  <si>
    <t>((x/5.123+z+w/x*5.123*z-w/x/5.123/z-w-x-5.123-z*w/x*5.123*z-w*x-5.123*z/w*x-5.123-z*w+x/5.123-z*w))</t>
  </si>
  <si>
    <t>((x*5.123-z-w*x-5.123*z/w*x+5.123*z/w+x-5.123/z/w*x-5.123*z/w-x-5.123/z*w-x-5.123/z/w/x*5.123+z*w))</t>
  </si>
  <si>
    <t>((x*5.123-z/w+x+5.123/z-w+x+5.123*z-w*x-5.123/z/w+x+5.123/z-w/x-5.123*z*w/x-5.123/z/w-x+5.123*z/w))</t>
  </si>
  <si>
    <t>((x*5.123-z*w/x*5.123+z+w/x/5.123-z+w-x*5.123/z-w/x*5.123+z+w*x/5.123/z-w*x*5.123/z-w+x-5.123-z/w))</t>
  </si>
  <si>
    <t>((x*5.123-z*w*x+5.123+z-w*x+5.123-z-w+x+5.123/z/w*x+5.123+z-w-x-5.123/z*w-x+5.123/z/w/x+5.123-z/w))</t>
  </si>
  <si>
    <t>((x*5.123-z+w+x/5.123/z+w+x*5.123/z+w*x-5.123+z/w+x/5.123/z+w/x-5.123+z*w/x-5.123+z/w-x*5.123-z/w))</t>
  </si>
  <si>
    <t>((x*5.123/z-w/x-5.123-z*w/x-5.123+z/w-x+5.123*z*w/x-5.123-z*w*x+5.123*z/w*x+5.123*z*w+x-5.123/z*w))</t>
  </si>
  <si>
    <t>((x*5.123/z-w+x-5.123-z/w+x-5.123+z*w*x/5.123+z/w+x-5.123-z/w/x/5.123-z/w/x/5.123+z/w-x-5.123-z+w))</t>
  </si>
  <si>
    <t>((x*5.123/z+w*x-5.123+z/w*x+5.123/z*w+x*5.123+z/w*x-5.123+z/w-x*5.123-z/w-x*5.123+z/w/x+5.123*z-w))</t>
  </si>
  <si>
    <t>((x*5.123*z-w/x+5.123+z*w/x+5.123-z/w-x*5.123+z-w/x+5.123+z*w*x/5.123+z-w*x*5.123+z-w+x/5.123*z-w))</t>
  </si>
  <si>
    <t>((x*5.123*z-w*x-5.123*z/w*x-5.123-z*w+x/5.123-z*w*x-5.123*z/w-x/5.123+z*w-x/5.123-z*w/x-5.123*z+w))</t>
  </si>
  <si>
    <t>((x*5.123*z+w+x+5.123/z/w+x+5.123/z+w*x*5.123+z*w+x+5.123/z/w/x*5.123-z*w/x*5.123+z*w-x+5.123-z-w))</t>
  </si>
  <si>
    <t>((x*5.123+z-w+x/5.123*z-w+x*5.123*z-w*x-5.123*z/w+x/5.123*z-w/x-5.123*z*w/x-5.123*z/w-x/5.123+z*w))</t>
  </si>
  <si>
    <t>((x*5.123+z/w/x+5.123*z-w/x+5.123+z-w-x-5.123/z*w/x+5.123*z-w*x-5.123/z/w*x-5.123/z*w+x+5.123-z*w))</t>
  </si>
  <si>
    <t>((x*5.123+z*w-x+5.123-z-w-x-5.123-z/w/x+5.123/z*w-x+5.123-z-w+x+5.123/z/w+x+5.123/z*w*x+5.123+z*w))</t>
  </si>
  <si>
    <t>((x*5.123+z*w*x/5.123-z+w*x*5.123-z+w+x/5.123/z+w*x/5.123-z+w-x*5.123/z-w-x/5.123/z+w/x-5.123+z*w))</t>
  </si>
  <si>
    <t>((x*5.123+z+w*x/5.123/z-w*x*5.123/z-w+x-5.123-z/w*x/5.123/z-w-x-5.123-z*w-x-5.123-z/w/x/5.123-z/w))</t>
  </si>
  <si>
    <t>((x+5.123-z-w+x+5.123/z/w+x+5.123/z*w*x+5.123+z*w+x+5.123/z/w/x+5.123-z/w/x+5.123+z*w-x/5.123*z-w))</t>
  </si>
  <si>
    <t>((x+5.123-z/w-x*5.123+z-w-x/5.123+z+w/x*5.123*z-w-x*5.123+z-w+x/5.123*z-w+x*5.123*z-w*x-5.123*z/w))</t>
  </si>
  <si>
    <t>((x+5.123-z/w*x+5.123/z-w*x/5.123*z-w+x+5.123+z/w*x+5.123/z-w-x-5.123+z*w-x+5.123+z/w/x*5.123-z-w))</t>
  </si>
  <si>
    <t>((x+5.123-z*w/x-5.123/z-w/x+5.123/z-w-x-5.123+z*w/x-5.123/z-w*x-5.123+z/w*x-5.123+z*w+x/5.123-z-w))</t>
  </si>
  <si>
    <t>((x+5.123-z*w+x/5.123+z+w+x*5.123+z+w*x/5.123/z-w+x/5.123+z+w/x*5.123*z-w/x/5.123/z-w-x-5.123-z*w))</t>
  </si>
  <si>
    <t>((x+5.123/z-w-x-5.123+z*w-x+5.123+z/w/x*5.123-z-w-x-5.123+z*w+x/5.123-z-w+x*5.123-z-w*x-5.123*z/w))</t>
  </si>
  <si>
    <t>((x+5.123/z-w/x-5.123*z*w/x-5.123/z/w-x+5.123*z/w/x-5.123*z*w*x+5.123*z*w*x+5.123*z/w+x*5.123/z-w))</t>
  </si>
  <si>
    <t>((x+5.123/z/w/x*5.123-z*w/x*5.123+z*w-x+5.123-z-w/x*5.123-z*w*x+5.123+z-w*x+5.123-z-w+x+5.123/z/w))</t>
  </si>
  <si>
    <t>((x+5.123/z/w/x+5.123-z/w/x+5.123+z*w-x/5.123*z-w/x+5.123-z/w*x+5.123/z-w*x/5.123*z-w+x+5.123+z/w))</t>
  </si>
  <si>
    <t>((x+5.123/z*w*x+5.123*z-w*x-5.123/z*w+x*5.123-z*w*x+5.123*z-w-x+5.123-z*w-x*5.123-z*w/x*5.123+z+w))</t>
  </si>
  <si>
    <t>((x+5.123/z*w*x+5.123+z*w*x+5.123+z/w+x*5.123*z-w*x+5.123+z*w-x/5.123*z-w-x*5.123*z-w/x+5.123+z*w))</t>
  </si>
  <si>
    <t>((x+5.123/z*w+x*5.123+z/w+x*5.123-z*w*x+5.123+z-w+x*5.123+z/w/x+5.123*z-w/x+5.123+z-w-x-5.123/z*w))</t>
  </si>
  <si>
    <t>((x+5.123/z+w*x*5.123+z*w*x/5.123/z-w+x-5.123-z/w*x*5.123+z*w-x+5.123-z-w-x-5.123-z/w/x+5.123/z*w))</t>
  </si>
  <si>
    <t>((x+5.123*z-w-x+5.123-z*w-x*5.123-z*w/x*5.123+z+w-x+5.123-z*w+x/5.123+z+w+x*5.123+z+w*x/5.123/z-w))</t>
  </si>
  <si>
    <t>((x+5.123*z-w*x-5.123/z/w*x-5.123/z*w+x+5.123-z*w*x-5.123/z/w-x+5.123*z/w-x+5.123-z*w/x-5.123/z-w))</t>
  </si>
  <si>
    <t>((x+5.123*z/w-x+5.123+z/w-x-5.123/z*w/x-5.123*z-w-x+5.123+z/w+x*5.123*z-w+x-5.123*z-w*x+5.123-z/w))</t>
  </si>
  <si>
    <t>((x+5.123*z/w+x-5.123/z/w+x-5.123*z*w*x/5.123-z*w+x-5.123/z/w/x*5.123+z*w/x/5.123-z*w-x*5.123-z+w))</t>
  </si>
  <si>
    <t>((x+5.123*z/w+x*5.123/z-w+x-5.123/z-w*x-5.123+z/w+x*5.123/z-w/x-5.123-z*w/x-5.123+z/w-x+5.123*z*w))</t>
  </si>
  <si>
    <t>((x+5.123*z*w-x/5.123/z-w-x*5.123/z-w/x-5.123-z*w-x/5.123/z-w+x-5.123-z/w+x-5.123-z*w*x+5.123*z/w))</t>
  </si>
  <si>
    <t>((x+5.123*z*w+x-5.123/z*w+x+5.123/z*w*x+5.123*z-w+x-5.123/z*w/x-5.123*z-w/x+5.123*z-w-x+5.123-z*w))</t>
  </si>
  <si>
    <t>((x+5.123+z-w-x-5.123/z*w-x+5.123/z/w/x+5.123-z/w-x-5.123/z*w+x+5.123-z*w+x+5.123-z/w*x+5.123/z-w))</t>
  </si>
  <si>
    <t>((x+5.123+z/w/x*5.123-z-w/x/5.123+z-w-x+5.123*z/w/x*5.123-z-w*x-5.123*z/w*x+5.123*z/w+x-5.123/z/w))</t>
  </si>
  <si>
    <t>((x+5.123+z/w+x*5.123*z-w+x-5.123*z-w*x+5.123-z/w+x*5.123*z-w/x+5.123+z*w/x+5.123-z/w-x*5.123+z-w))</t>
  </si>
  <si>
    <t>((x+5.123+z*w-x/5.123*z-w-x*5.123*z-w/x+5.123+z*w-x/5.123*z-w+x+5.123+z/w+x+5.123+z*w*x/5.123+z-w))</t>
  </si>
  <si>
    <t>((x+5.123+z*w*x/5.123+z-w*x*5.123+z-w+x/5.123*z-w*x/5.123+z-w-x+5.123*z/w-x/5.123*z-w/x-5.123*z*w))</t>
  </si>
  <si>
    <t>((x-y-7.123/w/x/y-7.123/w/x/y+7.123/w-x-y-7.123+w/x/y-7.123/w*x-y+7.123+w*x-y-7.123+w+x-y*7.123/w))</t>
  </si>
  <si>
    <t>((x-y-7.123/w/x+y/7.123*w/x+y*7.123/w-x+y+7.123/w/x+y/7.123*w*x+y+7.123*w*x+y+7.123/w+x*y*7.123-w))</t>
  </si>
  <si>
    <t>((x-y-7.123*w*x+y*7.123/w*x+y*7.123*w+x-y/7.123*w*x+y*7.123/w-x+y+7.123/w-x-y/7.123*w/x-y*7.123-w))</t>
  </si>
  <si>
    <t>((x-y-7.123*w+x/y-7.123*w+x/y-7.123/w*x-y+7.123+w+x/y-7.123*w/x-y*7.123+w/x-y+7.123+w-x*y*7.123+w))</t>
  </si>
  <si>
    <t>((x-y-7.123+w+x-y*7.123/w+x-y*7.123*w*x+y*7.123*w+x-y*7.123/w/x+y/7.123+w/x+y*7.123*w-x/y/7.123-w))</t>
  </si>
  <si>
    <t>((x-y/7.123-w*x-y+7.123/w*x-y+7.123*w+x/y-7.123-w*x-y+7.123/w-x+y*7.123*w-x/y-7.123-w/x+y/7.123*w))</t>
  </si>
  <si>
    <t>((x-y/7.123/w-x+y*7.123/w-x+y-7.123*w/x-y/7.123-w-x+y*7.123/w+x*y/7.123-w+x-y/7.123-w*x-y+7.123/w))</t>
  </si>
  <si>
    <t>((x-y/7.123/w/x*y+7.123*w/x/y-7.123*w-x*y-7.123+w/x*y+7.123*w*x/y-7.123+w*x*y-7.123+w+x/y/7.123+w))</t>
  </si>
  <si>
    <t>((x-y/7.123*w/x-y*7.123-w/x+y*7.123-w-x+y-7.123*w/x-y*7.123-w*x+y-7.123/w*x+y-7.123*w+x/y+7.123+w))</t>
  </si>
  <si>
    <t>((x-y/7.123*w+x*y-7.123*w+x*y+7.123*w*x/y-7.123+w+x*y-7.123*w/x*y+7.123+w/x/y-7.123+w-x*y/7.123-w))</t>
  </si>
  <si>
    <t>((x-y/7.123*w+x+y-7.123*w+x+y-7.123/w*x+y/7.123-w+x+y-7.123*w/x-y/7.123-w/x+y/7.123-w-x-y+7.123*w))</t>
  </si>
  <si>
    <t>((x-y/7.123+w/x*y/7.123+w/x/y*7.123+w-x+y/7.123*w/x*y/7.123+w*x-y+7.123/w*x+y/7.123*w+x*y+7.123/w))</t>
  </si>
  <si>
    <t>((x-y*7.123-w*x+y-7.123/w*x+y-7.123*w+x/y+7.123+w*x+y-7.123/w-x*y+7.123-w-x/y+7.123+w/x*y*7.123-w))</t>
  </si>
  <si>
    <t>((x-y*7.123/w-x-y/7.123*w-x-y/7.123/w/x*y+7.123*w-x-y/7.123*w+x*y-7.123*w+x*y+7.123*w*x/y-7.123+w))</t>
  </si>
  <si>
    <t>((x-y*7.123/w-x/y+7.123*w-x/y-7.123*w/x-y*7.123+w-x/y+7.123*w+x-y/7.123+w+x-y*7.123+w*x/y*7.123+w))</t>
  </si>
  <si>
    <t>((x-y*7.123/w/x+y/7.123+w/x+y*7.123*w-x/y/7.123-w/x+y/7.123+w*x*y+7.123*w*x/y/7.123-w+x-y-7.123/w))</t>
  </si>
  <si>
    <t>((x-y*7.123*w*x/y-7.123*w*x/y+7.123*w+x-y/7.123+w*x/y-7.123*w-x*y-7.123+w-x-y/7.123+w/x*y/7.123+w))</t>
  </si>
  <si>
    <t>((x-y*7.123*w*x+y*7.123*w*x+y*7.123/w+x*y/7.123-w*x+y*7.123*w-x/y/7.123-w-x*y/7.123-w/x-y-7.123*w))</t>
  </si>
  <si>
    <t>((x-y*7.123+w*x/y*7.123+w*x*y*7.123+w+x+y/7.123/w*x/y*7.123+w-x+y/7.123*w-x+y/7.123/w/x*y-7.123*w))</t>
  </si>
  <si>
    <t>((x-y+7.123/w-x*y-7.123/w-x*y+7.123/w/x+y*7.123-w-x*y-7.123/w+x+y/7.123-w+x+y*7.123-w*x-y/7.123/w))</t>
  </si>
  <si>
    <t>((x-y+7.123/w-x+y*7.123*w-x/y-7.123-w/x+y/7.123*w-x+y*7.123*w+x-y/7.123*w+x+y/7.123*w*x+y*7.123-w))</t>
  </si>
  <si>
    <t>((x-y+7.123*w*x/y+7.123/w*x*y-7.123/w+x+y/7.123-w*x/y+7.123/w-x-y-7.123+w-x+y/7.123-w/x-y*7.123*w))</t>
  </si>
  <si>
    <t>((x-y+7.123*w+x/y-7.123-w+x*y-7.123-w*x-y*7.123/w+x/y-7.123-w/x+y/7.123*w/x-y*7.123/w-x-y/7.123*w))</t>
  </si>
  <si>
    <t>((x-y+7.123+w-x*y*7.123+w-x-y*7.123/w/x+y/7.123+w-x*y*7.123+w+x+y/7.123/w+x+y/7.123+w*x*y+7.123*w))</t>
  </si>
  <si>
    <t>((x/y-7.123-w/x+y/7.123*w/x-y*7.123/w-x-y/7.123*w/x+y/7.123*w*x+y*7.123-w*x-y/7.123*w+x*y-7.123*w))</t>
  </si>
  <si>
    <t>((x/y-7.123/w*x-y+7.123+w*x-y-7.123+w+x-y*7.123/w*x-y+7.123+w-x*y*7.123+w-x-y*7.123/w/x+y/7.123+w))</t>
  </si>
  <si>
    <t>((x/y-7.123*w-x*y-7.123+w-x-y/7.123+w/x*y/7.123+w-x*y-7.123+w+x/y/7.123+w+x*y/7.123+w*x-y+7.123/w))</t>
  </si>
  <si>
    <t>((x/y-7.123*w/x-y*7.123+w/x-y+7.123+w-x*y*7.123+w/x-y*7.123+w*x/y*7.123+w*x*y*7.123+w+x+y/7.123/w))</t>
  </si>
  <si>
    <t>((x/y-7.123+w-x*y/7.123-w-x/y/7.123+w/x-y+7.123*w-x*y/7.123-w+x-y-7.123/w+x-y+7.123*w*x/y+7.123/w))</t>
  </si>
  <si>
    <t>((x/y/7.123-w-x-y-7.123*w-x-y-7.123/w/x/y-7.123/w-x-y-7.123*w+x/y-7.123*w+x/y-7.123/w*x-y+7.123+w))</t>
  </si>
  <si>
    <t>((x/y/7.123-w+x-y-7.123/w+x-y-7.123*w*x+y*7.123/w+x-y-7.123/w/x+y/7.123*w/x+y*7.123/w-x+y+7.123/w))</t>
  </si>
  <si>
    <t>((x/y/7.123+w/x-y+7.123*w/x-y+7.123/w-x*y-7.123/w/x-y+7.123*w*x/y+7.123/w*x*y-7.123/w+x+y/7.123-w))</t>
  </si>
  <si>
    <t>((x/y*7.123-w/x-y*7.123*w/x-y*7.123/w-x/y+7.123*w/x-y*7.123*w*x/y-7.123*w*x/y+7.123*w+x-y/7.123+w))</t>
  </si>
  <si>
    <t>((x/y*7.123-w+x+y+7.123/w+x+y+7.123*w*x/y+7.123-w+x+y+7.123/w/x*y-7.123-w/x/y+7.123-w-x+y*7.123/w))</t>
  </si>
  <si>
    <t>((x/y*7.123+w-x+y/7.123*w-x+y/7.123/w/x*y-7.123*w-x+y/7.123*w+x*y+7.123/w+x*y-7.123*w*x+y+7.123-w))</t>
  </si>
  <si>
    <t>((x/y+7.123-w-x+y*7.123/w-x/y*7.123-w/x-y*7.123*w-x+y*7.123/w+x-y/7.123/w+x-y*7.123*w*x/y-7.123*w))</t>
  </si>
  <si>
    <t>((x/y+7.123/w-x-y-7.123+w-x+y/7.123-w/x-y*7.123*w-x-y-7.123+w+x-y*7.123/w+x-y*7.123*w*x+y*7.123*w))</t>
  </si>
  <si>
    <t>((x/y+7.123*w+x-y/7.123+w+x-y*7.123+w*x/y*7.123+w+x-y/7.123+w/x*y/7.123+w/x/y*7.123+w-x+y/7.123*w))</t>
  </si>
  <si>
    <t>((x/y+7.123+w/x*y*7.123-w/x/y/7.123-w-x-y-7.123*w/x*y*7.123-w*x-y*7.123/w*x-y-7.123*w+x/y-7.123*w))</t>
  </si>
  <si>
    <t>((x*y-7.123-w*x-y*7.123/w*x+y*7.123/w+x-y/7.123/w*x-y*7.123/w-x-y/7.123*w-x-y/7.123/w/x*y+7.123*w))</t>
  </si>
  <si>
    <t>((x*y-7.123/w+x+y/7.123-w+x+y*7.123-w*x-y/7.123/w+x+y/7.123-w/x-y*7.123*w/x-y/7.123/w-x+y*7.123/w))</t>
  </si>
  <si>
    <t>((x*y-7.123*w/x*y+7.123+w/x/y-7.123+w-x*y/7.123-w/x*y+7.123+w*x/y/7.123-w*x*y/7.123-w+x-y-7.123/w))</t>
  </si>
  <si>
    <t>((x*y-7.123*w*x+y+7.123-w*x+y-7.123-w+x+y/7.123/w*x+y+7.123-w-x-y/7.123*w-x+y/7.123/w/x+y-7.123/w))</t>
  </si>
  <si>
    <t>((x*y-7.123+w+x/y/7.123+w+x*y/7.123+w*x-y+7.123/w+x/y/7.123+w/x-y+7.123*w/x-y+7.123/w-x*y-7.123/w))</t>
  </si>
  <si>
    <t>((x*y/7.123-w/x-y-7.123*w/x-y+7.123/w-x+y*7.123*w/x-y-7.123*w*x+y*7.123/w*x+y*7.123*w+x-y/7.123*w))</t>
  </si>
  <si>
    <t>((x*y/7.123-w+x-y-7.123/w+x-y+7.123*w*x/y+7.123/w+x-y-7.123/w/x/y-7.123/w/x/y+7.123/w-x-y-7.123+w))</t>
  </si>
  <si>
    <t>((x*y/7.123+w*x-y+7.123/w*x+y/7.123*w+x*y+7.123/w*x-y+7.123/w-x*y-7.123/w-x*y+7.123/w/x+y*7.123-w))</t>
  </si>
  <si>
    <t>((x*y*7.123-w/x+y+7.123*w/x+y-7.123/w-x*y+7.123-w/x+y+7.123*w*x/y+7.123-w*x*y+7.123-w+x/y*7.123-w))</t>
  </si>
  <si>
    <t>((x*y*7.123-w*x-y*7.123/w*x-y-7.123*w+x/y-7.123*w*x-y*7.123/w-x/y+7.123*w-x/y-7.123*w/x-y*7.123+w))</t>
  </si>
  <si>
    <t>((x*y*7.123+w+x+y/7.123/w+x+y/7.123+w*x*y+7.123*w+x+y/7.123/w/x*y-7.123*w/x*y+7.123*w-x+y-7.123-w))</t>
  </si>
  <si>
    <t>((x*y+7.123-w+x/y*7.123-w+x*y*7.123-w*x-y*7.123/w+x/y*7.123-w/x-y*7.123*w/x-y*7.123/w-x/y+7.123*w))</t>
  </si>
  <si>
    <t>((x*y+7.123/w/x+y*7.123-w/x+y+7.123-w-x-y/7.123*w/x+y*7.123-w*x-y/7.123/w*x-y/7.123*w+x+y-7.123*w))</t>
  </si>
  <si>
    <t>((x*y+7.123*w-x+y-7.123-w-x-y-7.123/w/x+y/7.123*w-x+y-7.123-w+x+y/7.123/w+x+y/7.123*w*x+y+7.123*w))</t>
  </si>
  <si>
    <t>((x*y+7.123*w*x/y-7.123+w*x*y-7.123+w+x/y/7.123+w*x/y-7.123+w-x*y/7.123-w-x/y/7.123+w/x-y+7.123*w))</t>
  </si>
  <si>
    <t>((x*y+7.123+w*x/y/7.123-w*x*y/7.123-w+x-y-7.123/w*x/y/7.123-w-x-y-7.123*w-x-y-7.123/w/x/y-7.123/w))</t>
  </si>
  <si>
    <t>((x+y-7.123-w+x+y/7.123/w+x+y/7.123*w*x+y+7.123*w+x+y/7.123/w/x+y-7.123/w/x+y+7.123*w-x/y*7.123-w))</t>
  </si>
  <si>
    <t>((x+y-7.123/w-x*y+7.123-w-x/y+7.123+w/x*y*7.123-w-x*y+7.123-w+x/y*7.123-w+x*y*7.123-w*x-y*7.123/w))</t>
  </si>
  <si>
    <t>((x+y-7.123/w*x+y/7.123-w*x/y*7.123-w+x+y+7.123/w*x+y/7.123-w-x-y+7.123*w-x+y+7.123/w/x*y-7.123-w))</t>
  </si>
  <si>
    <t>((x+y-7.123*w/x-y/7.123-w/x+y/7.123-w-x-y+7.123*w/x-y/7.123-w*x-y+7.123/w*x-y+7.123*w+x/y-7.123-w))</t>
  </si>
  <si>
    <t>((x+y-7.123*w+x/y+7.123+w+x*y+7.123+w*x/y/7.123-w+x/y+7.123+w/x*y*7.123-w/x/y/7.123-w-x-y-7.123*w))</t>
  </si>
  <si>
    <t>((x+y/7.123-w-x-y+7.123*w-x+y+7.123/w/x*y-7.123-w-x-y+7.123*w+x/y-7.123-w+x*y-7.123-w*x-y*7.123/w))</t>
  </si>
  <si>
    <t>((x+y/7.123-w/x-y*7.123*w/x-y/7.123/w-x+y*7.123/w/x-y*7.123*w*x+y*7.123*w*x+y*7.123/w+x*y/7.123-w))</t>
  </si>
  <si>
    <t>((x+y/7.123/w/x*y-7.123*w/x*y+7.123*w-x+y-7.123-w/x*y-7.123*w*x+y+7.123-w*x+y-7.123-w+x+y/7.123/w))</t>
  </si>
  <si>
    <t>((x+y/7.123/w/x+y-7.123/w/x+y+7.123*w-x/y*7.123-w/x+y-7.123/w*x+y/7.123-w*x/y*7.123-w+x+y+7.123/w))</t>
  </si>
  <si>
    <t>((x+y/7.123*w*x+y*7.123-w*x-y/7.123*w+x*y-7.123*w*x+y*7.123-w-x+y-7.123*w-x*y-7.123*w/x*y+7.123+w))</t>
  </si>
  <si>
    <t>((x+y/7.123*w*x+y+7.123*w*x+y+7.123/w+x*y*7.123-w*x+y+7.123*w-x/y*7.123-w-x*y*7.123-w/x+y+7.123*w))</t>
  </si>
  <si>
    <t>((x+y/7.123*w+x*y+7.123/w+x*y-7.123*w*x+y+7.123-w+x*y+7.123/w/x+y*7.123-w/x+y+7.123-w-x-y/7.123*w))</t>
  </si>
  <si>
    <t>((x+y/7.123+w*x*y+7.123*w*x/y/7.123-w+x-y-7.123/w*x*y+7.123*w-x+y-7.123-w-x-y-7.123/w/x+y/7.123*w))</t>
  </si>
  <si>
    <t>((x+y*7.123-w-x+y-7.123*w-x*y-7.123*w/x*y+7.123+w-x+y-7.123*w+x/y+7.123+w+x*y+7.123+w*x/y/7.123-w))</t>
  </si>
  <si>
    <t>((x+y*7.123-w*x-y/7.123/w*x-y/7.123*w+x+y-7.123*w*x-y/7.123/w-x+y*7.123/w-x+y-7.123*w/x-y/7.123-w))</t>
  </si>
  <si>
    <t>((x+y*7.123/w-x+y+7.123/w-x-y/7.123*w/x-y*7.123-w-x+y+7.123/w+x*y*7.123-w+x-y*7.123-w*x+y-7.123/w))</t>
  </si>
  <si>
    <t>((x+y*7.123/w+x-y/7.123/w+x-y*7.123*w*x/y-7.123*w+x-y/7.123/w/x*y+7.123*w/x/y-7.123*w-x*y-7.123+w))</t>
  </si>
  <si>
    <t>((x+y*7.123/w+x*y/7.123-w+x-y/7.123-w*x-y+7.123/w+x*y/7.123-w/x-y-7.123*w/x-y+7.123/w-x+y*7.123*w))</t>
  </si>
  <si>
    <t>((x+y*7.123*w-x/y/7.123-w-x*y/7.123-w/x-y-7.123*w-x/y/7.123-w+x-y-7.123/w+x-y-7.123*w*x+y*7.123/w))</t>
  </si>
  <si>
    <t>((x+y*7.123*w+x-y/7.123*w+x+y/7.123*w*x+y*7.123-w+x-y/7.123*w/x-y*7.123-w/x+y*7.123-w-x+y-7.123*w))</t>
  </si>
  <si>
    <t>((x+y+7.123-w-x-y/7.123*w-x+y/7.123/w/x+y-7.123/w-x-y/7.123*w+x+y-7.123*w+x+y-7.123/w*x+y/7.123-w))</t>
  </si>
  <si>
    <t>((x+y+7.123/w/x*y-7.123-w/x/y+7.123-w-x+y*7.123/w/x*y-7.123-w*x-y*7.123/w*x+y*7.123/w+x-y/7.123/w))</t>
  </si>
  <si>
    <t>((x+y+7.123/w+x*y*7.123-w+x-y*7.123-w*x+y-7.123/w+x*y*7.123-w/x+y+7.123*w/x+y-7.123/w-x*y+7.123-w))</t>
  </si>
  <si>
    <t>((x+y+7.123*w-x/y*7.123-w-x*y*7.123-w/x+y+7.123*w-x/y*7.123-w+x+y+7.123/w+x+y+7.123*w*x/y+7.123-w))</t>
  </si>
  <si>
    <t>((x+y+7.123*w*x/y+7.123-w*x*y+7.123-w+x/y*7.123-w*x/y+7.123-w-x+y*7.123/w-x/y*7.123-w/x-y*7.123*w))</t>
  </si>
  <si>
    <t>((x-y-z/9.123/x/y-z/9.123/x/y+z/9.123-x-y-z+9.123/x/y-z/9.123*x-y+z+9.123*x-y-z+9.123+x-y*z/9.123))</t>
  </si>
  <si>
    <t>((x-y-z/9.123/x+y/z*9.123/x+y*z/9.123-x+y+z/9.123/x+y/z*9.123*x+y+z*9.123*x+y+z/9.123+x*y*z-9.123))</t>
  </si>
  <si>
    <t>((x-y-z*9.123*x+y*z/9.123*x+y*z*9.123+x-y/z*9.123*x+y*z/9.123-x+y+z/9.123-x-y/z*9.123/x-y*z-9.123))</t>
  </si>
  <si>
    <t>((x-y-z*9.123+x/y-z*9.123+x/y-z/9.123*x-y+z+9.123+x/y-z*9.123/x-y*z+9.123/x-y+z+9.123-x*y*z+9.123))</t>
  </si>
  <si>
    <t>((x-y-z+9.123+x-y*z/9.123+x-y*z*9.123*x+y*z*9.123+x-y*z/9.123/x+y/z+9.123/x+y*z*9.123-x/y/z-9.123))</t>
  </si>
  <si>
    <t>((x-y/z-9.123*x-y+z/9.123*x-y+z*9.123+x/y-z-9.123*x-y+z/9.123-x+y*z*9.123-x/y-z-9.123/x+y/z*9.123))</t>
  </si>
  <si>
    <t>((x-y/z/9.123-x+y*z/9.123-x+y-z*9.123/x-y/z-9.123-x+y*z/9.123+x*y/z-9.123+x-y/z-9.123*x-y+z/9.123))</t>
  </si>
  <si>
    <t>((x-y/z/9.123/x*y+z*9.123/x/y-z*9.123-x*y-z+9.123/x*y+z*9.123*x/y-z+9.123*x*y-z+9.123+x/y/z+9.123))</t>
  </si>
  <si>
    <t>((x-y/z*9.123/x-y*z-9.123/x+y*z-9.123-x+y-z*9.123/x-y*z-9.123*x+y-z/9.123*x+y-z*9.123+x/y+z+9.123))</t>
  </si>
  <si>
    <t>((x-y/z*9.123+x*y-z*9.123+x*y+z*9.123*x/y-z+9.123+x*y-z*9.123/x*y+z+9.123/x/y-z+9.123-x*y/z-9.123))</t>
  </si>
  <si>
    <t>((x-y/z*9.123+x+y-z*9.123+x+y-z/9.123*x+y/z-9.123+x+y-z*9.123/x-y/z-9.123/x+y/z-9.123-x-y+z*9.123))</t>
  </si>
  <si>
    <t>((x-y/z+9.123/x*y/z+9.123/x/y*z+9.123-x+y/z*9.123/x*y/z+9.123*x-y+z/9.123*x+y/z*9.123+x*y+z/9.123))</t>
  </si>
  <si>
    <t>((x-y*z-9.123*x+y-z/9.123*x+y-z*9.123+x/y+z+9.123*x+y-z/9.123-x*y+z-9.123-x/y+z+9.123/x*y*z-9.123))</t>
  </si>
  <si>
    <t>((x-y*z/9.123-x-y/z*9.123-x-y/z/9.123/x*y+z*9.123-x-y/z*9.123+x*y-z*9.123+x*y+z*9.123*x/y-z+9.123))</t>
  </si>
  <si>
    <t>((x-y*z/9.123-x/y+z*9.123-x/y-z*9.123/x-y*z+9.123-x/y+z*9.123+x-y/z+9.123+x-y*z+9.123*x/y*z+9.123))</t>
  </si>
  <si>
    <t>((x-y*z/9.123/x+y/z+9.123/x+y*z*9.123-x/y/z-9.123/x+y/z+9.123*x*y+z*9.123*x/y/z-9.123+x-y-z/9.123))</t>
  </si>
  <si>
    <t>((x-y*z*9.123*x/y-z*9.123*x/y+z*9.123+x-y/z+9.123*x/y-z*9.123-x*y-z+9.123-x-y/z+9.123/x*y/z+9.123))</t>
  </si>
  <si>
    <t>((x-y*z*9.123*x+y*z*9.123*x+y*z/9.123+x*y/z-9.123*x+y*z*9.123-x/y/z-9.123-x*y/z-9.123/x-y-z*9.123))</t>
  </si>
  <si>
    <t>((x-y*z+9.123*x/y*z+9.123*x*y*z+9.123+x+y/z/9.123*x/y*z+9.123-x+y/z*9.123-x+y/z/9.123/x*y-z*9.123))</t>
  </si>
  <si>
    <t>((x-y+z/9.123-x*y-z/9.123-x*y+z/9.123/x+y*z-9.123-x*y-z/9.123+x+y/z-9.123+x+y*z-9.123*x-y/z/9.123))</t>
  </si>
  <si>
    <t>((x-y+z/9.123-x+y*z*9.123-x/y-z-9.123/x+y/z*9.123-x+y*z*9.123+x-y/z*9.123+x+y/z*9.123*x+y*z-9.123))</t>
  </si>
  <si>
    <t>((x-y+z*9.123*x/y+z/9.123*x*y-z/9.123+x+y/z-9.123*x/y+z/9.123-x-y-z+9.123-x+y/z-9.123/x-y*z*9.123))</t>
  </si>
  <si>
    <t>((x-y+z*9.123+x/y-z-9.123+x*y-z-9.123*x-y*z/9.123+x/y-z-9.123/x+y/z*9.123/x-y*z/9.123-x-y/z*9.123))</t>
  </si>
  <si>
    <t>((x-y+z+9.123-x*y*z+9.123-x-y*z/9.123/x+y/z+9.123-x*y*z+9.123+x+y/z/9.123+x+y/z+9.123*x*y+z*9.123))</t>
  </si>
  <si>
    <t>((x/y-z-9.123/x+y/z*9.123/x-y*z/9.123-x-y/z*9.123/x+y/z*9.123*x+y*z-9.123*x-y/z*9.123+x*y-z*9.123))</t>
  </si>
  <si>
    <t>((x/y-z/9.123*x-y+z+9.123*x-y-z+9.123+x-y*z/9.123*x-y+z+9.123-x*y*z+9.123-x-y*z/9.123/x+y/z+9.123))</t>
  </si>
  <si>
    <t>((x/y-z*9.123-x*y-z+9.123-x-y/z+9.123/x*y/z+9.123-x*y-z+9.123+x/y/z+9.123+x*y/z+9.123*x-y+z/9.123))</t>
  </si>
  <si>
    <t>((x/y-z*9.123/x-y*z+9.123/x-y+z+9.123-x*y*z+9.123/x-y*z+9.123*x/y*z+9.123*x*y*z+9.123+x+y/z/9.123))</t>
  </si>
  <si>
    <t>((x/y-z+9.123-x*y/z-9.123-x/y/z+9.123/x-y+z*9.123-x*y/z-9.123+x-y-z/9.123+x-y+z*9.123*x/y+z/9.123))</t>
  </si>
  <si>
    <t>((x/y/z-9.123-x-y-z*9.123-x-y-z/9.123/x/y-z/9.123-x-y-z*9.123+x/y-z*9.123+x/y-z/9.123*x-y+z+9.123))</t>
  </si>
  <si>
    <t>((x/y/z-9.123+x-y-z/9.123+x-y-z*9.123*x+y*z/9.123+x-y-z/9.123/x+y/z*9.123/x+y*z/9.123-x+y+z/9.123))</t>
  </si>
  <si>
    <t>((x/y/z+9.123/x-y+z*9.123/x-y+z/9.123-x*y-z/9.123/x-y+z*9.123*x/y+z/9.123*x*y-z/9.123+x+y/z-9.123))</t>
  </si>
  <si>
    <t>((x/y*z-9.123/x-y*z*9.123/x-y*z/9.123-x/y+z*9.123/x-y*z*9.123*x/y-z*9.123*x/y+z*9.123+x-y/z+9.123))</t>
  </si>
  <si>
    <t>((x/y*z-9.123+x+y+z/9.123+x+y+z*9.123*x/y+z-9.123+x+y+z/9.123/x*y-z-9.123/x/y+z-9.123-x+y*z/9.123))</t>
  </si>
  <si>
    <t>((x/y*z+9.123-x+y/z*9.123-x+y/z/9.123/x*y-z*9.123-x+y/z*9.123+x*y+z/9.123+x*y-z*9.123*x+y+z-9.123))</t>
  </si>
  <si>
    <t>((x/y+z-9.123-x+y*z/9.123-x/y*z-9.123/x-y*z*9.123-x+y*z/9.123+x-y/z/9.123+x-y*z*9.123*x/y-z*9.123))</t>
  </si>
  <si>
    <t>((x/y+z/9.123-x-y-z+9.123-x+y/z-9.123/x-y*z*9.123-x-y-z+9.123+x-y*z/9.123+x-y*z*9.123*x+y*z*9.123))</t>
  </si>
  <si>
    <t>((x/y+z*9.123+x-y/z+9.123+x-y*z+9.123*x/y*z+9.123+x-y/z+9.123/x*y/z+9.123/x/y*z+9.123-x+y/z*9.123))</t>
  </si>
  <si>
    <t>((x/y+z+9.123/x*y*z-9.123/x/y/z-9.123-x-y-z*9.123/x*y*z-9.123*x-y*z/9.123*x-y-z*9.123+x/y-z*9.123))</t>
  </si>
  <si>
    <t>((x*y-z-9.123*x-y*z/9.123*x+y*z/9.123+x-y/z/9.123*x-y*z/9.123-x-y/z*9.123-x-y/z/9.123/x*y+z*9.123))</t>
  </si>
  <si>
    <t>((x*y-z/9.123+x+y/z-9.123+x+y*z-9.123*x-y/z/9.123+x+y/z-9.123/x-y*z*9.123/x-y/z/9.123-x+y*z/9.123))</t>
  </si>
  <si>
    <t>((x*y-z*9.123/x*y+z+9.123/x/y-z+9.123-x*y/z-9.123/x*y+z+9.123*x/y/z-9.123*x*y/z-9.123+x-y-z/9.123))</t>
  </si>
  <si>
    <t>((x*y-z*9.123*x+y+z-9.123*x+y-z-9.123+x+y/z/9.123*x+y+z-9.123-x-y/z*9.123-x+y/z/9.123/x+y-z/9.123))</t>
  </si>
  <si>
    <t>((x*y-z+9.123+x/y/z+9.123+x*y/z+9.123*x-y+z/9.123+x/y/z+9.123/x-y+z*9.123/x-y+z/9.123-x*y-z/9.123))</t>
  </si>
  <si>
    <t>((x*y/z-9.123/x-y-z*9.123/x-y+z/9.123-x+y*z*9.123/x-y-z*9.123*x+y*z/9.123*x+y*z*9.123+x-y/z*9.123))</t>
  </si>
  <si>
    <t>((x*y/z-9.123+x-y-z/9.123+x-y+z*9.123*x/y+z/9.123+x-y-z/9.123/x/y-z/9.123/x/y+z/9.123-x-y-z+9.123))</t>
  </si>
  <si>
    <t>((x*y/z+9.123*x-y+z/9.123*x+y/z*9.123+x*y+z/9.123*x-y+z/9.123-x*y-z/9.123-x*y+z/9.123/x+y*z-9.123))</t>
  </si>
  <si>
    <t>((x*y*z-9.123/x+y+z*9.123/x+y-z/9.123-x*y+z-9.123/x+y+z*9.123*x/y+z-9.123*x*y+z-9.123+x/y*z-9.123))</t>
  </si>
  <si>
    <t>((x*y*z-9.123*x-y*z/9.123*x-y-z*9.123+x/y-z*9.123*x-y*z/9.123-x/y+z*9.123-x/y-z*9.123/x-y*z+9.123))</t>
  </si>
  <si>
    <t>((x*y*z+9.123+x+y/z/9.123+x+y/z+9.123*x*y+z*9.123+x+y/z/9.123/x*y-z*9.123/x*y+z*9.123-x+y-z-9.123))</t>
  </si>
  <si>
    <t>((x*y+z-9.123+x/y*z-9.123+x*y*z-9.123*x-y*z/9.123+x/y*z-9.123/x-y*z*9.123/x-y*z/9.123-x/y+z*9.123))</t>
  </si>
  <si>
    <t>((x*y+z/9.123/x+y*z-9.123/x+y+z-9.123-x-y/z*9.123/x+y*z-9.123*x-y/z/9.123*x-y/z*9.123+x+y-z*9.123))</t>
  </si>
  <si>
    <t>((x*y+z*9.123-x+y-z-9.123-x-y-z/9.123/x+y/z*9.123-x+y-z-9.123+x+y/z/9.123+x+y/z*9.123*x+y+z*9.123))</t>
  </si>
  <si>
    <t>((x*y+z*9.123*x/y-z+9.123*x*y-z+9.123+x/y/z+9.123*x/y-z+9.123-x*y/z-9.123-x/y/z+9.123/x-y+z*9.123))</t>
  </si>
  <si>
    <t>((x*y+z+9.123*x/y/z-9.123*x*y/z-9.123+x-y-z/9.123*x/y/z-9.123-x-y-z*9.123-x-y-z/9.123/x/y-z/9.123))</t>
  </si>
  <si>
    <t>((x+y-z-9.123+x+y/z/9.123+x+y/z*9.123*x+y+z*9.123+x+y/z/9.123/x+y-z/9.123/x+y+z*9.123-x/y*z-9.123))</t>
  </si>
  <si>
    <t>((x+y-z/9.123-x*y+z-9.123-x/y+z+9.123/x*y*z-9.123-x*y+z-9.123+x/y*z-9.123+x*y*z-9.123*x-y*z/9.123))</t>
  </si>
  <si>
    <t>((x+y-z/9.123*x+y/z-9.123*x/y*z-9.123+x+y+z/9.123*x+y/z-9.123-x-y+z*9.123-x+y+z/9.123/x*y-z-9.123))</t>
  </si>
  <si>
    <t>((x+y-z*9.123/x-y/z-9.123/x+y/z-9.123-x-y+z*9.123/x-y/z-9.123*x-y+z/9.123*x-y+z*9.123+x/y-z-9.123))</t>
  </si>
  <si>
    <t>((x+y-z*9.123+x/y+z+9.123+x*y+z+9.123*x/y/z-9.123+x/y+z+9.123/x*y*z-9.123/x/y/z-9.123-x-y-z*9.123))</t>
  </si>
  <si>
    <t>((x+y/z-9.123-x-y+z*9.123-x+y+z/9.123/x*y-z-9.123-x-y+z*9.123+x/y-z-9.123+x*y-z-9.123*x-y*z/9.123))</t>
  </si>
  <si>
    <t>((x+y/z-9.123/x-y*z*9.123/x-y/z/9.123-x+y*z/9.123/x-y*z*9.123*x+y*z*9.123*x+y*z/9.123+x*y/z-9.123))</t>
  </si>
  <si>
    <t>((x+y/z/9.123/x*y-z*9.123/x*y+z*9.123-x+y-z-9.123/x*y-z*9.123*x+y+z-9.123*x+y-z-9.123+x+y/z/9.123))</t>
  </si>
  <si>
    <t>((x+y/z/9.123/x+y-z/9.123/x+y+z*9.123-x/y*z-9.123/x+y-z/9.123*x+y/z-9.123*x/y*z-9.123+x+y+z/9.123))</t>
  </si>
  <si>
    <t>((x+y/z*9.123*x+y*z-9.123*x-y/z*9.123+x*y-z*9.123*x+y*z-9.123-x+y-z*9.123-x*y-z*9.123/x*y+z+9.123))</t>
  </si>
  <si>
    <t>((x+y/z*9.123*x+y+z*9.123*x+y+z/9.123+x*y*z-9.123*x+y+z*9.123-x/y*z-9.123-x*y*z-9.123/x+y+z*9.123))</t>
  </si>
  <si>
    <t>((x+y/z*9.123+x*y+z/9.123+x*y-z*9.123*x+y+z-9.123+x*y+z/9.123/x+y*z-9.123/x+y+z-9.123-x-y/z*9.123))</t>
  </si>
  <si>
    <t>((x+y/z+9.123*x*y+z*9.123*x/y/z-9.123+x-y-z/9.123*x*y+z*9.123-x+y-z-9.123-x-y-z/9.123/x+y/z*9.123))</t>
  </si>
  <si>
    <t>((x+y*z-9.123-x+y-z*9.123-x*y-z*9.123/x*y+z+9.123-x+y-z*9.123+x/y+z+9.123+x*y+z+9.123*x/y/z-9.123))</t>
  </si>
  <si>
    <t>((x+y*z-9.123*x-y/z/9.123*x-y/z*9.123+x+y-z*9.123*x-y/z/9.123-x+y*z/9.123-x+y-z*9.123/x-y/z-9.123))</t>
  </si>
  <si>
    <t>((x+y*z/9.123-x+y+z/9.123-x-y/z*9.123/x-y*z-9.123-x+y+z/9.123+x*y*z-9.123+x-y*z-9.123*x+y-z/9.123))</t>
  </si>
  <si>
    <t>((x+y*z/9.123+x-y/z/9.123+x-y*z*9.123*x/y-z*9.123+x-y/z/9.123/x*y+z*9.123/x/y-z*9.123-x*y-z+9.123))</t>
  </si>
  <si>
    <t>((x+y*z/9.123+x*y/z-9.123+x-y/z-9.123*x-y+z/9.123+x*y/z-9.123/x-y-z*9.123/x-y+z/9.123-x+y*z*9.123))</t>
  </si>
  <si>
    <t>((x+y*z*9.123-x/y/z-9.123-x*y/z-9.123/x-y-z*9.123-x/y/z-9.123+x-y-z/9.123+x-y-z*9.123*x+y*z/9.123))</t>
  </si>
  <si>
    <t>((x+y*z*9.123+x-y/z*9.123+x+y/z*9.123*x+y*z-9.123+x-y/z*9.123/x-y*z-9.123/x+y*z-9.123-x+y-z*9.123))</t>
  </si>
  <si>
    <t>((x+y+z-9.123-x-y/z*9.123-x+y/z/9.123/x+y-z/9.123-x-y/z*9.123+x+y-z*9.123+x+y-z/9.123*x+y/z-9.123))</t>
  </si>
  <si>
    <t>((x+y+z/9.123/x*y-z-9.123/x/y+z-9.123-x+y*z/9.123/x*y-z-9.123*x-y*z/9.123*x+y*z/9.123+x-y/z/9.123))</t>
  </si>
  <si>
    <t>((x+y+z/9.123+x*y*z-9.123+x-y*z-9.123*x+y-z/9.123+x*y*z-9.123/x+y+z*9.123/x+y-z/9.123-x*y+z-9.123))</t>
  </si>
  <si>
    <t>((x+y+z*9.123-x/y*z-9.123-x*y*z-9.123/x+y+z*9.123-x/y*z-9.123+x+y+z/9.123+x+y+z*9.123*x/y+z-9.123))</t>
  </si>
  <si>
    <t>((x+y+z*9.123*x/y+z-9.123*x*y+z-9.123+x/y*z-9.123*x/y+z-9.123-x+y*z/9.123-x/y*z-9.123/x-y*z*9.123))</t>
  </si>
  <si>
    <t>((((((((((((b+((b+((((((e+e)+b)+2.84)+0.70)+e)+pi))/a))*0.75)+b)+b)/b)+b)/3.41)/b)*2.56)-2.04)/a)/a)</t>
  </si>
  <si>
    <t>tan((pi-sin((((sin(((2.56*(b/(((sin((sin(((b+((b/0.83)/b))*a))+1.82))+a)+1.53)*a)))*pi))-b)+b)/a))))</t>
  </si>
  <si>
    <t>((((((((123.456/654.321)*(1.1/2.2))*(2.2/3.3))*(3.3/4.4))*(4.4/5.5))*(5.5/6.6))*(6.6/7.7))*(7.7/8.8))</t>
  </si>
  <si>
    <t>((((((((123.456/654.321)+(1.1/2.2))+(2.2/3.3))+(3.3/4.4))+(4.4/5.5))+(5.5/6.6))+(6.6/7.7))+(7.7/8.8))</t>
  </si>
  <si>
    <t>(b+1.1)*(b+2.2)*(b+3.3)*(b+4.4)*(b+5.5)*(b+6.6)*(b+7.7)*(b+8.8)*(b+9.9)*(b+10.10)*(b+11.11)*(b+12.12)</t>
  </si>
  <si>
    <t>4.4*a^12+3.3*a^11+2.2*a^10+1.1*a^9+9.9*a^8+8.8*a^7+7.7*a^6+6.6*a^5+5.5*a^4+4.4*a^3+3.3*a^2+2.2*a^1+1.1</t>
  </si>
  <si>
    <t>((((((((((e-(((3.32/((((((a*b)+pi)-a)/3.19)/a)-a))-1.54)-b))+0.34)/0.74)-b)*a)*b)*e)*3.64)/1.81)/3.78)</t>
  </si>
  <si>
    <t>(((((tan(((b+(pi*((sin(sin((((sin((((pi*a)*b)*e))/e)/1.06)/pi)))-b)*b)))-pi))+pi)+3.20)-0.48)+b)-0.68)</t>
  </si>
  <si>
    <t>((2.2/3.3)*((3.3/4.4)*((4.4/5.5)*((5.5/6.6)*(((((a*b)+(9.9/10.10))+(8.8/9.9))+(7.7/8.8))+(6.6/8.8))))))</t>
  </si>
  <si>
    <t>((2.2/3.3)+((3.3/4.4)+((4.4/5.5)+((5.5/6.6)+(((((a*b)*(9.9/10.10))*(8.8/9.9))*(7.7/8.8))*(6.6/8.8))))))</t>
  </si>
  <si>
    <t>((((((((((((((((a-((((a*1.18)+2.29)-2.64)+b))-1.19)+pi)+b)+b)+b)-0.48)-e)+a)+a)+3.61)+a)+b)+1.22)+e)-a)</t>
  </si>
  <si>
    <t>((0.51+((((((((((b+(((((((((a*b)*e)+e)+3.99)/a)-b)+a)-0.48)+b))/a)*3.21)*3.00)-e)+b)+2.53)/a)+a)*b))/pi)</t>
  </si>
  <si>
    <t>((((((1.93+((((((((((e*(((3.50+(((a-a)+b)-0.83))-b)+b))+a)-0.74)+pi)+e)+b)+a)-b)/pi)/b))+b)-pi)+b)*a)*b)</t>
  </si>
  <si>
    <t>(((2.30*((1.22/((0.12-((1.04/((((((2.62*((((a+((e+pi)-pi))/a)+pi)+a))-b)-pi)+e)/b)+b))*b))+b))*a))/a)*b)</t>
  </si>
  <si>
    <t>(((((((b-((b-((((((((b+((3.28+((0.73*e)+a))*a))*pi)+1.18)*b)/a)+1.01)-b)*b))*b))+b)-a)/a)*2.41)+3.33)+a)</t>
  </si>
  <si>
    <t>((((((((((((((2.39+((((((b*((b+e)+a))/pi)-3.10)-pi)+a)/b))+a)*a)-1.53)-b)+e)+a)*a)-pi)+pi)*a)*3.60)/b)+a)</t>
  </si>
  <si>
    <t>(((e+(((a*(((((((((((((pi-2.35)+2.74)/1.05)-3.03)/pi)+2.58)/2.51)+pi)/a)*a)-3.76)-1.27)+pi))+a)-e))+a)*a)</t>
  </si>
  <si>
    <t>(pi+((pi*(((((((((((pi+((a-(((0.30+a)/1.89)*0.35))+0.12))-a)*3.06)*b)+2.71)+b)/0.40)/2.64)+b)/pi)+a))/b))</t>
  </si>
  <si>
    <t>(((((2.86+(tan((((3.68+((((b+((a*(pi+tan(((b*3.08)+a))))/b))+a)+pi)/0.08))-a)+b))-b))-a)*1.83)+2.17)*0.30)</t>
  </si>
  <si>
    <t>((((((((b+(((((((a/((pi+((((a*(2.74/a))*1.76)*b)-b))*pi))-pi)-pi)-0.14)-b)*pi)+a))+a)-a)*b)/a)/2.77)+b)+pi)</t>
  </si>
  <si>
    <t>((((x-y)*(x+y)/(x+z)*(x+w))+((x-y)-(x-y)-(x-z)-(x-w))+((x-y)/(x+y)+(x+z)/(x-w))-((x-y)-(x-y)-(x-z)-(x-w))))</t>
  </si>
  <si>
    <t>((((x-y)*(x+y)/(x+z)*(x+w))+((x-y)-(x-y)-(x-z)-(x-w))+((x+y)/(x+y)+(x+z)/(x-w))-((x-y)-(x+y)-(x+z)-(x-w))))</t>
  </si>
  <si>
    <t>((((x-y)+(x+y)-(x+z)+(x+w))*((x-y)-(x-y)-(x-z)-(x-w))+((x+y)-(x+y)*(x+z)-(x-w))/((x-y)-(x+y)-(x+z)-(x-w))))</t>
  </si>
  <si>
    <t>((((x+y)-(x+y)*(x+z)-(x-w))/((x-y)-(x+y)-(x+z)-(x-w))+((x-y)*(x+y)/(x+z)*(x+w))+((x-y)-(x-y)-(x-z)-(x-w))))</t>
  </si>
  <si>
    <t>((((x+y)/(x+y)+(x+z)/(x-w))-((x-y)-(x+y)-(x+z)-(x-w))+((x-y)+(x+y)-(x+z)+(x+w))*((x-y)-(x-y)-(x-z)-(x-w))))</t>
  </si>
  <si>
    <t>((((x-y)*(x+y)/(x+z)*(x+w))+((x-y)-(x-y)-(x-z)-(x-w))+((y+x)-(y+z)*(y+w)-(y+w))/((x-y)-(x+y)-(x+z)+(x-w))))</t>
  </si>
  <si>
    <t>((((x-y)/(x+y)+(x+z)/(x-w))-((x-y)-(x-y)-(x-z)-(x-w))+((y-x)*(y+z)/(y+w)*(y-x))+((x-y)-(x-y)-(x-z)-(x+w))))</t>
  </si>
  <si>
    <t>((((x+y)/(x+y)+(x+z)/(x-w))-((x-y)-(x+y)-(x+z)-(x-w))+((y-x)*(y+z)/(y+w)*(y-x))+((x-y)-(x-y)-(x-z)-(x+w))))</t>
  </si>
  <si>
    <t>((((x-y)+(x+y)-(x+z)+(x+w))*((x-y)-(x-y)-(x-z)-(x-w))+((y+x)/(y+z)+(y+w)/(y+y))-((x-y)-(x+y)-(x+z)+(x-w))))</t>
  </si>
  <si>
    <t>((((x+y)-(x+y)*(x+z)-(x-w))/((x-y)-(x+y)-(x+z)-(x-w))+((y-x)+(y+z)-(y+w)+(y-z))*((x-y)-(x-y)-(x-z)-(x+w))))</t>
  </si>
  <si>
    <t>((((y+x)-(y+z)*(y+w)-(y-w))/((x-y)-(x+y)-(x+z)+(x-w))+((x-y)+(x+y)-(x+z)+(x+w))*((x-y)-(x-y)-(x-z)-(x-w))))</t>
  </si>
  <si>
    <t>((((y+x)-(y+z)*(y+w)-(y-w))/((x-y)-(x+y)-(x+z)+(x-w))+((y-x)*(y+z)/(y+w)*(y+x))+((x-y)-(x-y)-(x-z)-(x+w))))</t>
  </si>
  <si>
    <t>((((y-x)*(y+z)/(y+w)*(y+x))+((x-y)-(x-y)-(x-z)-(x+w))+((x+y)-(x+y)*(x+z)-(x-w))/((x-y)-(x+y)-(x+z)-(x-w))))</t>
  </si>
  <si>
    <t>((((y-x)*(y+z)/(y+w)*(y+x))+((x-y)-(x-y)-(x-z)-(x+w))+((y-x)/(y+z)+(y+w)/(y+y))-((x-y)-(x-y)-(x-z)+(x-w))))</t>
  </si>
  <si>
    <t>((((y-x)*(y+z)/(y+w)*(y+x))+((x-y)-(x-y)-(x-z)-(x+w))+((y+x)/(y+z)+(y+w)/(y+y))-((x-y)-(x+y)-(x+z)+(x-w))))</t>
  </si>
  <si>
    <t>((((y-x)/(y+z)+(y+w)/(y+y))-((x-y)-(x-y)-(x-z)+(x-w))+((x-y)*(x+y)/(x+z)*(x+w))+((x-y)-(x-y)-(x-z)-(x-w))))</t>
  </si>
  <si>
    <t>((((y+x)/(y+z)+(y+w)/(y+y))-((x-y)-(x+y)-(x+z)+(x-w))+((x-y)*(x+y)/(x+z)*(x+w))+((x-y)-(x-y)-(x-z)-(x-w))))</t>
  </si>
  <si>
    <t>((((y+x)/(y+z)+(y+w)/(y+y))-((x-y)-(x+y)-(x+z)+(x-w))+((y-x)+(y+z)-(y+w)+(y-z))*((x-y)-(x-y)-(x-z)-(x+w))))</t>
  </si>
  <si>
    <t>((((y-x)+(y+z)-(y+w)+(y-z))*((x-y)-(x-y)-(x-z)-(x+w))+((x+y)/(x+y)+(x+z)/(x-w))-((x-y)-(x+y)-(x+z)-(x-w))))</t>
  </si>
  <si>
    <t>((((y-x)+(y+z)-(y+w)+(y+z))*((x-y)-(x-y)-(x-z)-(x+w))+((y+x)-(y+z)*(y+w)-(y-w))/((x-y)-(x+y)-(x+z)+(x-w))))</t>
  </si>
  <si>
    <t>(((0.86+(0.66/(b-((((((b/(a-(((((3.49*(((((pi-b)/3.08)*1.74)-e)-2.55))*e)-b)+a)-b)))-a)+a)-e)*b)*b))))*e)+a)</t>
  </si>
  <si>
    <t>(((1.37/(((((2.46-(((((((((((((b/e)+a)*2.17)*1.58)-pi)+b)*pi)/a)*1.31)/a)/b)*e)/e))-e)/e)+a)-a))*1.91)/1.72)</t>
  </si>
  <si>
    <t>((((a+(((((pi+(((((((((((((((a+e)+e)+a)/a)+a)-a)*a)+pi)+e)+b)*a)+a)+2.64)+e)+0.87))+b)/b)-a)-2.91))+e)-b)*a)</t>
  </si>
  <si>
    <t>((((((((((((((((((b+((b-3.60)+1.66))/a)+a)+a)+pi)*pi)*b)*3.58)*b)+2.20)-pi)*2.79)*e)+1.40)+0.74)+a)-1.75)*a)</t>
  </si>
  <si>
    <t>((b+((((((((((((((((e/(((b+((((e-pi)/a)+a)+a))*a)-a))-pi)/e)+3.11)/b)+b)*e)+b)/e)*e)+a)*pi)-a)*pi)-a)/e))-e)</t>
  </si>
  <si>
    <t>(((2.81-(((((e*(((b/((a+(((((((((b/e)-3.84)*e)+e)+pi)/a)-b)*a)*a))*2.36))+1.29)+b))*3.47)/a)-3.40)-pi))+e)-e)</t>
  </si>
  <si>
    <t>((((a*((((0.79-((((((1.06+(e*((((1.87*(((a-a)*a)+pi))+a)*2.77)+b)))/e)+2.15)*0.69)+e)*a))-b)/a)/a))*pi)-e)/a)</t>
  </si>
  <si>
    <t>((((((((((a+((((((((3.91-(b+((a*a)+e)))+3.60)/0.51)/b)+e)+a)+pi)-0.99))/a)+a)-3.33)+pi)*a)-b)+2.60)-2.73)*pi)</t>
  </si>
  <si>
    <t>(1.1+(b+1)*(b+2))*(2.2+(b+3)*(b+4))*(3.3+(b+5)*(b+6))*(4.4+(b+7)*(b+8))*(5.5+(b+9)*(b+10))*(6.6+(b+11)*(b+12))</t>
  </si>
  <si>
    <t>(((((((((((((((((((((((b/b)/b)*e)+b)-pi)-2.26)-a)+pi)*a)/0.92)/a)+pi)/b)+a)-pi)+a)+2.56)-pi)*b)-a)+2.11)/pi)+e)</t>
  </si>
  <si>
    <t>(2.41-(((((((a*((((((1.25-((((((((((a+a)*a)+e)+b)+a)*2.06)-a)*b)/b)*a))+a)+1.26)+a)*b)-e))/b)-b)+a)-e)+a)/3.71))</t>
  </si>
  <si>
    <t>(((((((a-(((e+(((((((((e/(b-a))/3.39)+e)+pi)+0.84)+a)*3.08)-pi)+2.53))*1.11)*2.11))-b)*0.47)+a)+1.74)*0.76)*2.82)</t>
  </si>
  <si>
    <t>((0.42+(((((((((e+(((a*((((((((a+e)/2.67)+pi)+a)/pi)-0.87)*b)+pi))*2.94)-3.07))/b)-pi)+1.54)-b)*a)/2.31)-a)-b))/a)</t>
  </si>
  <si>
    <t>(b-((2.51*((((a-((((((((b-((((((((b*b)-a)/a)*a)+0.26)-pi)-pi)+1.19))+pi)-2.53)+b)/b)+b)+a)*a))*0.50)/0.47)*b))-e))</t>
  </si>
  <si>
    <t>((((((((((((pi+((((0.14*(((a+((((b*pi)+a)-2.73)*b))/3.27)/b))+b)-a)/b))+pi)*pi)+e)-a)/0.06)*pi)-a)*a)+2.13)+b)*pi)</t>
  </si>
  <si>
    <t>((((((((((((pi-(((((b+(a+((((0.48-0.29)+pi)+a)+e)))-pi)/b)*pi)*pi))-0.77)+0.95)*b)-a)-a)*pi)/b)+pi)-0.09)+2.33)+a)</t>
  </si>
  <si>
    <t>(tan((a/(a/sin(((sin((((((((sin(((((((2.41+e)*2.58)-0.25)+a)-a)/b))-1.48)+b)+b)+a)+1.52)/1.22)+a))+a)-b)))))/3.06)</t>
  </si>
  <si>
    <t>((((((((((tan(((((sin((pi+sin(sin(((1.34-a)/b)))))*3.87)+1.81)/2.91)+a))-b)+3.62)-e)+b)+3.03)/a)+0.68)+a)+1.51)*e)</t>
  </si>
  <si>
    <t>((2.2/3.3)*((3.3/4.4)*((4.4/5.5)*((5.5/6.6)*(((((123.456*654.321)+(9.9/10.10))+(8.8/9.9))+(7.7/8.8))+(6.6/8.8))))))</t>
  </si>
  <si>
    <t>((2.2/3.3)+((3.3/4.4)+((4.4/5.5)+((5.5/6.6)+(((((123.456*654.321)*(9.9/10.10))*(8.8/9.9))*(7.7/8.8))*(6.6/8.8))))))</t>
  </si>
  <si>
    <t>(((((((((((((((((((((((((b/e)*a)/1.88)/a)*a)-b)*3.26)+a)+b)-b)+1.92)/pi)+b)+e)/a)*e)*a)/e)-1.89)*b)/a)+b)/a)/pi)/b)</t>
  </si>
  <si>
    <t>((((e-(2.57*((((((((((((((((((0.19*b)/pi)-b)-b)+a)+1.35)+a)/1.60)+b)+pi)/a)+pi)*2.97)/a)-a)*2.81)+a)/b)))/pi)-a)/e)</t>
  </si>
  <si>
    <t>((((((((((((((((a-(a+(((((e*(0.81*(pi/a)))+1.29)*3.02)+b)+b)))-a)-a)/1.11)+2.33)/3.58)*b)+b)*a)+a)+e)-b)+b)+e)-b)/a)</t>
  </si>
  <si>
    <t>((((((((((((((0.32+(b*((pi-(pi-((((((b-a)-3.84)+a)-pi)*b)-1.61)))+pi)))/b)+3.76)-b)+a)+a)*a)+b)/b)-b)+a)+a)-pi)+0.73)</t>
  </si>
  <si>
    <t>(((((1.0-y)/(x+y)+(x+z)/(x-w))-((x-y)-(x-y)-(1.0-z)-(x-w))+((y-x)*(y+z)/(y+w)*(1.0-x))+((x-y)-(x-y)-(x-z)-(1.0+w)))))</t>
  </si>
  <si>
    <t>(((((9.1-y)*(x+y)/(x+z)*(x+w))+((x-y)-(x-y)-(9.1-z)-(x-w))+((y+x)-(y+z)*(y+w)-(9.1+w))/((x-y)-(x+y)-(x+z)+(9.1-w)))))</t>
  </si>
  <si>
    <t>((a/((e*(((((((((((b+((((((((((a+b)/b)/pi)+b)/pi)+b)+a)+pi)+0.23)/e))*b)+3.10)+1.04)+a)-pi)/b)+a)+e)/2.22)/a))/a))/b)</t>
  </si>
  <si>
    <t>(((((y-x)/(y+1.0)+(y+w)/(y+y))-((x-1.0)-(x-y)-(x-z)+(x-w))+((x-y)*(x+1.0)/(x+z)*(1.0+w))+((x-y)-(x-y)-(x-z)-(x-w)))))</t>
  </si>
  <si>
    <t>(((((y-x)*(y+1.9)/(y+w)*(y+x))+((x-1.9)-(x-y)-(x-z)-(x+w))+((y+x)/(y+1.9)+(y+w)/(1.9+y))-((x-y)-(x+y)-(x+z)+(x-w)))))</t>
  </si>
  <si>
    <t>(((((y+x)/(y+2.8)+(y+w)/(y+y))-((x-2.8)-(x+y)-(x+z)+(x-w))+((y-x)+(y+2.8)-(y+w)+(2.8-z))*((x-y)-(x-y)-(x-z)-(x+w)))))</t>
  </si>
  <si>
    <t>(((((y-x)+(y+3.7)-(y+w)+(y+z))*((x-3.7)-(x-y)-(x-z)-(x+w))+((y+x)-(y+3.7)*(y+w)-(3.7-w))/((x-y)-(x+y)-(x+z)+(x-w)))))</t>
  </si>
  <si>
    <t>(((((y+x)-(y+4.6)*(y+w)-(y-w))/((x-4.6)-(x+y)-(x+z)+(x-w))+((y-x)*(y+4.6)/(y+w)*(4.6+x))+((x-y)-(x-y)-(x-z)-(x+w)))))</t>
  </si>
  <si>
    <t>(((((y-x)*(y+5.5)/(y+w)*(y+x))+((x-5.5)-(x-y)-(x-z)-(x+w))+((y-x)/(y+5.5)+(y+w)/(5.5+y))-((x-y)-(x-y)-(x-z)+(x-w)))))</t>
  </si>
  <si>
    <t>(((((y+x)/(y+6.4)+(y+w)/(y+y))-((x-6.4)-(x+y)-(x+z)+(x-w))+((x-y)*(x+6.4)/(x+z)*(6.4+w))+((x-y)-(x-y)-(x-z)-(x-w)))))</t>
  </si>
  <si>
    <t>(((((y-x)+(y+7.3)-(y+w)+(y-z))*((x-7.3)-(x-y)-(x-z)-(x+w))+((x+y)/(x+7.3)+(x+z)/(7.3-w))-((x-y)-(x+y)-(x+z)-(x-w)))))</t>
  </si>
  <si>
    <t>(((((y+x)-(y+8.2)*(y+w)-(y-w))/((x-8.2)-(x+y)-(x+z)+(x-w))+((x-y)+(x+8.2)-(x+z)+(8.2+w))*((x-y)-(x-y)-(x-z)-(x-w)))))</t>
  </si>
  <si>
    <t>(((((y-x)*(y+9.1)/(y+w)*(y+x))+((x-9.1)-(x-y)-(x-z)-(x+w))+((x+y)-(x+9.1)*(x+z)-(9.1-w))/((x-y)-(x+y)-(x+z)-(x-w)))))</t>
  </si>
  <si>
    <t>(((((a+(((((((e+(((((((((((((1.13+b)*0.53)+e)-a)/b)+b)-a)-e)-0.68)-b)/b)/3.07)+e))-a)+b)*pi)/pi)/a)*a))*b)-a)+e)+3.82)</t>
  </si>
  <si>
    <t>((((((((((((((((((((((a*(pi-3.90))-3.78)+b)+b)/pi)/3.62)*1.05)*2.74)*b)*a)+2.82)+e)/b)*a)+a)-b)+1.02)+e)+pi)-a)+b)+pi)</t>
  </si>
  <si>
    <t>(((((((((((((e+((a+(((((((((a*1.26)+a)/0.76)+e)-e)+a)+3.67)+a)*0.32))+a))-a)/pi)+b)-pi)-0.48)/a)+e)/b)+a)-b)-3.25)+pi)</t>
  </si>
  <si>
    <t>((((((((((((((((((((((((pi-b)/0.07)/0.29)-pi)+a)*a)+a)-a)-2.46)-e)*a)+a)+a)/1.80)*b)+a)/0.65)+pi)/0.99)+a)+pi)+a)+b)*b)</t>
  </si>
  <si>
    <t>((((a*(sin((0.79-((((((1.06+(e*((((1.87*(sin(((3.27*pi)-b))/a))-1.91)/a)/b)))/a)*1.70)+b)-0.77)-0.54)))+pi))*e)+e)*2.07)</t>
  </si>
  <si>
    <t>((((((((((b+(((b/(b/(((((((((a-b)+0.53)*1.03)/3.46)+e)+a)+2.48)-3.09)+pi)))+2.09)-a))/pi)*b)/pi)*a)-a)/1.49)+1.64)/b)-b)</t>
  </si>
  <si>
    <t>(((1.1*x^2+2.2)-(1.1/y^3-2.2))+((1.1*x^2+2.2)*(1.1/y^3-2.2))*((1.1*x^2+2.2)*(1.1/y^3-2.2))-((1.1*x^2+2.2)+(1.1/y^3-2.2)))</t>
  </si>
  <si>
    <t>(((1.1*x^2+2.2)*(1.1/y^3-2.2))-((1.1*x^2+2.2)-(1.1/y^3-2.2))-((1.1*x^2+2.2)+(1.1/y^3-2.2))*((1.1*x^2+2.2)-(1.1/y^3-2.2)))</t>
  </si>
  <si>
    <t>(((1.1*x^2+2.2)+(1.1/y^3-2.2))*((1.1*x^2+2.2)*(1.1/y^3-2.2))+((1.1*x^2+2.2)-(1.1/y^3-2.2))+((1.1*x^2+2.2)+(1.1/y^3-2.2)))</t>
  </si>
  <si>
    <t>(((((((((1.27*((((((((((((a+(((a*2.13)*pi)-a))*pi)/b)/b)*1.70)+a)+0.00)+3.33)/b)-b)*2.44)*pi))-b)+3.87)/a)+b)*a)/e)+b)*e)</t>
  </si>
  <si>
    <t>(((((((((((((e+(((pi+(2.85+((((((((2.52+pi)*pi)*2.79)*e)+pi)/b)*a)-2.97)))-b)*b))+b)*a)+b)/a)/0.82)+e)-e)+b)*a)-pi)+b)+e)</t>
  </si>
  <si>
    <t>(((0.27/(((((((((((((((b*(((((((e+3.03)/pi)+b)+b)+a)+1.12)*a))+a)+a)*e)+b)-e)+e)+e)/a)*pi)-1.60)+e)+0.13)*pi)*e))/2.30)*b)</t>
  </si>
  <si>
    <t>((b+((((((a*((((a/((((((pi+((((((((2.79+a)-e)+a)+pi)/a)+b)+b)*pi))*b)+pi)-b)*0.99)+a))/a)+a)+3.72))-a)+b)+pi)*a)-1.77))-a)</t>
  </si>
  <si>
    <t>(((e-((((((((((e*((((((((((0.23+a)+3.81)+pi)+pi)*a)-b)*1.79)*1.50)/1.59)*a))+2.39)-pi)+e)/b)+b)/1.94)+a)*2.44)*e))/1.85)*b)</t>
  </si>
  <si>
    <t>(a*(((((((a*sin((((((((b/(((a+tan((b+tan(((((e/3.48)+e)-pi)/b)))))+a)-pi))+1.34)*a)+a)+0.36)+a)+b)))-pi)-0.40)-pi)-e)+a)*a))</t>
  </si>
  <si>
    <t>((((b+((((((((((((((((((((((((b+e)-e)+b)+b)-pi)+e)-e)*a)*e)*pi)+pi)/1.85)-e)/0.35)-b)/a)+a)-b)+b)*e)/b)/pi)/e)*a))+b)*b)+pi)</t>
  </si>
  <si>
    <t>((0.43*((((((((((((((((((((sin((a+a))-pi)/0.93)-pi)/2.65)+2.40)+pi)/b)+3.69)-b)+a)*a)*e)*2.99)+b)-0.38)+b)+a)-a)*a)-1.03))-b)</t>
  </si>
  <si>
    <t>((((3.123-(y-z))/((3.123+y)/z))/(((3.123+y)*z)-((3.123*y)/z)))/((((3.123+y)-z)*((3.123*y)*z))*(((3.123/y)+z)*(3.123/(y/z)))))</t>
  </si>
  <si>
    <t>((((3.123-(y/z))+((3.123+y)*z))+(((3.123+y)-z)*((3.123*y)*z)))+((((3.123+y)+z)/((3.123/y)+z))/(((3.123/y)-z)/(3.123*(y+z)))))</t>
  </si>
  <si>
    <t>((((3.123-(y*z))-((3.123+y)-z))-(((3.123+y)+z)/((3.123/y)+z)))-((((3.123-y)/z)+((3.123/y)-z))+(((3.123/y)/z)+(3.123*(y-z)))))</t>
  </si>
  <si>
    <t>((((3.123-(y+z))*(3.123+(y-z)))*(((3.123+y)/z)+((3.123*y)-z)))*((((3.123+y)*z)-((3.123*y)/z))-(((3.123*y)*z)-(3.123/(y*z)))))</t>
  </si>
  <si>
    <t>((((3.123/(y-z))/(3.123-(y+z)))/((3.123-(y-z))/((3.123+y)/z)))/(((3.123-(y/z))+((3.123+y)*z))+(((3.123+y)-z)*((3.123*y)*z))))</t>
  </si>
  <si>
    <t>((((3.123/(y/z))-(3.123-(y/z)))-((3.123-(y*z))-((3.123+y)-z)))-(((3.123+(y*z))*((3.123+y)+z))*(((3.123-y)/z)+((3.123/y)-z))))</t>
  </si>
  <si>
    <t>((((3.123/(y*z))+(3.123-(y-z)))+((3.123-(y/z))+((3.123+y)*z)))+(((3.123-(y*z))-((3.123+y)-z))-(((3.123+y)+z)/((3.123/y)+z))))</t>
  </si>
  <si>
    <t>((((3.123/(y+z))*(3.123*(y/z)))*((3.123-(y+z))*(3.123+(y-z))))*(((3.123-(y-z))/((3.123+y)/z))/(((3.123+y)*z)-((3.123*y)/z))))</t>
  </si>
  <si>
    <t>((((3.123*(y-z))/(3.123+(y*z)))/((3.123+(y/z))/((3.123-y)/z)))/(((3.123+(y+z))+((3.123-y)*z))+(((3.123*y)+z)*((3.123/y)*z))))</t>
  </si>
  <si>
    <t>((((3.123*(y/z))-(3.123+(y+z)))-((3.123+(y-z))-((3.123*y)+z)))-((((3.123+y)/z)+((3.123*y)-z))+(((3.123*y)/z)+(3.123/(y-z)))))</t>
  </si>
  <si>
    <t>((((3.123*(y*z))+(3.123+(y/z)))+((3.123+(y+z))+((3.123-y)*z)))+(((3.123+(y-z))-((3.123*y)+z))-(((3.123*y)-z)/(3.123/(y+z)))))</t>
  </si>
  <si>
    <t>((((3.123*(y+z))*(3.123-(y*z)))*((3.123+(y*z))*((3.123+y)+z)))*(((3.123+(y/z))/((3.123-y)/z))/(((3.123-y)*z)-((3.123/y)/z))))</t>
  </si>
  <si>
    <t>((((3.123+(y-z))-((3.123*y)+z))-(((3.123*y)-z)/(3.123/(y+z))))-((((3.123*y)/z)+(3.123/(y-z)))+((3.123/(y*z))+(3.123-(y-z)))))</t>
  </si>
  <si>
    <t>((((3.123+(y/z))/((3.123-y)/z))/(((3.123-y)*z)-((3.123/y)/z)))/((((3.123*y)+z)*((3.123/y)*z))*((3.123/(y+z))*(3.123*(y/z)))))</t>
  </si>
  <si>
    <t>((((3.123+(y*z))*((3.123+y)+z))*(((3.123-y)/z)+((3.123/y)-z)))*((((3.123-y)*z)-((3.123/y)/z))-(((3.123/y)*z)-(3.123*(y*z)))))</t>
  </si>
  <si>
    <t>((((3.123+(y+z))+((3.123-y)*z))+(((3.123*y)+z)*((3.123/y)*z)))+((((3.123*y)-z)/(3.123/(y+z)))/((3.123/(y-z))/(3.123-(y+z)))))</t>
  </si>
  <si>
    <t>(((((3.123-y)/z)+((3.123/y)-z))+(((3.123/y)/z)+(3.123*(y-z))))+((((3.123/y)*z)-(3.123*(y*z)))-((3.123*(y/z))-(3.123+(y+z)))))</t>
  </si>
  <si>
    <t>(((((3.123-y)*z)-((3.123/y)/z))-(((3.123/y)*z)-(3.123*(y*z))))-(((3.123/(y+z))*(3.123*(y/z)))*((3.123-(y+z))*(3.123+(y-z)))))</t>
  </si>
  <si>
    <t>(((((3.123/y)-z)/(3.123*(y+z)))/((3.123*(y-z))/(3.123+(y*z))))/(((3.123*(y*z))+(3.123+(y/z)))+((3.123+(y+z))+((3.123-y)*z))))</t>
  </si>
  <si>
    <t>(((((3.123/y)/z)+(3.123*(y-z)))+((3.123*(y*z))+(3.123+(y/z))))+(((3.123*(y/z))-(3.123+(y+z)))-((3.123+(y-z))-((3.123*y)+z))))</t>
  </si>
  <si>
    <t>(((((3.123/y)*z)-(3.123*(y*z)))-((3.123*(y/z))-(3.123+(y+z))))-(((3.123-(y+z))*(3.123+(y-z)))*(((3.123+y)/z)+((3.123*y)-z))))</t>
  </si>
  <si>
    <t>(((((3.123/y)+z)*(3.123/(y/z)))*((3.123*(y+z))*(3.123-(y*z))))*(((3.123*(y-z))/(3.123+(y*z)))/((3.123+(y/z))/((3.123-y)/z))))</t>
  </si>
  <si>
    <t>(((((3.123*y)-z)/(3.123/(y+z)))/((3.123/(y-z))/(3.123-(y+z))))/(((3.123/(y*z))+(3.123-(y-z)))+((3.123-(y/z))+((3.123+y)*z))))</t>
  </si>
  <si>
    <t>(((((3.123*y)/z)+(3.123/(y-z)))+((3.123/(y*z))+(3.123-(y-z))))+(((3.123/(y/z))-(3.123-(y/z)))-((3.123-(y*z))-((3.123+y)-z))))</t>
  </si>
  <si>
    <t>(((((3.123*y)*z)-(3.123/(y*z)))-((3.123/(y/z))-(3.123-(y/z))))-(((3.123*(y+z))*(3.123-(y*z)))*((3.123+(y*z))*((3.123+y)+z))))</t>
  </si>
  <si>
    <t>(((((3.123*y)+z)*((3.123/y)*z))*((3.123/(y+z))*(3.123*(y/z))))*(((3.123/(y-z))/(3.123-(y+z)))/((3.123-(y-z))/((3.123+y)/z))))</t>
  </si>
  <si>
    <t>(((((3.123+y)-z)*((3.123*y)*z))*(((3.123/y)+z)*(3.123/(y/z))))*((((3.123/y)-z)/(3.123*(y+z)))/((3.123*(y-z))/(3.123+(y*z)))))</t>
  </si>
  <si>
    <t>(((((3.123+y)/z)+((3.123*y)-z))+(((3.123*y)/z)+(3.123/(y-z))))+((((3.123*y)*z)-(3.123/(y*z)))-((3.123/(y/z))-(3.123-(y/z)))))</t>
  </si>
  <si>
    <t>(((((3.123+y)*z)-((3.123*y)/z))-(((3.123*y)*z)-(3.123/(y*z))))-((((3.123/y)+z)*(3.123/(y/z)))*((3.123*(y+z))*(3.123-(y*z)))))</t>
  </si>
  <si>
    <t>(((((3.123+y)+z)/((3.123/y)+z))/(((3.123/y)-z)/(3.123*(y+z))))/((((3.123/y)/z)+(3.123*(y-z)))+((3.123*(y*z))+(3.123+(y/z)))))</t>
  </si>
  <si>
    <t>((((((((((((((((((((((((pi/a)/b)+pi)*a)+0.68)+a)-0.14)-2.38)/1.45)/b)*1.52)+b)+b)*3.56)+3.40)-a)-0.29)+b)*b)-e)+a)/b)+pi)-pi)</t>
  </si>
  <si>
    <t>((((x-(5.123-z))/((x+5.123)/z))/(((x+5.123)*z)-((x*5.123)/z)))/((((x+5.123)-z)*((x*5.123)*z))*(((x/5.123)+z)*(x/(5.123/z)))))</t>
  </si>
  <si>
    <t>((((x-(5.123/z))+((x+5.123)*z))+(((x+5.123)-z)*((x*5.123)*z)))+((((x+5.123)+z)/((x/5.123)+z))/(((x/5.123)-z)/(x*(5.123+z)))))</t>
  </si>
  <si>
    <t>((((x-(5.123*z))-((x+5.123)-z))-(((x+5.123)+z)/((x/5.123)+z)))-((((x-5.123)/z)+((x/5.123)-z))+(((x/5.123)/z)+(x*(5.123-z)))))</t>
  </si>
  <si>
    <t>((((x-(5.123+z))*(x+(5.123-z)))*(((x+5.123)/z)+((x*5.123)-z)))*((((x+5.123)*z)-((x*5.123)/z))-(((x*5.123)*z)-(x/(5.123*z)))))</t>
  </si>
  <si>
    <t>((((x/(5.123-z))/(x-(5.123+z)))/((x-(5.123-z))/((x+5.123)/z)))/(((x-(5.123/z))+((x+5.123)*z))+(((x+5.123)-z)*((x*5.123)*z))))</t>
  </si>
  <si>
    <t>((((x/(5.123/z))-(x-(5.123/z)))-((x-(5.123*z))-((x+5.123)-z)))-(((x+(5.123*z))*((x+5.123)+z))*(((x-5.123)/z)+((x/5.123)-z))))</t>
  </si>
  <si>
    <t>((((x/(5.123*z))+(x-(5.123-z)))+((x-(5.123/z))+((x+5.123)*z)))+(((x-(5.123*z))-((x+5.123)-z))-(((x+5.123)+z)/((x/5.123)+z))))</t>
  </si>
  <si>
    <t>((((x/(5.123+z))*(x*(5.123/z)))*((x-(5.123+z))*(x+(5.123-z))))*(((x-(5.123-z))/((x+5.123)/z))/(((x+5.123)*z)-((x*5.123)/z))))</t>
  </si>
  <si>
    <t>((((x*(5.123-z))/(x+(5.123*z)))/((x+(5.123/z))/((x-5.123)/z)))/(((x+(5.123+z))+((x-5.123)*z))+(((x*5.123)+z)*((x/5.123)*z))))</t>
  </si>
  <si>
    <t>((((x*(5.123/z))-(x+(5.123+z)))-((x+(5.123-z))-((x*5.123)+z)))-((((x+5.123)/z)+((x*5.123)-z))+(((x*5.123)/z)+(x/(5.123-z)))))</t>
  </si>
  <si>
    <t>((((x*(5.123*z))+(x+(5.123/z)))+((x+(5.123+z))+((x-5.123)*z)))+(((x+(5.123-z))-((x*5.123)+z))-(((x*5.123)-z)/(x/(5.123+z)))))</t>
  </si>
  <si>
    <t>((((x*(5.123+z))*(x-(5.123*z)))*((x+(5.123*z))*((x+5.123)+z)))*(((x+(5.123/z))/((x-5.123)/z))/(((x-5.123)*z)-((x/5.123)/z))))</t>
  </si>
  <si>
    <t>((((x+(5.123-z))-((x*5.123)+z))-(((x*5.123)-z)/(x/(5.123+z))))-((((x*5.123)/z)+(x/(5.123-z)))+((x/(5.123*z))+(x-(5.123-z)))))</t>
  </si>
  <si>
    <t>((((x+(5.123/z))/((x-5.123)/z))/(((x-5.123)*z)-((x/5.123)/z)))/((((x*5.123)+z)*((x/5.123)*z))*((x/(5.123+z))*(x*(5.123/z)))))</t>
  </si>
  <si>
    <t>((((x+(5.123*z))*((x+5.123)+z))*(((x-5.123)/z)+((x/5.123)-z)))*((((x-5.123)*z)-((x/5.123)/z))-(((x/5.123)*z)-(x*(5.123*z)))))</t>
  </si>
  <si>
    <t>((((x+(5.123+z))+((x-5.123)*z))+(((x*5.123)+z)*((x/5.123)*z)))+((((x*5.123)-z)/(x/(5.123+z)))/((x/(5.123-z))/(x-(5.123+z)))))</t>
  </si>
  <si>
    <t>(((((x-5.123)/z)+((x/5.123)-z))+(((x/5.123)/z)+(x*(5.123-z))))+((((x/5.123)*z)-(x*(5.123*z)))-((x*(5.123/z))-(x+(5.123+z)))))</t>
  </si>
  <si>
    <t>(((((x-5.123)*z)-((x/5.123)/z))-(((x/5.123)*z)-(x*(5.123*z))))-(((x/(5.123+z))*(x*(5.123/z)))*((x-(5.123+z))*(x+(5.123-z)))))</t>
  </si>
  <si>
    <t>(((((x/5.123)-z)/(x*(5.123+z)))/((x*(5.123-z))/(x+(5.123*z))))/(((x*(5.123*z))+(x+(5.123/z)))+((x+(5.123+z))+((x-5.123)*z))))</t>
  </si>
  <si>
    <t>(((((x/5.123)/z)+(x*(5.123-z)))+((x*(5.123*z))+(x+(5.123/z))))+(((x*(5.123/z))-(x+(5.123+z)))-((x+(5.123-z))-((x*5.123)+z))))</t>
  </si>
  <si>
    <t>(((((x/5.123)*z)-(x*(5.123*z)))-((x*(5.123/z))-(x+(5.123+z))))-(((x-(5.123+z))*(x+(5.123-z)))*(((x+5.123)/z)+((x*5.123)-z))))</t>
  </si>
  <si>
    <t>(((((x/5.123)+z)*(x/(5.123/z)))*((x*(5.123+z))*(x-(5.123*z))))*(((x*(5.123-z))/(x+(5.123*z)))/((x+(5.123/z))/((x-5.123)/z))))</t>
  </si>
  <si>
    <t>(((((x*5.123)-z)/(x/(5.123+z)))/((x/(5.123-z))/(x-(5.123+z))))/(((x/(5.123*z))+(x-(5.123-z)))+((x-(5.123/z))+((x+5.123)*z))))</t>
  </si>
  <si>
    <t>(((((x*5.123)/z)+(x/(5.123-z)))+((x/(5.123*z))+(x-(5.123-z))))+(((x/(5.123/z))-(x-(5.123/z)))-((x-(5.123*z))-((x+5.123)-z))))</t>
  </si>
  <si>
    <t>(((((x*5.123)*z)-(x/(5.123*z)))-((x/(5.123/z))-(x-(5.123/z))))-(((x*(5.123+z))*(x-(5.123*z)))*((x+(5.123*z))*((x+5.123)+z))))</t>
  </si>
  <si>
    <t>(((((x*5.123)+z)*((x/5.123)*z))*((x/(5.123+z))*(x*(5.123/z))))*(((x/(5.123-z))/(x-(5.123+z)))/((x-(5.123-z))/((x+5.123)/z))))</t>
  </si>
  <si>
    <t>(((((x+5.123)-z)*((x*5.123)*z))*(((x/5.123)+z)*(x/(5.123/z))))*((((x/5.123)-z)/(x*(5.123+z)))/((x*(5.123-z))/(x+(5.123*z)))))</t>
  </si>
  <si>
    <t>(((((x+5.123)/z)+((x*5.123)-z))+(((x*5.123)/z)+(x/(5.123-z))))+((((x*5.123)*z)-(x/(5.123*z)))-((x/(5.123/z))-(x-(5.123/z)))))</t>
  </si>
  <si>
    <t>(((((x+5.123)*z)-((x*5.123)/z))-(((x*5.123)*z)-(x/(5.123*z))))-((((x/5.123)+z)*(x/(5.123/z)))*((x*(5.123+z))*(x-(5.123*z)))))</t>
  </si>
  <si>
    <t>(((((x+5.123)+z)/((x/5.123)+z))/(((x/5.123)-z)/(x*(5.123+z))))/((((x/5.123)/z)+(x*(5.123-z)))+((x*(5.123*z))+(x+(5.123/z)))))</t>
  </si>
  <si>
    <t>((((x-(y-7.123))/((x+y)/7.123))/(((x+y)*7.123)-((x*y)/7.123)))/((((x+y)-7.123)*((x*y)*7.123))*(((x/y)+7.123)*(x/(y/7.123)))))</t>
  </si>
  <si>
    <t>((((x-(y/7.123))+((x+y)*7.123))+(((x+y)-7.123)*((x*y)*7.123)))+((((x+y)+7.123)/((x/y)+7.123))/(((x/y)-7.123)/(x*(y+7.123)))))</t>
  </si>
  <si>
    <t>((((x-(y*7.123))-((x+y)-7.123))-(((x+y)+7.123)/((x/y)+7.123)))-((((x-y)/7.123)+((x/y)-7.123))+(((x/y)/7.123)+(x*(y-7.123)))))</t>
  </si>
  <si>
    <t>((((x-(y+7.123))*(x+(y-7.123)))*(((x+y)/7.123)+((x*y)-7.123)))*((((x+y)*7.123)-((x*y)/7.123))-(((x*y)*7.123)-(x/(y*7.123)))))</t>
  </si>
  <si>
    <t>((((x/(y-7.123))/(x-(y+7.123)))/((x-(y-7.123))/((x+y)/7.123)))/(((x-(y/7.123))+((x+y)*7.123))+(((x+y)-7.123)*((x*y)*7.123))))</t>
  </si>
  <si>
    <t>((((x/(y/7.123))-(x-(y/7.123)))-((x-(y*7.123))-((x+y)-7.123)))-(((x+(y*7.123))*((x+y)+7.123))*(((x-y)/7.123)+((x/y)-7.123))))</t>
  </si>
  <si>
    <t>((((x/(y*7.123))+(x-(y-7.123)))+((x-(y/7.123))+((x+y)*7.123)))+(((x-(y*7.123))-((x+y)-7.123))-(((x+y)+7.123)/((x/y)+7.123))))</t>
  </si>
  <si>
    <t>((((x/(y+7.123))*(x*(y/7.123)))*((x-(y+7.123))*(x+(y-7.123))))*(((x-(y-7.123))/((x+y)/7.123))/(((x+y)*7.123)-((x*y)/7.123))))</t>
  </si>
  <si>
    <t>((((x*(y-7.123))/(x+(y*7.123)))/((x+(y/7.123))/((x-y)/7.123)))/(((x+(y+7.123))+((x-y)*7.123))+(((x*y)+7.123)*((x/y)*7.123))))</t>
  </si>
  <si>
    <t>((((x*(y/7.123))-(x+(y+7.123)))-((x+(y-7.123))-((x*y)+7.123)))-((((x+y)/7.123)+((x*y)-7.123))+(((x*y)/7.123)+(x/(y-7.123)))))</t>
  </si>
  <si>
    <t>((((x*(y*7.123))+(x+(y/7.123)))+((x+(y+7.123))+((x-y)*7.123)))+(((x+(y-7.123))-((x*y)+7.123))-(((x*y)-7.123)/(x/(y+7.123)))))</t>
  </si>
  <si>
    <t>((((x*(y+7.123))*(x-(y*7.123)))*((x+(y*7.123))*((x+y)+7.123)))*(((x+(y/7.123))/((x-y)/7.123))/(((x-y)*7.123)-((x/y)/7.123))))</t>
  </si>
  <si>
    <t>((((x+(y-7.123))-((x*y)+7.123))-(((x*y)-7.123)/(x/(y+7.123))))-((((x*y)/7.123)+(x/(y-7.123)))+((x/(y*7.123))+(x-(y-7.123)))))</t>
  </si>
  <si>
    <t>((((x+(y/7.123))/((x-y)/7.123))/(((x-y)*7.123)-((x/y)/7.123)))/((((x*y)+7.123)*((x/y)*7.123))*((x/(y+7.123))*(x*(y/7.123)))))</t>
  </si>
  <si>
    <t>((((x+(y*7.123))*((x+y)+7.123))*(((x-y)/7.123)+((x/y)-7.123)))*((((x-y)*7.123)-((x/y)/7.123))-(((x/y)*7.123)-(x*(y*7.123)))))</t>
  </si>
  <si>
    <t>((((x+(y+7.123))+((x-y)*7.123))+(((x*y)+7.123)*((x/y)*7.123)))+((((x*y)-7.123)/(x/(y+7.123)))/((x/(y-7.123))/(x-(y+7.123)))))</t>
  </si>
  <si>
    <t>(((((x-y)/7.123)+((x/y)-7.123))+(((x/y)/7.123)+(x*(y-7.123))))+((((x/y)*7.123)-(x*(y*7.123)))-((x*(y/7.123))-(x+(y+7.123)))))</t>
  </si>
  <si>
    <t>(((((x-y)*7.123)-((x/y)/7.123))-(((x/y)*7.123)-(x*(y*7.123))))-(((x/(y+7.123))*(x*(y/7.123)))*((x-(y+7.123))*(x+(y-7.123)))))</t>
  </si>
  <si>
    <t>(((((x/y)-7.123)/(x*(y+7.123)))/((x*(y-7.123))/(x+(y*7.123))))/(((x*(y*7.123))+(x+(y/7.123)))+((x+(y+7.123))+((x-y)*7.123))))</t>
  </si>
  <si>
    <t>(((((x/y)/7.123)+(x*(y-7.123)))+((x*(y*7.123))+(x+(y/7.123))))+(((x*(y/7.123))-(x+(y+7.123)))-((x+(y-7.123))-((x*y)+7.123))))</t>
  </si>
  <si>
    <t>(((((x/y)*7.123)-(x*(y*7.123)))-((x*(y/7.123))-(x+(y+7.123))))-(((x-(y+7.123))*(x+(y-7.123)))*(((x+y)/7.123)+((x*y)-7.123))))</t>
  </si>
  <si>
    <t>(((((x/y)+7.123)*(x/(y/7.123)))*((x*(y+7.123))*(x-(y*7.123))))*(((x*(y-7.123))/(x+(y*7.123)))/((x+(y/7.123))/((x-y)/7.123))))</t>
  </si>
  <si>
    <t>(((((x*y)-7.123)/(x/(y+7.123)))/((x/(y-7.123))/(x-(y+7.123))))/(((x/(y*7.123))+(x-(y-7.123)))+((x-(y/7.123))+((x+y)*7.123))))</t>
  </si>
  <si>
    <t>(((((x*y)/7.123)+(x/(y-7.123)))+((x/(y*7.123))+(x-(y-7.123))))+(((x/(y/7.123))-(x-(y/7.123)))-((x-(y*7.123))-((x+y)-7.123))))</t>
  </si>
  <si>
    <t>(((((x*y)*7.123)-(x/(y*7.123)))-((x/(y/7.123))-(x-(y/7.123))))-(((x*(y+7.123))*(x-(y*7.123)))*((x+(y*7.123))*((x+y)+7.123))))</t>
  </si>
  <si>
    <t>(((((x*y)+7.123)*((x/y)*7.123))*((x/(y+7.123))*(x*(y/7.123))))*(((x/(y-7.123))/(x-(y+7.123)))/((x-(y-7.123))/((x+y)/7.123))))</t>
  </si>
  <si>
    <t>(((((x+y)-7.123)*((x*y)*7.123))*(((x/y)+7.123)*(x/(y/7.123))))*((((x/y)-7.123)/(x*(y+7.123)))/((x*(y-7.123))/(x+(y*7.123)))))</t>
  </si>
  <si>
    <t>(((((x+y)/7.123)+((x*y)-7.123))+(((x*y)/7.123)+(x/(y-7.123))))+((((x*y)*7.123)-(x/(y*7.123)))-((x/(y/7.123))-(x-(y/7.123)))))</t>
  </si>
  <si>
    <t>(((((x+y)*7.123)-((x*y)/7.123))-(((x*y)*7.123)-(x/(y*7.123))))-((((x/y)+7.123)*(x/(y/7.123)))*((x*(y+7.123))*(x-(y*7.123)))))</t>
  </si>
  <si>
    <t>(((((x+y)+7.123)/((x/y)+7.123))/(((x/y)-7.123)/(x*(y+7.123))))/((((x/y)/7.123)+(x*(y-7.123)))+((x*(y*7.123))+(x+(y/7.123)))))</t>
  </si>
  <si>
    <t>((((x-(y/(z*w)))/(((x-y)*z)-w))/((((x+y)*z)-w)-((x+y)-(z*w))))/(((((x-y)*z)-w)*((x+y)-(z/w)))*(((x+y)-(z*w))+((x/y)+(z+w)))))</t>
  </si>
  <si>
    <t>((((x-(y*(z/w)))-(x-((y/z)*w)))-((x-((y/z)/w))/(x*(y+(z*w)))))-(((x-((y/z)*w))+(x*(y-(z*w))))+((x*(y+(z*w)))*((x/y)-(z+w)))))</t>
  </si>
  <si>
    <t>((((x-((y-z)/w))/((x/y)-(z/w)))/(((x/y)+(z/w))-((x-y)-(z+w))))/((((x/y)-(z/w))*((x-y)+(z+w)))*(((x-y)-(z+w))+((x-y)*(z/w)))))</t>
  </si>
  <si>
    <t>((((x-((y-z)*w))+((x/y)-(z*w)))+(((x/y)-(z/w))*((x-y)+(z+w))))+((((x/y)-(z*w))/((x-y)*(z+w)))/(((x-y)+(z+w))-((x*y)*(z+w)))))</t>
  </si>
  <si>
    <t>((((x-((y/z)/w))/(x*(y+(z*w))))/((x/(y-(z*w)))-((x*y)-(z+w))))/(((x*(y+(z*w)))*((x/y)-(z+w)))*(((x*y)-(z+w))+((x/y)/(z+w)))))</t>
  </si>
  <si>
    <t>((((x-((y/z)*w))+(x*(y-(z*w))))+((x*(y+(z*w)))*((x/y)-(z+w))))+(((x*(y-(z*w)))/((x*y)+(z+w)))/(((x/y)-(z+w))-((x*y)/(z-w)))))</t>
  </si>
  <si>
    <t>((((x-((y*z)/w))-(x/(y+(z*w))))-(((x/y)-(z*w))/((x-y)*(z+w))))-(((x/(y+(z*w)))+((x-y)/(z+w)))+(((x-y)*(z+w))*((x/y)*(z+w)))))</t>
  </si>
  <si>
    <t>((((x-((y*z)*w))*(x/(y-(z*w))))*((x/(y+(z*w)))+((x-y)/(z+w))))*(((x/(y-(z*w)))-((x*y)-(z+w)))-(((x-y)/(z+w))/((x*y)/(z+w)))))</t>
  </si>
  <si>
    <t>((((x-((y+z)/w))-((x*y)-(z/w)))-(((x*y)+(z/w))/((x+y)*(z-w))))-((((x*y)-(z/w))+((x+y)/(z-w)))+(((x+y)*(z-w))*((x-y)/(z/w)))))</t>
  </si>
  <si>
    <t>((((x-((y+z)*w))*((x/y)+(z/w)))*(((x*y)-(z/w))+((x+y)/(z-w))))*((((x/y)+(z/w))-((x-y)-(z+w)))-(((x+y)/(z-w))/((x-y)*(z*w)))))</t>
  </si>
  <si>
    <t>((((x/(y-(z*w)))-((x*y)-(z+w)))-(((x-y)/(z+w))/((x*y)/(z+w))))-((((x*y)-(z+w))+((x/y)/(z+w)))+(((x*y)/(z+w))*(x-((y+z)/w)))))</t>
  </si>
  <si>
    <t>((((x/(y+(z*w)))+((x-y)/(z+w)))+(((x-y)*(z+w))*((x/y)*(z+w))))+((((x-y)/(z+w))/((x*y)/(z+w)))/(((x/y)*(z+w))-(x+((y/z)*w)))))</t>
  </si>
  <si>
    <t>((((x*(y-(z*w)))/((x*y)+(z+w)))/(((x/y)-(z+w))-((x*y)/(z-w))))/((((x*y)+(z+w))*((x/y)/(z-w)))*(((x*y)/(z-w))+(x-((y-z)/w)))))</t>
  </si>
  <si>
    <t>((((x*(y+(z*w)))*((x/y)-(z+w)))*(((x*y)-(z+w))+((x/y)/(z+w))))*((((x/y)-(z+w))-((x*y)/(z-w)))-(((x/y)/(z+w))/(x-((y+z)*w)))))</t>
  </si>
  <si>
    <t>((((x+(y/(z*w)))*(((x+y)*z)-w))*((x-((y/z)*w))+(x*(y-(z*w)))))*(((((x+y)*z)-w)-((x+y)-(z*w)))-((x*(y-(z*w)))/((x*y)+(z+w)))))</t>
  </si>
  <si>
    <t>((((x+(y*(z/w)))+(x-((y/z)/w)))+((x-((y*z)*w))*(x/(y-(z*w)))))+(((x-((y/z)/w))/(x*(y+(z*w))))/((x/(y-(z*w)))-((x*y)-(z+w)))))</t>
  </si>
  <si>
    <t>((((x+((y-z)/w))*(((x+y)/z)-w))*((((x/y)*z)-w)+((x+y)+(z/w))))*(((((x+y)/z)-w)-((x-y)+(z*w)))-(((x+y)+(z/w))/((x*y)-(z-w)))))</t>
  </si>
  <si>
    <t>((((x+((y-z)*w))/(((x-y)/z)-w))/((((x+y)/z)-w)-((x-y)+(z*w))))/(((((x-y)/z)-w)*((x-y)+(z/w)))*(((x-y)+(z*w))+((x/y)-(z-w)))))</t>
  </si>
  <si>
    <t>((((x+((y/z)/w))/((x*y)-(z*w)))/(((x*y)+(z*w))-((x+y)-(z-w))))/((((x*y)-(z*w))*((x+y)+(z-w)))*(((x+y)-(z-w))+((x+y)/(z/w)))))</t>
  </si>
  <si>
    <t>((((x+((y/z)*w))+((x*y)+(z/w)))+(((x*y)-(z*w))*((x+y)+(z-w))))+((((x*y)+(z/w))/((x+y)*(z-w)))/(((x+y)+(z-w))-((x-y)/(z*w)))))</t>
  </si>
  <si>
    <t>((((x+((y/z)+w))*((x*y)+(z*w)))*((((x/y)/z)-w)+((x-y)-(z/w))))*((((x*y)+(z*w))-((x+y)-(z-w)))-(((x-y)-(z/w))/((x+y)/(z*w)))))</t>
  </si>
  <si>
    <t>((((x+((y*z)/w))+(((x*y)/z)-w))+((((x-y)/z)-w)*((x-y)+(z/w))))+(((((x*y)/z)-w)/((x-y)-(z*w)))/(((x-y)+(z/w))-((x+y)*(z*w)))))</t>
  </si>
  <si>
    <t>((((x+((y*z)*w))-(((x/y)/z)-w))-((((x*y)/z)-w)/((x-y)-(z*w))))-(((((x/y)/z)-w)+((x-y)-(z/w)))+(((x-y)-(z*w))*((x+y)*(z/w)))))</t>
  </si>
  <si>
    <t>((((x+((y+z)/w))+(((x*y)*z)-w))+((((x-y)*z)-w)*((x+y)-(z/w))))+(((((x*y)*z)-w)/((x+y)+(z*w)))/(((x+y)-(z/w))-((x*y)+(z-w)))))</t>
  </si>
  <si>
    <t>((((x+((y+z)*w))-(((x/y)*z)-w))-((((x*y)*z)-w)/((x+y)+(z*w))))-(((((x/y)*z)-w)+((x+y)+(z/w)))+(((x+y)+(z*w))*((x/y)+(z-w)))))</t>
  </si>
  <si>
    <t>(((((x-y)-(z/w))/((x+y)/(z*w)))/(((x+y)*(z/w))-(x+((y+z)/w))))/((((x+y)/(z*w))*(x+((y+z)*w)))*((x+((y+z)/w))+(((x*y)*z)-w))))</t>
  </si>
  <si>
    <t>(((((x-y)-(z*w))*((x+y)*(z/w)))*(((x+y)*(z*w))+(x-(y/(z*w)))))*((((x+y)*(z/w))-(x+((y+z)/w)))-((x-(y/(z*w)))/(((x-y)*z)-w))))</t>
  </si>
  <si>
    <t>(((((x-y)-(z+w))+((x-y)*(z/w)))+(((x-y)*(z*w))*(x+((y*z)*w))))+((((x-y)*(z/w))/(x+((y/z)+w)))/((x+((y*z)*w))-(((x/y)/z)-w))))</t>
  </si>
  <si>
    <t>(((((x-y)/(z/w))-(x+((y*z)/w)))-((x+((y-z)*w))/(((x-y)/z)-w)))-(((x+((y*z)/w))+(((x*y)/z)-w))+((((x-y)/z)-w)*((x-y)+(z/w)))))</t>
  </si>
  <si>
    <t>(((((x-y)/(z*w))+(x+((y-z)*w)))+((x+((y-z)/w))*(((x+y)/z)-w)))+(((x+((y-z)*w))/(((x-y)/z)-w))/((((x+y)/z)-w)-((x-y)+(z*w)))))</t>
  </si>
  <si>
    <t>(((((x-y)/(z+w))/((x*y)/(z+w)))/(((x/y)*(z+w))-(x+((y/z)*w))))/((((x*y)/(z+w))*(x-((y+z)/w)))*((x+((y/z)*w))+((x*y)+(z/w)))))</t>
  </si>
  <si>
    <t>(((((x-y)*(z/w))/(x+((y/z)+w)))/((x+((y*z)*w))-(((x/y)/z)-w)))/(((x+((y/z)+w))*((x*y)+(z*w)))*((((x/y)/z)-w)+((x-y)-(z/w)))))</t>
  </si>
  <si>
    <t>(((((x-y)*(z*w))*(x+((y*z)*w)))*((x+((y*z)/w))+(((x*y)/z)-w)))*(((x+((y*z)*w))-(((x/y)/z)-w))-((((x*y)/z)-w)/((x-y)-(z*w)))))</t>
  </si>
  <si>
    <t>(((((x-y)*(z+w))*((x/y)*(z+w)))*(((x*y)*(z+w))+(x+((y/z)/w))))*((((x/y)*(z+w))-(x+((y/z)*w)))-((x+((y/z)/w))/((x*y)-(z*w)))))</t>
  </si>
  <si>
    <t>(((((x-y)+(z/w))-((x+y)*(z*w)))-(((x/y)-(z-w))/(x+(y/(z*w)))))-((((x+y)*(z*w))+(x-(y/(z*w))))+((x+(y/(z*w)))*(((x+y)*z)-w))))</t>
  </si>
  <si>
    <t>(((((x-y)+(z*w))+((x/y)-(z-w)))+(((x*y)-(z-w))*(x-(y*(z/w)))))+((((x/y)-(z-w))/(x+(y/(z*w))))/((x-(y*(z/w)))-(x-((y/z)*w)))))</t>
  </si>
  <si>
    <t>(((((x-y)+(z+w))-((x*y)*(z+w)))-(((x-y)*(z/w))/(x+((y/z)+w))))-((((x*y)*(z+w))+(x+((y/z)/w)))+((x+((y/z)+w))*((x*y)+(z*w)))))</t>
  </si>
  <si>
    <t>(((((x/y)-(z-w))/(x+(y/(z*w))))/((x-(y*(z/w)))-(x-((y/z)*w))))/(((x+(y/(z*w)))*(((x+y)*z)-w))*((x-((y/z)*w))+(x*(y-(z*w))))))</t>
  </si>
  <si>
    <t>(((((x/y)-(z/w))*((x-y)+(z+w)))*(((x-y)-(z+w))+((x-y)*(z/w))))*((((x-y)+(z+w))-((x*y)*(z+w)))-(((x-y)*(z/w))/(x+((y/z)+w)))))</t>
  </si>
  <si>
    <t>(((((x/y)-(z*w))/((x-y)*(z+w)))/(((x-y)+(z+w))-((x*y)*(z+w))))/((((x-y)*(z+w))*((x/y)*(z+w)))*(((x*y)*(z+w))+(x+((y/z)/w)))))</t>
  </si>
  <si>
    <t>(((((x/y)-(z+w))-((x*y)/(z-w)))-(((x/y)/(z+w))/(x-((y+z)*w))))-((((x*y)/(z-w))+(x-((y-z)/w)))+((x-((y+z)*w))*((x/y)+(z/w)))))</t>
  </si>
  <si>
    <t>(((((x/y)/(z-w))-(x-((y-z)*w)))-((x-((y-z)/w))/((x/y)-(z/w))))-(((x-((y-z)*w))+((x/y)-(z*w)))+(((x/y)-(z/w))*((x-y)+(z+w)))))</t>
  </si>
  <si>
    <t>(((((x/y)/(z+w))/(x-((y+z)*w)))/((x-((y+z)/w))-((x*y)-(z/w))))/(((x-((y+z)*w))*((x/y)+(z/w)))*(((x*y)-(z/w))+((x+y)/(z-w)))))</t>
  </si>
  <si>
    <t>(((((x/y)*(z-w))/(x-((y*z)*w)))/((x-((y*z)/w))-(x/(y+(z*w)))))/(((x-((y*z)*w))*(x/(y-(z*w))))*((x/(y+(z*w)))+((x-y)/(z+w)))))</t>
  </si>
  <si>
    <t>(((((x/y)*(z+w))-(x+((y/z)*w)))-((x+((y/z)/w))/((x*y)-(z*w))))-(((x+((y/z)*w))+((x*y)+(z/w)))+(((x*y)-(z*w))*((x+y)+(z-w)))))</t>
  </si>
  <si>
    <t>(((((x/y)+(z-w))-(x+(y*(z/w))))-(((x/y)*(z-w))/(x-((y*z)*w))))-(((x+(y*(z/w)))+(x-((y/z)/w)))+((x-((y*z)*w))*(x/(y-(z*w))))))</t>
  </si>
  <si>
    <t>(((((x/y)+(z/w))-((x-y)-(z+w)))-(((x+y)/(z-w))/((x-y)*(z*w))))-((((x-y)-(z+w))+((x-y)*(z/w)))+(((x-y)*(z*w))*(x+((y*z)*w)))))</t>
  </si>
  <si>
    <t>(((((x/y)+(z+w))/((x*y)*(z-w)))/(((x/y)/(z-w))-(x-((y-z)*w))))/((((x*y)*(z-w))*(x-((y*z)/w)))*((x-((y-z)*w))+((x/y)-(z*w)))))</t>
  </si>
  <si>
    <t>(((((x*y)-(z-w))*(x-(y*(z/w))))*((x+(y*(z/w)))+(x-((y/z)/w))))*(((x-(y*(z/w)))-(x-((y/z)*w)))-((x-((y/z)/w))/(x*(y+(z*w))))))</t>
  </si>
  <si>
    <t>(((((x*y)-(z/w))+((x+y)/(z-w)))+(((x+y)*(z-w))*((x-y)/(z/w))))+((((x+y)/(z-w))/((x-y)*(z*w)))/(((x-y)/(z/w))-(x+((y*z)/w)))))</t>
  </si>
  <si>
    <t>(((((x*y)-(z*w))*((x+y)+(z-w)))*(((x+y)-(z-w))+((x+y)/(z/w))))*((((x+y)+(z-w))-((x-y)/(z*w)))-(((x+y)/(z/w))/(x+((y-z)/w)))))</t>
  </si>
  <si>
    <t>(((((x*y)-(z+w))+((x/y)/(z+w)))+(((x*y)/(z+w))*(x-((y+z)/w))))+((((x/y)/(z+w))/(x-((y+z)*w)))/((x-((y+z)/w))-((x*y)-(z/w)))))</t>
  </si>
  <si>
    <t>(((((x*y)/(z-w))+(x-((y-z)/w)))+((x-((y+z)*w))*((x/y)+(z/w))))+(((x-((y-z)/w))/((x/y)-(z/w)))/(((x/y)+(z/w))-((x-y)-(z+w)))))</t>
  </si>
  <si>
    <t>(((((x*y)/(z+w))*(x-((y+z)/w)))*((x+((y/z)*w))+((x*y)+(z/w))))*(((x-((y+z)/w))-((x*y)-(z/w)))-(((x*y)+(z/w))/((x+y)*(z-w)))))</t>
  </si>
  <si>
    <t>(((((x*y)*(z-w))*(x-((y*z)/w)))*((x-((y-z)*w))+((x/y)-(z*w))))*(((x-((y*z)/w))-(x/(y+(z*w))))-(((x/y)-(z*w))/((x-y)*(z+w)))))</t>
  </si>
  <si>
    <t>(((((x*y)*(z+w))+(x+((y/z)/w)))+((x+((y/z)+w))*((x*y)+(z*w))))+(((x+((y/z)/w))/((x*y)-(z*w)))/(((x*y)+(z*w))-((x+y)-(z-w)))))</t>
  </si>
  <si>
    <t>(((((x*y)+(z-w))+((x/y)*(z-w)))+(((x*y)*(z-w))*(x-((y*z)/w))))+((((x/y)*(z-w))/(x-((y*z)*w)))/((x-((y*z)/w))-(x/(y+(z*w))))))</t>
  </si>
  <si>
    <t>(((((x*y)+(z/w))/((x+y)*(z-w)))/(((x+y)+(z-w))-((x-y)/(z*w))))/((((x+y)*(z-w))*((x-y)/(z/w)))*(((x-y)/(z*w))+(x+((y-z)*w)))))</t>
  </si>
  <si>
    <t>(((((x*y)+(z*w))-((x+y)-(z-w)))-(((x-y)-(z/w))/((x+y)/(z*w))))-((((x+y)-(z-w))+((x+y)/(z/w)))+(((x+y)/(z*w))*(x+((y+z)*w)))))</t>
  </si>
  <si>
    <t>(((((x*y)+(z+w))*((x/y)/(z-w)))*(((x*y)/(z-w))+(x-((y-z)/w))))*((((x/y)/(z-w))-(x-((y-z)*w)))-((x-((y-z)/w))/((x/y)-(z/w)))))</t>
  </si>
  <si>
    <t>(((((x+y)-(z-w))+((x+y)/(z/w)))+(((x+y)/(z*w))*(x+((y+z)*w))))+((((x+y)/(z/w))/(x+((y-z)/w)))/((x+((y+z)*w))-(((x/y)*z)-w))))</t>
  </si>
  <si>
    <t>(((((x+y)-(z/w))-((x*y)+(z-w)))-(((x/y)+(z+w))/((x*y)*(z-w))))-((((x*y)+(z-w))+((x/y)*(z-w)))+(((x*y)*(z-w))*(x-((y*z)/w)))))</t>
  </si>
  <si>
    <t>(((((x+y)-(z*w))+((x/y)+(z+w)))+(((x*y)+(z+w))*((x/y)/(z-w))))+((((x/y)+(z+w))/((x*y)*(z-w)))/(((x/y)/(z-w))-(x-((y-z)*w)))))</t>
  </si>
  <si>
    <t>(((((x+y)/(z-w))/((x-y)*(z*w)))/(((x-y)/(z/w))-(x+((y*z)/w))))/((((x-y)*(z*w))*(x+((y*z)*w)))*((x+((y*z)/w))+(((x*y)/z)-w))))</t>
  </si>
  <si>
    <t>(((((x+y)/(z/w))/(x+((y-z)/w)))/((x+((y+z)*w))-(((x/y)*z)-w)))/(((x+((y-z)/w))*(((x+y)/z)-w))*((((x/y)*z)-w)+((x+y)+(z/w)))))</t>
  </si>
  <si>
    <t>(((((x+y)/(z*w))*(x+((y+z)*w)))*((x+((y+z)/w))+(((x*y)*z)-w)))*(((x+((y+z)*w))-(((x/y)*z)-w))-((((x*y)*z)-w)/((x+y)+(z*w)))))</t>
  </si>
  <si>
    <t>(((((x+y)*(z-w))*((x-y)/(z/w)))*(((x-y)/(z*w))+(x+((y-z)*w))))*((((x-y)/(z/w))-(x+((y*z)/w)))-((x+((y-z)*w))/(((x-y)/z)-w))))</t>
  </si>
  <si>
    <t>(((((x+y)*(z/w))-(x+((y+z)/w)))-((x-(y/(z*w)))/(((x-y)*z)-w)))-(((x+((y+z)/w))+(((x*y)*z)-w))+((((x-y)*z)-w)*((x+y)-(z/w)))))</t>
  </si>
  <si>
    <t>(((((x+y)*(z*w))+(x-(y/(z*w))))+((x+(y/(z*w)))*(((x+y)*z)-w)))+(((x-(y/(z*w)))/(((x-y)*z)-w))/((((x+y)*z)-w)-((x+y)-(z*w)))))</t>
  </si>
  <si>
    <t>(((((x+y)+(z-w))-((x-y)/(z*w)))-(((x+y)/(z/w))/(x+((y-z)/w))))-((((x-y)/(z*w))+(x+((y-z)*w)))+((x+((y-z)/w))*(((x+y)/z)-w))))</t>
  </si>
  <si>
    <t>(((((x+y)+(z/w))/((x*y)-(z-w)))/(((x/y)+(z-w))-(x+(y*(z/w)))))/((((x*y)-(z-w))*(x-(y*(z/w))))*((x+(y*(z/w)))+(x-((y/z)/w)))))</t>
  </si>
  <si>
    <t>(((((x+y)+(z*w))*((x/y)+(z-w)))*(((x*y)+(z-w))+((x/y)*(z-w))))*((((x/y)+(z-w))-(x+(y*(z/w))))-(((x/y)*(z-w))/(x-((y*z)*w)))))</t>
  </si>
  <si>
    <t>((((((x-y)/z)-w)*((x-y)+(z/w)))*(((x-y)+(z*w))+((x/y)-(z-w))))*((((x-y)+(z/w))-((x+y)*(z*w)))-(((x/y)-(z-w))/(x+(y/(z*w))))))</t>
  </si>
  <si>
    <t>((((((x-y)*z)-w)*((x+y)-(z/w)))*(((x+y)-(z*w))+((x/y)+(z+w))))*((((x+y)-(z/w))-((x*y)+(z-w)))-(((x/y)+(z+w))/((x*y)*(z-w)))))</t>
  </si>
  <si>
    <t>((((((x/y)/z)-w)+((x-y)-(z/w)))+(((x-y)-(z*w))*((x+y)*(z/w))))+((((x-y)-(z/w))/((x+y)/(z*w)))/(((x+y)*(z/w))-(x+((y+z)/w)))))</t>
  </si>
  <si>
    <t>((((((x/y)*z)-w)+((x+y)+(z/w)))+(((x+y)+(z*w))*((x/y)+(z-w))))+((((x+y)+(z/w))/((x*y)-(z-w)))/(((x/y)+(z-w))-(x+(y*(z/w))))))</t>
  </si>
  <si>
    <t>((((((x*y)/z)-w)/((x-y)-(z*w)))/(((x-y)+(z/w))-((x+y)*(z*w))))/((((x-y)-(z*w))*((x+y)*(z/w)))*(((x+y)*(z*w))+(x-(y/(z*w))))))</t>
  </si>
  <si>
    <t>((((((x*y)*z)-w)/((x+y)+(z*w)))/(((x+y)-(z/w))-((x*y)+(z-w))))/((((x+y)+(z*w))*((x/y)+(z-w)))*(((x*y)+(z-w))+((x/y)*(z-w)))))</t>
  </si>
  <si>
    <t>((((((x+y)/z)-w)-((x-y)+(z*w)))-(((x+y)+(z/w))/((x*y)-(z-w))))-((((x-y)+(z*w))+((x/y)-(z-w)))+(((x*y)-(z-w))*(x-(y*(z/w))))))</t>
  </si>
  <si>
    <t>((((((x+y)*z)-w)-((x+y)-(z*w)))-((x*(y-(z*w)))/((x*y)+(z+w))))-((((x+y)-(z*w))+((x/y)+(z+w)))+(((x*y)+(z+w))*((x/y)/(z-w)))))</t>
  </si>
  <si>
    <t>((((a+(((((((((((((((((((2.46/a)+b)-a)*a)/3.46)+1.50)*2.67)*b)*0.61)*a)/a)*1.43)+a)*b)*e)*0.03)+1.91)+e)*0.57))-a)+3.13)-0.89)</t>
  </si>
  <si>
    <t>((a+(((((b+(a*((((((a/((((((((((((a-1.63)/3.60)-pi)+e)-pi)-a)+pi)-2.13)-a)+e)/a)*pi))-pi)+b)/3.14)+pi)-a)))*b)-a)+b)+0.22))+b)</t>
  </si>
  <si>
    <t>(((((1.99-((((((((((b+((((((a-(((((2.33-pi)/b)+2.46)+b)-b))/pi)-b)*pi)/b)*pi))+0.42)/a)+e)/a)*pi)/a)+0.06)-b)*a))/pi)-pi)+e)-b)</t>
  </si>
  <si>
    <t>(((((((((((((2.69/(((((((e*(((3.79/a)/pi)+b))+e)+0.54)/2.70)+1.45)-pi)+pi))+2.74)+pi)/b)/pi)+b)-b)+0.15)*pi)+2.75)/a)+3.11)/pi)</t>
  </si>
  <si>
    <t>((2.72/((((e+(((((((((((((((((((((((2.18*pi)*a)*b)*a)-b)-a)-e)/b)+a)+pi)-e)-pi)+a)+b)/e)-b)+b)*e)+a)/e)-a)-b)-a))+b)/b)+pi))-a)</t>
  </si>
  <si>
    <t>((e+(((((((((pi+((((((((3.51+((((1.30-(0.35+2.88))/pi)+b)/e))*e)-2.31)/1.96)-0.04)*3.50)+b)/e))/a)+pi)-e)+a)*b)+a)-b)/e))*3.82)</t>
  </si>
  <si>
    <t>x-y-z+w+x-y-z+w+x-y+z+w-x-y+z+w+x*y-z+w*x/y-z+w-x*y+z+w+x/y+z+w+x*y+z-w-x/y+z-w*x*y-z-w*x/y-z-w-x+y*z*w+x+y*z/w+x+y/z*w-x+y/z/w</t>
  </si>
  <si>
    <t>x-y/z*w*x+y*z-w-x-y*z-w+x*y*z-w*x/y*z-w-x+y/z-w*x-y/z-w*x*y/z-w-x/y/z-w+x*y+z*w+x*y-z*w-x*y+z/w+x*y-z/w*x/y+z/w-x/y-z/w+x/y-z*w</t>
  </si>
  <si>
    <t>x/y+z*w-x/y-z*w*x*y+z*w*x*y-z*w-x+y-z*w+x+y-z/w+x+y+z*w-x+y+z/w*x-y+z*w*x-y+z/w-x-y-z*w+x-y-z/w*x+y-z-w-x+y-z-w*x+y+z-w*x+y+z-w</t>
  </si>
  <si>
    <t>x+y+z/w+x+y+z*w+x+y-z/w-x+y-z*w+x+y*z/w*x+y*z*w-x+y/z+w+x+y/z/w+x+y/z*w-x-y+z/w*x-y+z*w*x-y-z/w-x-y-z*w+x-y*z/w+x-y*z*w-x-y/z/w</t>
  </si>
  <si>
    <t>(((((b+((((((((((((((2.12+(((((((pi+1.34)*a)+a)+0.36)+a)+b)-pi))-0.40)-pi)-e)+a)*a)*e)+1.74)+a)*pi)/b)+b)/a)+a))/e)*1.23)-pi)+a)</t>
  </si>
  <si>
    <t>(((((((((((((((((((((((((b+e)+pi)-e)-b)*1.94)*b)+3.48)+b)+a)*pi)*a)/2.09)-a)-2.93)-b)-pi)-a)-3.49)/1.72)+pi)*0.76)-e)/pi)+a)+pi)</t>
  </si>
  <si>
    <t>((((sin((tan((tan(tan(tan((((((((tan((b+(((sin((b/((1.60*a)+b)))/e)*1.56)*a)))+1.64)/a)*b)-3.35)*pi)/a)/a))))+a))+b))+a)+b)/a)-b)</t>
  </si>
  <si>
    <t>((b+(((((((a-((((((((((((((1.13+((b*b)-b))-a)-e)*b)-1.52)*b)+pi)+e)*3.56)/1.80)+0.13)-1.36)/2.64)-b))/b)+0.95)+pi)/a)+1.29)/e))+a)</t>
  </si>
  <si>
    <t>(((((((3.80/((((((a+(((((1.59/(((b*((((a-a)*pi)+a)*pi))/1.13)+0.65))*a)+2.86)*e)+b))+e)-a)*pi)/a)+0.85))+2.45)+a)+b)+3.26)/b)/3.78)</t>
  </si>
  <si>
    <t>(((((((((((((((((((((((((a+(2.03/pi))*b)+b)*3.69)*a)-b)+a)+a)+a)/e)-a)-0.23)+a)+b)/a)+1.45)*0.86)*0.94)+e)+0.22)/3.49)+b)/pi)+b)/b)</t>
  </si>
  <si>
    <t>((((((((((((((((((((((((((b/0.86)/b)+b)-b)+3.31)/3.15)+e)+b)*a)+b)/pi)-pi)/pi)*a)+b)/pi)/2.17)/2.58)+pi)+a)+3.44)-b)-a)/e)+b)+3.71)</t>
  </si>
  <si>
    <t>((((((((3.09+(((3.33+(((((((((((((((((e*a)/b)*a)-pi)-e)+a)+a)+b)-a)/pi)-1.40)*2.07)+a)*a)/b)+0.72)+a))*b)-b))+a)/a)+e)/a)*0.56)/a)-b)</t>
  </si>
  <si>
    <t>(((((a*(((((((((((((pi-(((((((((b+a)-2.28)*a)*e)/e)-pi)+b)+1.65)+a))/1.22)/b)+a)/b)+b)*e)*a)/3.43)+a)+2.97)+b)+1.24))/pi)/2.21)*b)/a)</t>
  </si>
  <si>
    <t>((((((((((((((((((((((a+((((pi-b)+pi)-pi)+b))+a)+b)+0.98)+2.37)/a)-b)+a)*e)-1.17)*1.43)+1.80)/b)+a)+a)+b)+0.94)*pi)+e)+e)+1.64)-2.45)</t>
  </si>
  <si>
    <t>(((((((((((((((a+((b/(((e/((((((((b+pi)/3.15)*pi)/a)+e)+2.71)+a)/b))*b)/b))+pi))+0.18)/a)+a)+a)+b)*b)-3.96)-0.14)+b)*3.50)-b)+a)/e)*b)</t>
  </si>
  <si>
    <t>(((a+(((((a+((((((((((((((((((1.84-(3.61/b))-a)-b)+0.84)-a)+a)*a)-b)/e)-2.63)*a)*pi)*0.70)+a)/a)/a)+e)+a))-pi)-2.55)-a)-0.55))+0.05)/b)</t>
  </si>
  <si>
    <t>((((((((((((((((a-(((((((b-(((pi-((3.41-b)-pi))/b)*pi))/1.06)/a)-a)*1.15)*a)/pi))+b)+b)*pi)-a)-3.92)+b)+b)/b)*a)+3.07)+a)-b)-pi)/pi)*b)</t>
  </si>
  <si>
    <t>(pi*((((((((((((((((((((((((((1.96+1.54)+1.47)+a)*a)-b)+1.70)+3.28)+b)+b)-b)/b)/b)-0.26)-pi)+pi)/e)+a)/3.48)+pi)-b)-pi)-b)+a)+a)/e)*b))</t>
  </si>
  <si>
    <t>((((((((((0.75+(((3.86+((a/(((((e*((((a-((e/b)+b))/pi)+a)/3.71))*1.10)+0.38)-e)+a))-2.56))+0.78)*a))-b)-a)+b)+1.98)/b)+2.69)+b)+e)-1.90)</t>
  </si>
  <si>
    <t>(((((((((1.57/((((((((((((((pi/((3.22*((b+b)*a))*b))+pi)+pi)*3.95)+b)-b)/b)+e)+a)+a)+b)-3.33)/b)+a))*b)/pi)+e)+1.46)/0.09)*2.78)/pi)/3.85)</t>
  </si>
  <si>
    <t>((((b-(((((1.88+(((e-(2.19*(((((((pi*(((((((a+pi)/b)/pi)/b)/a)+3.33)/a))-b)/a)*pi)+a)/e)*pi)))-a)+b))*0.55)+b)-1.99)*3.57))+0.28)+e)-1.31)</t>
  </si>
  <si>
    <t>((((((((((((((((((((a*(((((b/(((((b-3.86)-pi)+pi)+pi)-3.94))/b)+pi)+2.51)/pi))+b)+1.74)+b)-b)/e)+pi)+b)+b)/b)+e)*b)+b)+a)+a)+a)/b)+b)+b)-a)</t>
  </si>
  <si>
    <t>((((((e+(((((((e-(((((b+((((((((e+(2.83+((b*a)*a)))+b)+a)-pi)+3.91)-e)-e)*b))+b)*a)-b)/0.83))+pi)-a)-0.27)+pi)/1.95)+1.93))*e)+b)+b)+a)-pi)</t>
  </si>
  <si>
    <t>(((((((((1.43-((((((((((((((b-((((b+b)-b)/pi)/b))+pi)-pi)+pi)*b)+1.34)-a)/b)*3.87)+1.81)/2.91)+a)-b)+3.62))-e)+b)+3.03)/a)+0.68)+a)+1.51)*e)</t>
  </si>
  <si>
    <t>((((((((((((((((((((((((((((a/a)-b)+b)-b)/3.07)-b)*0.79)/b)*b)/2.94)+0.76)-0.04)*0.60)/a)+a)+b)/1.05)-a)+b)/a)/e)-2.16)+b)+e)*a)*e)+e)*0.87)</t>
  </si>
  <si>
    <t>(((((b+((((((((((((((((((((((a/pi)/a)/a)/0.82)*e)-e)*1.67)*pi)+pi)-a)-b)+e)-a)+pi)+2.45)-b)+2.72)+3.72)+a)*b)/3.78)+b))+0.94)-0.47)/1.03)*b)</t>
  </si>
  <si>
    <t>(((((tan(((((tan((sin((((((pi*((b-(sin(((((pi*e)*0.86)-pi)+3.04))/a))+a))+e)+3.81)*e)+b))+a))+pi)+a)-3.18)*2.67))/b)-1.90)+2.89)+1.25)+3.93)</t>
  </si>
  <si>
    <t>((((((((((b+(((((((((((((((((0.75*pi)+2.45)/pi)+b)-e)+3.63)*pi)/2.47)-b)-2.80)-a)-b)*e)+pi)/b)+b)-2.78))+e)/2.20)-a)*pi)/pi)-b)+1.99)-pi)-pi)</t>
  </si>
  <si>
    <t>((((pi*((((((((3.85/(((((((((((((((((b+a)/pi)+pi)-a)+a)/b)+a)-0.68)/b)/3.05)/a)+a)+3.72)*a)-e)*a)+e))-e)+a)/1.96)-e)*a)-b)-b))+0.81)-e)/2.79)</t>
  </si>
  <si>
    <t>((b+((((((((((((a+(b-((((e-(pi*(((((((((b-b)+pi)-pi)-b)*1.77)*2.53)*3.35)+a)+a)))*e)+pi)+b)))-b)+b)-a)+pi)+pi)/a)+a)*1.31)/1.16)*a)-pi))*3.69)</t>
  </si>
  <si>
    <t>((((1.59/((((((3.51-((((((((((((((((((1.99-a)-a)+a)*b)+a)/e)+2.74)/pi)*e)*3.74)+e)+e)/3.87)*3.78)+e)/b)/b)*b))-0.12)*a)-2.37)+pi)*a))+a)+e)+pi)</t>
  </si>
  <si>
    <t>(((((((((((((((((((((((((((((((3.05*2.33)-e)+a)-a)*1.81)-2.57)+a)*b)/2.89)/e)/a)*pi)+pi)+b)-a)*pi)-b)/a)/b)/b)/e)+b)/b)+b)-b)+e)*b)/b)/b)-a)-b)</t>
  </si>
  <si>
    <t>tan((((1.95-((pi/tan((((3.37+(a-((((sin((sin(sin(((tan(tan((((a/(((1.01+1.22)*b)/b))-a)+a)))+1.55)+b)))*2.05))-b)+b)+b)-a)))/e)+a)))+b))+e)-a))</t>
  </si>
  <si>
    <t>(((((((b+(((((((b+(((((((a-(((((e+(((((a/b)*b)+b)+b)+b))+3.15)-a)*b)/e))+b)/e)*pi)-a)+b)/a))*2.28)+b)-e)+1.90)+e)+a))-a)-2.81)+a)-0.75)+e)-3.43)</t>
  </si>
  <si>
    <t>((((b-((((((((e+((((((((((((((2.28*(((0.51/((pi*a)*e))+a)-b))+pi)+b)+pi)*b)*b)*1.49)/b)*e)/b)-e)*a)/b)/b))*b)/e)-0.66)+e)+b)*e)+e))+pi)-a)*1.78)</t>
  </si>
  <si>
    <t>((((((((((((((((((2.05*((((((b+((((pi*b)+b)*a)-3.89))+a)+0.31)*pi)-2.86)+a))*0.74)/e)/1.93)+a)-e)+b)/3.44)*b)*0.50)*2.06)/b)+e)-e)*a)+2.28)/a)/e)</t>
  </si>
  <si>
    <t>(((((((a+(((((b+((b+(((b+((b+((((((((((a-b)+b)+1.54)+3.69)*0.85)+0.54)+a)*a)-b)-1.01))+a))/pi)-b))*a))*a)/a)+0.23)-3.29))/2.04)*e)+1.04)/a)+b)-a)</t>
  </si>
  <si>
    <t>(b*(((b+(((((((((((((((((((((((((((pi+a)/e)+e)+b)/pi)-pi)/a)+0.85)/b)*3.94)/pi)-a)*pi)-a)-a)+pi)*pi)+b)*a)+a)+b)+pi)-a)-2.49)+a)-0.28)/a))-b)+b))</t>
  </si>
  <si>
    <t>(((((((((((((((((1.17-(pi-(b-((((((((((1.38+b)+a)+b)+e)-a)+0.89)+a)*2.38)*pi)+a))))-b)-a)+b)-b)/a)+pi)/4.00)-a)/2.66)/b)*b)+pi)+2.29)+2.05)*pi)*a)</t>
  </si>
  <si>
    <t>((1.34+((((a-((((((((a-(((((((1.68+(((((((((e+e)+e)+0.82)+a)+e)+e)+b)+b)/a))*a)/a)-a)+e)-e)/1.63))*0.14)*a)+a)*a)/3.72)-0.13)*b))-pi)-3.00)-a))-b)</t>
  </si>
  <si>
    <t>(((((2.17-(pi*((((((((((((((((((((a/(((((b+b)-e)*b)*a)-b))/a)+b)+a)+a)/1.88)-3.41)-e)*1.51)*a)/e)-a)+b)/1.83)/a)-pi)*a)/1.31)+b)+b)))*e)/e)*a)*pi)</t>
  </si>
  <si>
    <t>(((b-((((((2.17+((((((((((((((((((b/(((a+0.63)/b)+pi))-pi)/a)*0.11)-e)+a)/a)+3.51)+pi)*e)+e)+pi)-3.04)/1.94)-a)*a)/a)-a))-e)/e)/b)*a)/0.27))+e)/b)</t>
  </si>
  <si>
    <t>((((((((((((((((((((e+(((e/(a+(((((b+b)*e)+b)*pi)*3.48)))-b)-3.41))-a)/2.12)*e)+e)-b)+a)*3.00)-a)/a)-pi)-1.11)-a)-a)+2.44)+0.04)-3.79)-a)+2.01)-a)</t>
  </si>
  <si>
    <t>(a+(((((e/((((((2.42+((((e*(1.24+((((((2.78/((((3.53+(a-((b/b)*b)))*b)*a)*3.14))+a)*b)+b)-1.75)+pi)))*b)+e)-pi))+0.87)*e)+pi)+a)*b))*1.21)+a)-a)+b))</t>
  </si>
  <si>
    <t>((((((((((((((((((((((((2.14+((((a+((3.62-pi)+2.46))*2.18)+b)-a))+e)+0.96)+a)+pi)*2.09)*a)*e)+a)/2.72)/a)+a)/e)+b)*a)+a)/a)+a)*b)+0.28)+b)/pi)*a)+pi)</t>
  </si>
  <si>
    <t>((((((((((b+(((((((e+(((3.30+(b*(((1.54*((3.80*(pi+a))+1.89))/0.32)/a)))+3.98)-b))-b)/b)-b)-1.91)-3.06)+1.71))/e)+b)/1.90)+0.75)-a)-a)+0.82)+0.26)*b)</t>
  </si>
  <si>
    <t>(((((((((((pi+((e+(a*((((a-(((((((((((pi/pi)/0.75)-pi)-1.56)+b)/1.40)/a)/a)*a)*a)*pi))-3.24)+a)*b)))+3.43))-0.66)/a)+1.42)*0.01)-0.06)/a)-b)-a)*e)+a)</t>
  </si>
  <si>
    <t>((tan((tan(tan((((((((((((tan(((pi-(a-(tan(tan((e+(tan(((3.13+1.42)+a))+b))))+a)))+0.03))+b)+pi)+a)*pi)-pi)-1.61)*e)-a)*pi)*pi)*1.59)))/pi))-3.30)+b)</t>
  </si>
  <si>
    <t>(pi*(((((((((((((((b+(3.48-((((((((2.17*((((b*e)-1.20)-pi)/b))*b)/0.59)-e)+1.70)+pi)/b)+pi)))*e)-b)/e)/pi)*0.61)+pi)/2.92)*pi)-b)*a)-2.53)+b)+1.09)+e))</t>
  </si>
  <si>
    <t>((((3.123-(y/(z*w)))/(((3.123-y)*z)-w))/((((3.123+y)*z)-w)-((3.123+y)-(z*w))))/(((((3.123-y)*z)-w)*((3.123+y)-(z/w)))*(((3.123+y)-(z*w))+((3.123/y)+(z+w)))))</t>
  </si>
  <si>
    <t>((((3.123-(y*(z/w)))-(3.123-((y/z)*w)))-((3.123-((y/z)/w))/(3.123*(y+(z*w)))))-(((3.123-((y/z)*w))+(3.123*(y-(z*w))))+((3.123*(y+(z*w)))*((3.123/y)-(z+w)))))</t>
  </si>
  <si>
    <t>((((3.123-((y-z)/w))/((3.123/y)-(z/w)))/(((3.123/y)+(z/w))-((3.123-y)-(z+w))))/((((3.123/y)-(z/w))*((3.123-y)+(z+w)))*(((3.123-y)-(z+w))+((3.123-y)*(z/w)))))</t>
  </si>
  <si>
    <t>((((3.123-((y-z)*w))+((3.123/y)-(z*w)))+(((3.123/y)-(z/w))*((3.123-y)+(z+w))))+((((3.123/y)-(z*w))/((3.123-y)*(z+w)))/(((3.123-y)+(z+w))-((3.123*y)*(z+w)))))</t>
  </si>
  <si>
    <t>((((3.123-((y/z)/w))/(3.123*(y+(z*w))))/((3.123/(y-(z*w)))-((3.123*y)-(z+w))))/(((3.123*(y+(z*w)))*((3.123/y)-(z+w)))*(((3.123*y)-(z+w))+((3.123/y)/(z+w)))))</t>
  </si>
  <si>
    <t>((((3.123-((y/z)*w))+(3.123*(y-(z*w))))+((3.123*(y+(z*w)))*((3.123/y)-(z+w))))+(((3.123*(y-(z*w)))/((3.123*y)+(z+w)))/(((3.123/y)-(z+w))-((3.123*y)/(z-w)))))</t>
  </si>
  <si>
    <t>((((3.123-((y*z)/w))-(3.123/(y+(z*w))))-(((3.123/y)-(z*w))/((3.123-y)*(z+w))))-(((3.123/(y+(z*w)))+((3.123-y)/(z+w)))+(((3.123-y)*(z+w))*((3.123/y)*(z+w)))))</t>
  </si>
  <si>
    <t>((((3.123-((y*z)*w))*(3.123/(y-(z*w))))*((3.123/(y+(z*w)))+((3.123-y)/(z+w))))*(((3.123/(y-(z*w)))-((3.123*y)-(z+w)))-(((3.123-y)/(z+w))/((3.123*y)/(z+w)))))</t>
  </si>
  <si>
    <t>((((3.123-((y+z)/w))-((3.123*y)-(z/w)))-(((3.123*y)+(z/w))/((3.123+y)*(z-w))))-((((3.123*y)-(z/w))+((3.123+y)/(z-w)))+(((3.123+y)*(z-w))*((3.123-y)/(z/w)))))</t>
  </si>
  <si>
    <t>((((3.123-((y+z)*w))*((3.123/y)+(z/w)))*(((3.123*y)-(z/w))+((3.123+y)/(z-w))))*((((3.123/y)+(z/w))-((3.123-y)-(z+w)))-(((3.123+y)/(z-w))/((3.123-y)*(z*w)))))</t>
  </si>
  <si>
    <t>((((3.123/(y-(z*w)))-((3.123*y)-(z+w)))-(((3.123-y)/(z+w))/((3.123*y)/(z+w))))-((((3.123*y)-(z+w))+((3.123/y)/(z+w)))+(((3.123*y)/(z+w))*(3.123-((y+z)/w)))))</t>
  </si>
  <si>
    <t>((((3.123/(y+(z*w)))+((3.123-y)/(z+w)))+(((3.123-y)*(z+w))*((3.123/y)*(z+w))))+((((3.123-y)/(z+w))/((3.123*y)/(z+w)))/(((3.123/y)*(z+w))-(3.123+((y/z)*w)))))</t>
  </si>
  <si>
    <t>((((3.123*(y-(z*w)))/((3.123*y)+(z+w)))/(((3.123/y)-(z+w))-((3.123*y)/(z-w))))/((((3.123*y)+(z+w))*((3.123/y)/(z-w)))*(((3.123*y)/(z-w))+(3.123-((y-z)/w)))))</t>
  </si>
  <si>
    <t>((((3.123*(y+(z*w)))*((3.123/y)-(z+w)))*(((3.123*y)-(z+w))+((3.123/y)/(z+w))))*((((3.123/y)-(z+w))-((3.123*y)/(z-w)))-(((3.123/y)/(z+w))/(3.123-((y+z)*w)))))</t>
  </si>
  <si>
    <t>((((3.123+(y/(z*w)))*(((3.123+y)*z)-w))*((3.123-((y/z)*w))+(3.123*(y-(z*w)))))*(((((3.123+y)*z)-w)-((3.123+y)-(z*w)))-((3.123*(y-(z*w)))/((3.123*y)+(z+w)))))</t>
  </si>
  <si>
    <t>((((3.123+(y*(z/w)))+(3.123-((y/z)/w)))+((3.123-((y*z)*w))*(3.123/(y-(z*w)))))+(((3.123-((y/z)/w))/(3.123*(y+(z*w))))/((3.123/(y-(z*w)))-((3.123*y)-(z+w)))))</t>
  </si>
  <si>
    <t>((((3.123+((y-z)/w))*(((3.123+y)/z)-w))*((((3.123/y)*z)-w)+((3.123+y)+(z/w))))*(((((3.123+y)/z)-w)-((3.123-y)+(z*w)))-(((3.123+y)+(z/w))/((3.123*y)-(z-w)))))</t>
  </si>
  <si>
    <t>((((3.123+((y-z)*w))/(((3.123-y)/z)-w))/((((3.123+y)/z)-w)-((3.123-y)+(z*w))))/(((((3.123-y)/z)-w)*((3.123-y)+(z/w)))*(((3.123-y)+(z*w))+((3.123/y)-(z-w)))))</t>
  </si>
  <si>
    <t>((((3.123+((y/z)/w))/((3.123*y)-(z*w)))/(((3.123*y)+(z*w))-((3.123+y)-(z-w))))/((((3.123*y)-(z*w))*((3.123+y)+(z-w)))*(((3.123+y)-(z-w))+((3.123+y)/(z/w)))))</t>
  </si>
  <si>
    <t>((((3.123+((y/z)*w))+((3.123*y)+(z/w)))+(((3.123*y)-(z*w))*((3.123+y)+(z-w))))+((((3.123*y)+(z/w))/((3.123+y)*(z-w)))/(((3.123+y)+(z-w))-((3.123-y)/(z*w)))))</t>
  </si>
  <si>
    <t>((((3.123+((y/z)+w))*((3.123*y)+(z*w)))*((((3.123/y)/z)-w)+((3.123-y)-(z/w))))*((((3.123*y)+(z*w))-((3.123+y)-(z-w)))-(((3.123-y)-(z/w))/((3.123+y)/(z*w)))))</t>
  </si>
  <si>
    <t>((((3.123+((y*z)/w))+(((3.123*y)/z)-w))+((((3.123-y)/z)-w)*((3.123-y)+(z/w))))+(((((3.123*y)/z)-w)/((3.123-y)-(z*w)))/(((3.123-y)+(z/w))-((3.123+y)*(z*w)))))</t>
  </si>
  <si>
    <t>((((3.123+((y*z)*w))-(((3.123/y)/z)-w))-((((3.123*y)/z)-w)/((3.123-y)-(z*w))))-(((((3.123/y)/z)-w)+((3.123-y)-(z/w)))+(((3.123-y)-(z*w))*((3.123+y)*(z/w)))))</t>
  </si>
  <si>
    <t>((((3.123+((y+z)/w))+(((3.123*y)*z)-w))+((((3.123-y)*z)-w)*((3.123+y)-(z/w))))+(((((3.123*y)*z)-w)/((3.123+y)+(z*w)))/(((3.123+y)-(z/w))-((3.123*y)+(z-w)))))</t>
  </si>
  <si>
    <t>((((3.123+((y+z)*w))-(((3.123/y)*z)-w))-((((3.123*y)*z)-w)/((3.123+y)+(z*w))))-(((((3.123/y)*z)-w)+((3.123+y)+(z/w)))+(((3.123+y)+(z*w))*((3.123/y)+(z-w)))))</t>
  </si>
  <si>
    <t>(((((3.123-y)-(z/w))/((3.123+y)/(z*w)))/(((3.123+y)*(z/w))-(3.123+((y+z)/w))))/((((3.123+y)/(z*w))*(3.123+((y+z)*w)))*((3.123+((y+z)/w))+(((3.123*y)*z)-w))))</t>
  </si>
  <si>
    <t>(((((3.123-y)-(z*w))*((3.123+y)*(z/w)))*(((3.123+y)*(z*w))+(3.123-(y/(z*w)))))*((((3.123+y)*(z/w))-(3.123+((y+z)/w)))-((3.123-(y/(z*w)))/(((3.123-y)*z)-w))))</t>
  </si>
  <si>
    <t>(((((3.123-y)-(z+w))+((3.123-y)*(z/w)))+(((3.123-y)*(z*w))*(3.123+((y*z)*w))))+((((3.123-y)*(z/w))/(3.123+((y/z)+w)))/((3.123+((y*z)*w))-(((3.123/y)/z)-w))))</t>
  </si>
  <si>
    <t>(((((3.123-y)/(z/w))-(3.123+((y*z)/w)))-((3.123+((y-z)*w))/(((3.123-y)/z)-w)))-(((3.123+((y*z)/w))+(((3.123*y)/z)-w))+((((3.123-y)/z)-w)*((3.123-y)+(z/w)))))</t>
  </si>
  <si>
    <t>(((((3.123-y)/(z*w))+(3.123+((y-z)*w)))+((3.123+((y-z)/w))*(((3.123+y)/z)-w)))+(((3.123+((y-z)*w))/(((3.123-y)/z)-w))/((((3.123+y)/z)-w)-((3.123-y)+(z*w)))))</t>
  </si>
  <si>
    <t>(((((3.123-y)/(z+w))/((3.123*y)/(z+w)))/(((3.123/y)*(z+w))-(3.123+((y/z)*w))))/((((3.123*y)/(z+w))*(3.123-((y+z)/w)))*((3.123+((y/z)*w))+((3.123*y)+(z/w)))))</t>
  </si>
  <si>
    <t>(((((3.123-y)*(z/w))/(3.123+((y/z)+w)))/((3.123+((y*z)*w))-(((3.123/y)/z)-w)))/(((3.123+((y/z)+w))*((3.123*y)+(z*w)))*((((3.123/y)/z)-w)+((3.123-y)-(z/w)))))</t>
  </si>
  <si>
    <t>(((((3.123-y)*(z*w))*(3.123+((y*z)*w)))*((3.123+((y*z)/w))+(((3.123*y)/z)-w)))*(((3.123+((y*z)*w))-(((3.123/y)/z)-w))-((((3.123*y)/z)-w)/((3.123-y)-(z*w)))))</t>
  </si>
  <si>
    <t>(((((3.123-y)*(z+w))*((3.123/y)*(z+w)))*(((3.123*y)*(z+w))+(3.123+((y/z)/w))))*((((3.123/y)*(z+w))-(3.123+((y/z)*w)))-((3.123+((y/z)/w))/((3.123*y)-(z*w)))))</t>
  </si>
  <si>
    <t>(((((3.123-y)+(z/w))-((3.123+y)*(z*w)))-(((3.123/y)-(z-w))/(3.123+(y/(z*w)))))-((((3.123+y)*(z*w))+(3.123-(y/(z*w))))+((3.123+(y/(z*w)))*(((3.123+y)*z)-w))))</t>
  </si>
  <si>
    <t>(((((3.123-y)+(z*w))+((3.123/y)-(z-w)))+(((3.123*y)-(z-w))*(3.123-(y*(z/w)))))+((((3.123/y)-(z-w))/(3.123+(y/(z*w))))/((3.123-(y*(z/w)))-(3.123-((y/z)*w)))))</t>
  </si>
  <si>
    <t>(((((3.123-y)+(z+w))-((3.123*y)*(z+w)))-(((3.123-y)*(z/w))/(3.123+((y/z)+w))))-((((3.123*y)*(z+w))+(3.123+((y/z)/w)))+((3.123+((y/z)+w))*((3.123*y)+(z*w)))))</t>
  </si>
  <si>
    <t>(((((3.123/y)-(z-w))/(3.123+(y/(z*w))))/((3.123-(y*(z/w)))-(3.123-((y/z)*w))))/(((3.123+(y/(z*w)))*(((3.123+y)*z)-w))*((3.123-((y/z)*w))+(3.123*(y-(z*w))))))</t>
  </si>
  <si>
    <t>(((((3.123/y)-(z/w))*((3.123-y)+(z+w)))*(((3.123-y)-(z+w))+((3.123-y)*(z/w))))*((((3.123-y)+(z+w))-((3.123*y)*(z+w)))-(((3.123-y)*(z/w))/(3.123+((y/z)+w)))))</t>
  </si>
  <si>
    <t>(((((3.123/y)-(z*w))/((3.123-y)*(z+w)))/(((3.123-y)+(z+w))-((3.123*y)*(z+w))))/((((3.123-y)*(z+w))*((3.123/y)*(z+w)))*(((3.123*y)*(z+w))+(3.123+((y/z)/w)))))</t>
  </si>
  <si>
    <t>(((((3.123/y)-(z+w))-((3.123*y)/(z-w)))-(((3.123/y)/(z+w))/(3.123-((y+z)*w))))-((((3.123*y)/(z-w))+(3.123-((y-z)/w)))+((3.123-((y+z)*w))*((3.123/y)+(z/w)))))</t>
  </si>
  <si>
    <t>(((((3.123/y)/(z-w))-(3.123-((y-z)*w)))-((3.123-((y-z)/w))/((3.123/y)-(z/w))))-(((3.123-((y-z)*w))+((3.123/y)-(z*w)))+(((3.123/y)-(z/w))*((3.123-y)+(z+w)))))</t>
  </si>
  <si>
    <t>(((((3.123/y)/(z+w))/(3.123-((y+z)*w)))/((3.123-((y+z)/w))-((3.123*y)-(z/w))))/(((3.123-((y+z)*w))*((3.123/y)+(z/w)))*(((3.123*y)-(z/w))+((3.123+y)/(z-w)))))</t>
  </si>
  <si>
    <t>(((((3.123/y)*(z-w))/(3.123-((y*z)*w)))/((3.123-((y*z)/w))-(3.123/(y+(z*w)))))/(((3.123-((y*z)*w))*(3.123/(y-(z*w))))*((3.123/(y+(z*w)))+((3.123-y)/(z+w)))))</t>
  </si>
  <si>
    <t>(((((3.123/y)*(z+w))-(3.123+((y/z)*w)))-((3.123+((y/z)/w))/((3.123*y)-(z*w))))-(((3.123+((y/z)*w))+((3.123*y)+(z/w)))+(((3.123*y)-(z*w))*((3.123+y)+(z-w)))))</t>
  </si>
  <si>
    <t>(((((3.123/y)+(z-w))-(3.123+(y*(z/w))))-(((3.123/y)*(z-w))/(3.123-((y*z)*w))))-(((3.123+(y*(z/w)))+(3.123-((y/z)/w)))+((3.123-((y*z)*w))*(3.123/(y-(z*w))))))</t>
  </si>
  <si>
    <t>(((((3.123/y)+(z/w))-((3.123-y)-(z+w)))-(((3.123+y)/(z-w))/((3.123-y)*(z*w))))-((((3.123-y)-(z+w))+((3.123-y)*(z/w)))+(((3.123-y)*(z*w))*(3.123+((y*z)*w)))))</t>
  </si>
  <si>
    <t>(((((3.123/y)+(z+w))/((3.123*y)*(z-w)))/(((3.123/y)/(z-w))-(3.123-((y-z)*w))))/((((3.123*y)*(z-w))*(3.123-((y*z)/w)))*((3.123-((y-z)*w))+((3.123/y)-(z*w)))))</t>
  </si>
  <si>
    <t>(((((3.123*y)-(z-w))*(3.123-(y*(z/w))))*((3.123+(y*(z/w)))+(3.123-((y/z)/w))))*(((3.123-(y*(z/w)))-(3.123-((y/z)*w)))-((3.123-((y/z)/w))/(3.123*(y+(z*w))))))</t>
  </si>
  <si>
    <t>(((((3.123*y)-(z/w))+((3.123+y)/(z-w)))+(((3.123+y)*(z-w))*((3.123-y)/(z/w))))+((((3.123+y)/(z-w))/((3.123-y)*(z*w)))/(((3.123-y)/(z/w))-(3.123+((y*z)/w)))))</t>
  </si>
  <si>
    <t>(((((3.123*y)-(z*w))*((3.123+y)+(z-w)))*(((3.123+y)-(z-w))+((3.123+y)/(z/w))))*((((3.123+y)+(z-w))-((3.123-y)/(z*w)))-(((3.123+y)/(z/w))/(3.123+((y-z)/w)))))</t>
  </si>
  <si>
    <t>(((((3.123*y)-(z+w))+((3.123/y)/(z+w)))+(((3.123*y)/(z+w))*(3.123-((y+z)/w))))+((((3.123/y)/(z+w))/(3.123-((y+z)*w)))/((3.123-((y+z)/w))-((3.123*y)-(z/w)))))</t>
  </si>
  <si>
    <t>(((((3.123*y)/(z-w))+(3.123-((y-z)/w)))+((3.123-((y+z)*w))*((3.123/y)+(z/w))))+(((3.123-((y-z)/w))/((3.123/y)-(z/w)))/(((3.123/y)+(z/w))-((3.123-y)-(z+w)))))</t>
  </si>
  <si>
    <t>(((((3.123*y)/(z+w))*(3.123-((y+z)/w)))*((3.123+((y/z)*w))+((3.123*y)+(z/w))))*(((3.123-((y+z)/w))-((3.123*y)-(z/w)))-(((3.123*y)+(z/w))/((3.123+y)*(z-w)))))</t>
  </si>
  <si>
    <t>(((((3.123*y)*(z-w))*(3.123-((y*z)/w)))*((3.123-((y-z)*w))+((3.123/y)-(z*w))))*(((3.123-((y*z)/w))-(3.123/(y+(z*w))))-(((3.123/y)-(z*w))/((3.123-y)*(z+w)))))</t>
  </si>
  <si>
    <t>(((((3.123*y)*(z+w))+(3.123+((y/z)/w)))+((3.123+((y/z)+w))*((3.123*y)+(z*w))))+(((3.123+((y/z)/w))/((3.123*y)-(z*w)))/(((3.123*y)+(z*w))-((3.123+y)-(z-w)))))</t>
  </si>
  <si>
    <t>(((((3.123*y)+(z-w))+((3.123/y)*(z-w)))+(((3.123*y)*(z-w))*(3.123-((y*z)/w))))+((((3.123/y)*(z-w))/(3.123-((y*z)*w)))/((3.123-((y*z)/w))-(3.123/(y+(z*w))))))</t>
  </si>
  <si>
    <t>(((((3.123*y)+(z/w))/((3.123+y)*(z-w)))/(((3.123+y)+(z-w))-((3.123-y)/(z*w))))/((((3.123+y)*(z-w))*((3.123-y)/(z/w)))*(((3.123-y)/(z*w))+(3.123+((y-z)*w)))))</t>
  </si>
  <si>
    <t>(((((3.123*y)+(z*w))-((3.123+y)-(z-w)))-(((3.123-y)-(z/w))/((3.123+y)/(z*w))))-((((3.123+y)-(z-w))+((3.123+y)/(z/w)))+(((3.123+y)/(z*w))*(3.123+((y+z)*w)))))</t>
  </si>
  <si>
    <t>(((((3.123*y)+(z+w))*((3.123/y)/(z-w)))*(((3.123*y)/(z-w))+(3.123-((y-z)/w))))*((((3.123/y)/(z-w))-(3.123-((y-z)*w)))-((3.123-((y-z)/w))/((3.123/y)-(z/w)))))</t>
  </si>
  <si>
    <t>(((((3.123+y)-(z-w))+((3.123+y)/(z/w)))+(((3.123+y)/(z*w))*(3.123+((y+z)*w))))+((((3.123+y)/(z/w))/(3.123+((y-z)/w)))/((3.123+((y+z)*w))-(((3.123/y)*z)-w))))</t>
  </si>
  <si>
    <t>(((((3.123+y)-(z/w))-((3.123*y)+(z-w)))-(((3.123/y)+(z+w))/((3.123*y)*(z-w))))-((((3.123*y)+(z-w))+((3.123/y)*(z-w)))+(((3.123*y)*(z-w))*(3.123-((y*z)/w)))))</t>
  </si>
  <si>
    <t>(((((3.123+y)-(z*w))+((3.123/y)+(z+w)))+(((3.123*y)+(z+w))*((3.123/y)/(z-w))))+((((3.123/y)+(z+w))/((3.123*y)*(z-w)))/(((3.123/y)/(z-w))-(3.123-((y-z)*w)))))</t>
  </si>
  <si>
    <t>(((((3.123+y)/(z-w))/((3.123-y)*(z*w)))/(((3.123-y)/(z/w))-(3.123+((y*z)/w))))/((((3.123-y)*(z*w))*(3.123+((y*z)*w)))*((3.123+((y*z)/w))+(((3.123*y)/z)-w))))</t>
  </si>
  <si>
    <t>(((((3.123+y)/(z/w))/(3.123+((y-z)/w)))/((3.123+((y+z)*w))-(((3.123/y)*z)-w)))/(((3.123+((y-z)/w))*(((3.123+y)/z)-w))*((((3.123/y)*z)-w)+((3.123+y)+(z/w)))))</t>
  </si>
  <si>
    <t>(((((3.123+y)/(z*w))*(3.123+((y+z)*w)))*((3.123+((y+z)/w))+(((3.123*y)*z)-w)))*(((3.123+((y+z)*w))-(((3.123/y)*z)-w))-((((3.123*y)*z)-w)/((3.123+y)+(z*w)))))</t>
  </si>
  <si>
    <t>(((((3.123+y)*(z-w))*((3.123-y)/(z/w)))*(((3.123-y)/(z*w))+(3.123+((y-z)*w))))*((((3.123-y)/(z/w))-(3.123+((y*z)/w)))-((3.123+((y-z)*w))/(((3.123-y)/z)-w))))</t>
  </si>
  <si>
    <t>(((((3.123+y)*(z/w))-(3.123+((y+z)/w)))-((3.123-(y/(z*w)))/(((3.123-y)*z)-w)))-(((3.123+((y+z)/w))+(((3.123*y)*z)-w))+((((3.123-y)*z)-w)*((3.123+y)-(z/w)))))</t>
  </si>
  <si>
    <t>(((((3.123+y)*(z*w))+(3.123-(y/(z*w))))+((3.123+(y/(z*w)))*(((3.123+y)*z)-w)))+(((3.123-(y/(z*w)))/(((3.123-y)*z)-w))/((((3.123+y)*z)-w)-((3.123+y)-(z*w)))))</t>
  </si>
  <si>
    <t>(((((3.123+y)+(z-w))-((3.123-y)/(z*w)))-(((3.123+y)/(z/w))/(3.123+((y-z)/w))))-((((3.123-y)/(z*w))+(3.123+((y-z)*w)))+((3.123+((y-z)/w))*(((3.123+y)/z)-w))))</t>
  </si>
  <si>
    <t>(((((3.123+y)+(z/w))/((3.123*y)-(z-w)))/(((3.123/y)+(z-w))-(3.123+(y*(z/w)))))/((((3.123*y)-(z-w))*(3.123-(y*(z/w))))*((3.123+(y*(z/w)))+(3.123-((y/z)/w)))))</t>
  </si>
  <si>
    <t>(((((3.123+y)+(z*w))*((3.123/y)+(z-w)))*(((3.123*y)+(z-w))+((3.123/y)*(z-w))))*((((3.123/y)+(z-w))-(3.123+(y*(z/w))))-(((3.123/y)*(z-w))/(3.123-((y*z)*w)))))</t>
  </si>
  <si>
    <t>((((((3.123-y)/z)-w)*((3.123-y)+(z/w)))*(((3.123-y)+(z*w))+((3.123/y)-(z-w))))*((((3.123-y)+(z/w))-((3.123+y)*(z*w)))-(((3.123/y)-(z-w))/(3.123+(y/(z*w))))))</t>
  </si>
  <si>
    <t>((((((3.123-y)*z)-w)*((3.123+y)-(z/w)))*(((3.123+y)-(z*w))+((3.123/y)+(z+w))))*((((3.123+y)-(z/w))-((3.123*y)+(z-w)))-(((3.123/y)+(z+w))/((3.123*y)*(z-w)))))</t>
  </si>
  <si>
    <t>((((((3.123/y)/z)-w)+((3.123-y)-(z/w)))+(((3.123-y)-(z*w))*((3.123+y)*(z/w))))+((((3.123-y)-(z/w))/((3.123+y)/(z*w)))/(((3.123+y)*(z/w))-(3.123+((y+z)/w)))))</t>
  </si>
  <si>
    <t>((((((3.123/y)*z)-w)+((3.123+y)+(z/w)))+(((3.123+y)+(z*w))*((3.123/y)+(z-w))))+((((3.123+y)+(z/w))/((3.123*y)-(z-w)))/(((3.123/y)+(z-w))-(3.123+(y*(z/w))))))</t>
  </si>
  <si>
    <t>((((((3.123*y)/z)-w)/((3.123-y)-(z*w)))/(((3.123-y)+(z/w))-((3.123+y)*(z*w))))/((((3.123-y)-(z*w))*((3.123+y)*(z/w)))*(((3.123+y)*(z*w))+(3.123-(y/(z*w))))))</t>
  </si>
  <si>
    <t>((((((3.123*y)*z)-w)/((3.123+y)+(z*w)))/(((3.123+y)-(z/w))-((3.123*y)+(z-w))))/((((3.123+y)+(z*w))*((3.123/y)+(z-w)))*(((3.123*y)+(z-w))+((3.123/y)*(z-w)))))</t>
  </si>
  <si>
    <t>((((((3.123+y)/z)-w)-((3.123-y)+(z*w)))-(((3.123+y)+(z/w))/((3.123*y)-(z-w))))-((((3.123-y)+(z*w))+((3.123/y)-(z-w)))+(((3.123*y)-(z-w))*(3.123-(y*(z/w))))))</t>
  </si>
  <si>
    <t>((((((3.123+y)*z)-w)-((3.123+y)-(z*w)))-((3.123*(y-(z*w)))/((3.123*y)+(z+w))))-((((3.123+y)-(z*w))+((3.123/y)+(z+w)))+(((3.123*y)+(z+w))*((3.123/y)/(z-w)))))</t>
  </si>
  <si>
    <t>((((x-(5.123/(z*w)))/(((x-5.123)*z)-w))/((((x+5.123)*z)-w)-((x+5.123)-(z*w))))/(((((x-5.123)*z)-w)*((x+5.123)-(z/w)))*(((x+5.123)-(z*w))+((x/5.123)+(z+w)))))</t>
  </si>
  <si>
    <t>((((x-(5.123*(z/w)))-(x-((5.123/z)*w)))-((x-((5.123/z)/w))/(x*(5.123+(z*w)))))-(((x-((5.123/z)*w))+(x*(5.123-(z*w))))+((x*(5.123+(z*w)))*((x/5.123)-(z+w)))))</t>
  </si>
  <si>
    <t>((((x-((5.123-z)/w))/((x/5.123)-(z/w)))/(((x/5.123)+(z/w))-((x-5.123)-(z+w))))/((((x/5.123)-(z/w))*((x-5.123)+(z+w)))*(((x-5.123)-(z+w))+((x-5.123)*(z/w)))))</t>
  </si>
  <si>
    <t>((((x-((5.123-z)*w))+((x/5.123)-(z*w)))+(((x/5.123)-(z/w))*((x-5.123)+(z+w))))+((((x/5.123)-(z*w))/((x-5.123)*(z+w)))/(((x-5.123)+(z+w))-((x*5.123)*(z+w)))))</t>
  </si>
  <si>
    <t>((((x-((5.123/z)/w))/(x*(5.123+(z*w))))/((x/(5.123-(z*w)))-((x*5.123)-(z+w))))/(((x*(5.123+(z*w)))*((x/5.123)-(z+w)))*(((x*5.123)-(z+w))+((x/5.123)/(z+w)))))</t>
  </si>
  <si>
    <t>((((x-((5.123/z)*w))+(x*(5.123-(z*w))))+((x*(5.123+(z*w)))*((x/5.123)-(z+w))))+(((x*(5.123-(z*w)))/((x*5.123)+(z+w)))/(((x/5.123)-(z+w))-((x*5.123)/(z-w)))))</t>
  </si>
  <si>
    <t>((((x-((5.123*z)/w))-(x/(5.123+(z*w))))-(((x/5.123)-(z*w))/((x-5.123)*(z+w))))-(((x/(5.123+(z*w)))+((x-5.123)/(z+w)))+(((x-5.123)*(z+w))*((x/5.123)*(z+w)))))</t>
  </si>
  <si>
    <t>((((x-((5.123*z)*w))*(x/(5.123-(z*w))))*((x/(5.123+(z*w)))+((x-5.123)/(z+w))))*(((x/(5.123-(z*w)))-((x*5.123)-(z+w)))-(((x-5.123)/(z+w))/((x*5.123)/(z+w)))))</t>
  </si>
  <si>
    <t>((((x-((5.123+z)/w))-((x*5.123)-(z/w)))-(((x*5.123)+(z/w))/((x+5.123)*(z-w))))-((((x*5.123)-(z/w))+((x+5.123)/(z-w)))+(((x+5.123)*(z-w))*((x-5.123)/(z/w)))))</t>
  </si>
  <si>
    <t>((((x-((5.123+z)*w))*((x/5.123)+(z/w)))*(((x*5.123)-(z/w))+((x+5.123)/(z-w))))*((((x/5.123)+(z/w))-((x-5.123)-(z+w)))-(((x+5.123)/(z-w))/((x-5.123)*(z*w)))))</t>
  </si>
  <si>
    <t>((((x/(5.123-(z*w)))-((x*5.123)-(z+w)))-(((x-5.123)/(z+w))/((x*5.123)/(z+w))))-((((x*5.123)-(z+w))+((x/5.123)/(z+w)))+(((x*5.123)/(z+w))*(x-((5.123+z)/w)))))</t>
  </si>
  <si>
    <t>((((x/(5.123+(z*w)))+((x-5.123)/(z+w)))+(((x-5.123)*(z+w))*((x/5.123)*(z+w))))+((((x-5.123)/(z+w))/((x*5.123)/(z+w)))/(((x/5.123)*(z+w))-(x+((5.123/z)*w)))))</t>
  </si>
  <si>
    <t>((((x*(5.123-(z*w)))/((x*5.123)+(z+w)))/(((x/5.123)-(z+w))-((x*5.123)/(z-w))))/((((x*5.123)+(z+w))*((x/5.123)/(z-w)))*(((x*5.123)/(z-w))+(x-((5.123-z)/w)))))</t>
  </si>
  <si>
    <t>((((x*(5.123+(z*w)))*((x/5.123)-(z+w)))*(((x*5.123)-(z+w))+((x/5.123)/(z+w))))*((((x/5.123)-(z+w))-((x*5.123)/(z-w)))-(((x/5.123)/(z+w))/(x-((5.123+z)*w)))))</t>
  </si>
  <si>
    <t>((((x+(5.123/(z*w)))*(((x+5.123)*z)-w))*((x-((5.123/z)*w))+(x*(5.123-(z*w)))))*(((((x+5.123)*z)-w)-((x+5.123)-(z*w)))-((x*(5.123-(z*w)))/((x*5.123)+(z+w)))))</t>
  </si>
  <si>
    <t>((((x+(5.123*(z/w)))+(x-((5.123/z)/w)))+((x-((5.123*z)*w))*(x/(5.123-(z*w)))))+(((x-((5.123/z)/w))/(x*(5.123+(z*w))))/((x/(5.123-(z*w)))-((x*5.123)-(z+w)))))</t>
  </si>
  <si>
    <t>((((x+((5.123-z)/w))*(((x+5.123)/z)-w))*((((x/5.123)*z)-w)+((x+5.123)+(z/w))))*(((((x+5.123)/z)-w)-((x-5.123)+(z*w)))-(((x+5.123)+(z/w))/((x*5.123)-(z-w)))))</t>
  </si>
  <si>
    <t>((((x+((5.123-z)*w))/(((x-5.123)/z)-w))/((((x+5.123)/z)-w)-((x-5.123)+(z*w))))/(((((x-5.123)/z)-w)*((x-5.123)+(z/w)))*(((x-5.123)+(z*w))+((x/5.123)-(z-w)))))</t>
  </si>
  <si>
    <t>((((x+((5.123/z)/w))/((x*5.123)-(z*w)))/(((x*5.123)+(z*w))-((x+5.123)-(z-w))))/((((x*5.123)-(z*w))*((x+5.123)+(z-w)))*(((x+5.123)-(z-w))+((x+5.123)/(z/w)))))</t>
  </si>
  <si>
    <t>((((x+((5.123/z)*w))+((x*5.123)+(z/w)))+(((x*5.123)-(z*w))*((x+5.123)+(z-w))))+((((x*5.123)+(z/w))/((x+5.123)*(z-w)))/(((x+5.123)+(z-w))-((x-5.123)/(z*w)))))</t>
  </si>
  <si>
    <t>((((x+((5.123/z)+w))*((x*5.123)+(z*w)))*((((x/5.123)/z)-w)+((x-5.123)-(z/w))))*((((x*5.123)+(z*w))-((x+5.123)-(z-w)))-(((x-5.123)-(z/w))/((x+5.123)/(z*w)))))</t>
  </si>
  <si>
    <t>((((x+((5.123*z)/w))+(((x*5.123)/z)-w))+((((x-5.123)/z)-w)*((x-5.123)+(z/w))))+(((((x*5.123)/z)-w)/((x-5.123)-(z*w)))/(((x-5.123)+(z/w))-((x+5.123)*(z*w)))))</t>
  </si>
  <si>
    <t>((((x+((5.123*z)*w))-(((x/5.123)/z)-w))-((((x*5.123)/z)-w)/((x-5.123)-(z*w))))-(((((x/5.123)/z)-w)+((x-5.123)-(z/w)))+(((x-5.123)-(z*w))*((x+5.123)*(z/w)))))</t>
  </si>
  <si>
    <t>((((x+((5.123+z)/w))+(((x*5.123)*z)-w))+((((x-5.123)*z)-w)*((x+5.123)-(z/w))))+(((((x*5.123)*z)-w)/((x+5.123)+(z*w)))/(((x+5.123)-(z/w))-((x*5.123)+(z-w)))))</t>
  </si>
  <si>
    <t>((((x+((5.123+z)*w))-(((x/5.123)*z)-w))-((((x*5.123)*z)-w)/((x+5.123)+(z*w))))-(((((x/5.123)*z)-w)+((x+5.123)+(z/w)))+(((x+5.123)+(z*w))*((x/5.123)+(z-w)))))</t>
  </si>
  <si>
    <t>(((((x-5.123)-(z/w))/((x+5.123)/(z*w)))/(((x+5.123)*(z/w))-(x+((5.123+z)/w))))/((((x+5.123)/(z*w))*(x+((5.123+z)*w)))*((x+((5.123+z)/w))+(((x*5.123)*z)-w))))</t>
  </si>
  <si>
    <t>(((((x-5.123)-(z*w))*((x+5.123)*(z/w)))*(((x+5.123)*(z*w))+(x-(5.123/(z*w)))))*((((x+5.123)*(z/w))-(x+((5.123+z)/w)))-((x-(5.123/(z*w)))/(((x-5.123)*z)-w))))</t>
  </si>
  <si>
    <t>(((((x-5.123)-(z+w))+((x-5.123)*(z/w)))+(((x-5.123)*(z*w))*(x+((5.123*z)*w))))+((((x-5.123)*(z/w))/(x+((5.123/z)+w)))/((x+((5.123*z)*w))-(((x/5.123)/z)-w))))</t>
  </si>
  <si>
    <t>(((((x-5.123)/(z/w))-(x+((5.123*z)/w)))-((x+((5.123-z)*w))/(((x-5.123)/z)-w)))-(((x+((5.123*z)/w))+(((x*5.123)/z)-w))+((((x-5.123)/z)-w)*((x-5.123)+(z/w)))))</t>
  </si>
  <si>
    <t>(((((x-5.123)/(z*w))+(x+((5.123-z)*w)))+((x+((5.123-z)/w))*(((x+5.123)/z)-w)))+(((x+((5.123-z)*w))/(((x-5.123)/z)-w))/((((x+5.123)/z)-w)-((x-5.123)+(z*w)))))</t>
  </si>
  <si>
    <t>(((((x-5.123)/(z+w))/((x*5.123)/(z+w)))/(((x/5.123)*(z+w))-(x+((5.123/z)*w))))/((((x*5.123)/(z+w))*(x-((5.123+z)/w)))*((x+((5.123/z)*w))+((x*5.123)+(z/w)))))</t>
  </si>
  <si>
    <t>(((((x-5.123)*(z/w))/(x+((5.123/z)+w)))/((x+((5.123*z)*w))-(((x/5.123)/z)-w)))/(((x+((5.123/z)+w))*((x*5.123)+(z*w)))*((((x/5.123)/z)-w)+((x-5.123)-(z/w)))))</t>
  </si>
  <si>
    <t>(((((x-5.123)*(z*w))*(x+((5.123*z)*w)))*((x+((5.123*z)/w))+(((x*5.123)/z)-w)))*(((x+((5.123*z)*w))-(((x/5.123)/z)-w))-((((x*5.123)/z)-w)/((x-5.123)-(z*w)))))</t>
  </si>
  <si>
    <t>(((((x-5.123)*(z+w))*((x/5.123)*(z+w)))*(((x*5.123)*(z+w))+(x+((5.123/z)/w))))*((((x/5.123)*(z+w))-(x+((5.123/z)*w)))-((x+((5.123/z)/w))/((x*5.123)-(z*w)))))</t>
  </si>
  <si>
    <t>(((((x-5.123)+(z/w))-((x+5.123)*(z*w)))-(((x/5.123)-(z-w))/(x+(5.123/(z*w)))))-((((x+5.123)*(z*w))+(x-(5.123/(z*w))))+((x+(5.123/(z*w)))*(((x+5.123)*z)-w))))</t>
  </si>
  <si>
    <t>(((((x-5.123)+(z*w))+((x/5.123)-(z-w)))+(((x*5.123)-(z-w))*(x-(5.123*(z/w)))))+((((x/5.123)-(z-w))/(x+(5.123/(z*w))))/((x-(5.123*(z/w)))-(x-((5.123/z)*w)))))</t>
  </si>
  <si>
    <t>(((((x-5.123)+(z+w))-((x*5.123)*(z+w)))-(((x-5.123)*(z/w))/(x+((5.123/z)+w))))-((((x*5.123)*(z+w))+(x+((5.123/z)/w)))+((x+((5.123/z)+w))*((x*5.123)+(z*w)))))</t>
  </si>
  <si>
    <t>(((((x/5.123)-(z-w))/(x+(5.123/(z*w))))/((x-(5.123*(z/w)))-(x-((5.123/z)*w))))/(((x+(5.123/(z*w)))*(((x+5.123)*z)-w))*((x-((5.123/z)*w))+(x*(5.123-(z*w))))))</t>
  </si>
  <si>
    <t>(((((x/5.123)-(z/w))*((x-5.123)+(z+w)))*(((x-5.123)-(z+w))+((x-5.123)*(z/w))))*((((x-5.123)+(z+w))-((x*5.123)*(z+w)))-(((x-5.123)*(z/w))/(x+((5.123/z)+w)))))</t>
  </si>
  <si>
    <t>(((((x/5.123)-(z*w))/((x-5.123)*(z+w)))/(((x-5.123)+(z+w))-((x*5.123)*(z+w))))/((((x-5.123)*(z+w))*((x/5.123)*(z+w)))*(((x*5.123)*(z+w))+(x+((5.123/z)/w)))))</t>
  </si>
  <si>
    <t>(((((x/5.123)-(z+w))-((x*5.123)/(z-w)))-(((x/5.123)/(z+w))/(x-((5.123+z)*w))))-((((x*5.123)/(z-w))+(x-((5.123-z)/w)))+((x-((5.123+z)*w))*((x/5.123)+(z/w)))))</t>
  </si>
  <si>
    <t>(((((x/5.123)/(z-w))-(x-((5.123-z)*w)))-((x-((5.123-z)/w))/((x/5.123)-(z/w))))-(((x-((5.123-z)*w))+((x/5.123)-(z*w)))+(((x/5.123)-(z/w))*((x-5.123)+(z+w)))))</t>
  </si>
  <si>
    <t>(((((x/5.123)/(z+w))/(x-((5.123+z)*w)))/((x-((5.123+z)/w))-((x*5.123)-(z/w))))/(((x-((5.123+z)*w))*((x/5.123)+(z/w)))*(((x*5.123)-(z/w))+((x+5.123)/(z-w)))))</t>
  </si>
  <si>
    <t>(((((x/5.123)*(z-w))/(x-((5.123*z)*w)))/((x-((5.123*z)/w))-(x/(5.123+(z*w)))))/(((x-((5.123*z)*w))*(x/(5.123-(z*w))))*((x/(5.123+(z*w)))+((x-5.123)/(z+w)))))</t>
  </si>
  <si>
    <t>(((((x/5.123)*(z+w))-(x+((5.123/z)*w)))-((x+((5.123/z)/w))/((x*5.123)-(z*w))))-(((x+((5.123/z)*w))+((x*5.123)+(z/w)))+(((x*5.123)-(z*w))*((x+5.123)+(z-w)))))</t>
  </si>
  <si>
    <t>(((((x/5.123)+(z-w))-(x+(5.123*(z/w))))-(((x/5.123)*(z-w))/(x-((5.123*z)*w))))-(((x+(5.123*(z/w)))+(x-((5.123/z)/w)))+((x-((5.123*z)*w))*(x/(5.123-(z*w))))))</t>
  </si>
  <si>
    <t>(((((x/5.123)+(z/w))-((x-5.123)-(z+w)))-(((x+5.123)/(z-w))/((x-5.123)*(z*w))))-((((x-5.123)-(z+w))+((x-5.123)*(z/w)))+(((x-5.123)*(z*w))*(x+((5.123*z)*w)))))</t>
  </si>
  <si>
    <t>(((((x/5.123)+(z+w))/((x*5.123)*(z-w)))/(((x/5.123)/(z-w))-(x-((5.123-z)*w))))/((((x*5.123)*(z-w))*(x-((5.123*z)/w)))*((x-((5.123-z)*w))+((x/5.123)-(z*w)))))</t>
  </si>
  <si>
    <t>(((((x*5.123)-(z-w))*(x-(5.123*(z/w))))*((x+(5.123*(z/w)))+(x-((5.123/z)/w))))*(((x-(5.123*(z/w)))-(x-((5.123/z)*w)))-((x-((5.123/z)/w))/(x*(5.123+(z*w))))))</t>
  </si>
  <si>
    <t>(((((x*5.123)-(z/w))+((x+5.123)/(z-w)))+(((x+5.123)*(z-w))*((x-5.123)/(z/w))))+((((x+5.123)/(z-w))/((x-5.123)*(z*w)))/(((x-5.123)/(z/w))-(x+((5.123*z)/w)))))</t>
  </si>
  <si>
    <t>(((((x*5.123)-(z*w))*((x+5.123)+(z-w)))*(((x+5.123)-(z-w))+((x+5.123)/(z/w))))*((((x+5.123)+(z-w))-((x-5.123)/(z*w)))-(((x+5.123)/(z/w))/(x+((5.123-z)/w)))))</t>
  </si>
  <si>
    <t>(((((x*5.123)-(z+w))+((x/5.123)/(z+w)))+(((x*5.123)/(z+w))*(x-((5.123+z)/w))))+((((x/5.123)/(z+w))/(x-((5.123+z)*w)))/((x-((5.123+z)/w))-((x*5.123)-(z/w)))))</t>
  </si>
  <si>
    <t>(((((x*5.123)/(z-w))+(x-((5.123-z)/w)))+((x-((5.123+z)*w))*((x/5.123)+(z/w))))+(((x-((5.123-z)/w))/((x/5.123)-(z/w)))/(((x/5.123)+(z/w))-((x-5.123)-(z+w)))))</t>
  </si>
  <si>
    <t>(((((x*5.123)/(z+w))*(x-((5.123+z)/w)))*((x+((5.123/z)*w))+((x*5.123)+(z/w))))*(((x-((5.123+z)/w))-((x*5.123)-(z/w)))-(((x*5.123)+(z/w))/((x+5.123)*(z-w)))))</t>
  </si>
  <si>
    <t>(((((x*5.123)*(z-w))*(x-((5.123*z)/w)))*((x-((5.123-z)*w))+((x/5.123)-(z*w))))*(((x-((5.123*z)/w))-(x/(5.123+(z*w))))-(((x/5.123)-(z*w))/((x-5.123)*(z+w)))))</t>
  </si>
  <si>
    <t>(((((x*5.123)*(z+w))+(x+((5.123/z)/w)))+((x+((5.123/z)+w))*((x*5.123)+(z*w))))+(((x+((5.123/z)/w))/((x*5.123)-(z*w)))/(((x*5.123)+(z*w))-((x+5.123)-(z-w)))))</t>
  </si>
  <si>
    <t>(((((x*5.123)+(z-w))+((x/5.123)*(z-w)))+(((x*5.123)*(z-w))*(x-((5.123*z)/w))))+((((x/5.123)*(z-w))/(x-((5.123*z)*w)))/((x-((5.123*z)/w))-(x/(5.123+(z*w))))))</t>
  </si>
  <si>
    <t>(((((x*5.123)+(z/w))/((x+5.123)*(z-w)))/(((x+5.123)+(z-w))-((x-5.123)/(z*w))))/((((x+5.123)*(z-w))*((x-5.123)/(z/w)))*(((x-5.123)/(z*w))+(x+((5.123-z)*w)))))</t>
  </si>
  <si>
    <t>(((((x*5.123)+(z*w))-((x+5.123)-(z-w)))-(((x-5.123)-(z/w))/((x+5.123)/(z*w))))-((((x+5.123)-(z-w))+((x+5.123)/(z/w)))+(((x+5.123)/(z*w))*(x+((5.123+z)*w)))))</t>
  </si>
  <si>
    <t>(((((x*5.123)+(z+w))*((x/5.123)/(z-w)))*(((x*5.123)/(z-w))+(x-((5.123-z)/w))))*((((x/5.123)/(z-w))-(x-((5.123-z)*w)))-((x-((5.123-z)/w))/((x/5.123)-(z/w)))))</t>
  </si>
  <si>
    <t>(((((x+5.123)-(z-w))+((x+5.123)/(z/w)))+(((x+5.123)/(z*w))*(x+((5.123+z)*w))))+((((x+5.123)/(z/w))/(x+((5.123-z)/w)))/((x+((5.123+z)*w))-(((x/5.123)*z)-w))))</t>
  </si>
  <si>
    <t>(((((x+5.123)-(z/w))-((x*5.123)+(z-w)))-(((x/5.123)+(z+w))/((x*5.123)*(z-w))))-((((x*5.123)+(z-w))+((x/5.123)*(z-w)))+(((x*5.123)*(z-w))*(x-((5.123*z)/w)))))</t>
  </si>
  <si>
    <t>(((((x+5.123)-(z*w))+((x/5.123)+(z+w)))+(((x*5.123)+(z+w))*((x/5.123)/(z-w))))+((((x/5.123)+(z+w))/((x*5.123)*(z-w)))/(((x/5.123)/(z-w))-(x-((5.123-z)*w)))))</t>
  </si>
  <si>
    <t>(((((x+5.123)/(z-w))/((x-5.123)*(z*w)))/(((x-5.123)/(z/w))-(x+((5.123*z)/w))))/((((x-5.123)*(z*w))*(x+((5.123*z)*w)))*((x+((5.123*z)/w))+(((x*5.123)/z)-w))))</t>
  </si>
  <si>
    <t>(((((x+5.123)/(z/w))/(x+((5.123-z)/w)))/((x+((5.123+z)*w))-(((x/5.123)*z)-w)))/(((x+((5.123-z)/w))*(((x+5.123)/z)-w))*((((x/5.123)*z)-w)+((x+5.123)+(z/w)))))</t>
  </si>
  <si>
    <t>(((((x+5.123)/(z*w))*(x+((5.123+z)*w)))*((x+((5.123+z)/w))+(((x*5.123)*z)-w)))*(((x+((5.123+z)*w))-(((x/5.123)*z)-w))-((((x*5.123)*z)-w)/((x+5.123)+(z*w)))))</t>
  </si>
  <si>
    <t>(((((x+5.123)*(z-w))*((x-5.123)/(z/w)))*(((x-5.123)/(z*w))+(x+((5.123-z)*w))))*((((x-5.123)/(z/w))-(x+((5.123*z)/w)))-((x+((5.123-z)*w))/(((x-5.123)/z)-w))))</t>
  </si>
  <si>
    <t>(((((x+5.123)*(z/w))-(x+((5.123+z)/w)))-((x-(5.123/(z*w)))/(((x-5.123)*z)-w)))-(((x+((5.123+z)/w))+(((x*5.123)*z)-w))+((((x-5.123)*z)-w)*((x+5.123)-(z/w)))))</t>
  </si>
  <si>
    <t>(((((x+5.123)*(z*w))+(x-(5.123/(z*w))))+((x+(5.123/(z*w)))*(((x+5.123)*z)-w)))+(((x-(5.123/(z*w)))/(((x-5.123)*z)-w))/((((x+5.123)*z)-w)-((x+5.123)-(z*w)))))</t>
  </si>
  <si>
    <t>(((((x+5.123)+(z-w))-((x-5.123)/(z*w)))-(((x+5.123)/(z/w))/(x+((5.123-z)/w))))-((((x-5.123)/(z*w))+(x+((5.123-z)*w)))+((x+((5.123-z)/w))*(((x+5.123)/z)-w))))</t>
  </si>
  <si>
    <t>(((((x+5.123)+(z/w))/((x*5.123)-(z-w)))/(((x/5.123)+(z-w))-(x+(5.123*(z/w)))))/((((x*5.123)-(z-w))*(x-(5.123*(z/w))))*((x+(5.123*(z/w)))+(x-((5.123/z)/w)))))</t>
  </si>
  <si>
    <t>(((((x+5.123)+(z*w))*((x/5.123)+(z-w)))*(((x*5.123)+(z-w))+((x/5.123)*(z-w))))*((((x/5.123)+(z-w))-(x+(5.123*(z/w))))-(((x/5.123)*(z-w))/(x-((5.123*z)*w)))))</t>
  </si>
  <si>
    <t>((((((x-5.123)/z)-w)*((x-5.123)+(z/w)))*(((x-5.123)+(z*w))+((x/5.123)-(z-w))))*((((x-5.123)+(z/w))-((x+5.123)*(z*w)))-(((x/5.123)-(z-w))/(x+(5.123/(z*w))))))</t>
  </si>
  <si>
    <t>((((((x-5.123)*z)-w)*((x+5.123)-(z/w)))*(((x+5.123)-(z*w))+((x/5.123)+(z+w))))*((((x+5.123)-(z/w))-((x*5.123)+(z-w)))-(((x/5.123)+(z+w))/((x*5.123)*(z-w)))))</t>
  </si>
  <si>
    <t>((((((x/5.123)/z)-w)+((x-5.123)-(z/w)))+(((x-5.123)-(z*w))*((x+5.123)*(z/w))))+((((x-5.123)-(z/w))/((x+5.123)/(z*w)))/(((x+5.123)*(z/w))-(x+((5.123+z)/w)))))</t>
  </si>
  <si>
    <t>((((((x/5.123)*z)-w)+((x+5.123)+(z/w)))+(((x+5.123)+(z*w))*((x/5.123)+(z-w))))+((((x+5.123)+(z/w))/((x*5.123)-(z-w)))/(((x/5.123)+(z-w))-(x+(5.123*(z/w))))))</t>
  </si>
  <si>
    <t>((((((x*5.123)/z)-w)/((x-5.123)-(z*w)))/(((x-5.123)+(z/w))-((x+5.123)*(z*w))))/((((x-5.123)-(z*w))*((x+5.123)*(z/w)))*(((x+5.123)*(z*w))+(x-(5.123/(z*w))))))</t>
  </si>
  <si>
    <t>((((((x*5.123)*z)-w)/((x+5.123)+(z*w)))/(((x+5.123)-(z/w))-((x*5.123)+(z-w))))/((((x+5.123)+(z*w))*((x/5.123)+(z-w)))*(((x*5.123)+(z-w))+((x/5.123)*(z-w)))))</t>
  </si>
  <si>
    <t>((((((x+5.123)/z)-w)-((x-5.123)+(z*w)))-(((x+5.123)+(z/w))/((x*5.123)-(z-w))))-((((x-5.123)+(z*w))+((x/5.123)-(z-w)))+(((x*5.123)-(z-w))*(x-(5.123*(z/w))))))</t>
  </si>
  <si>
    <t>((((((x+5.123)*z)-w)-((x+5.123)-(z*w)))-((x*(5.123-(z*w)))/((x*5.123)+(z+w))))-((((x+5.123)-(z*w))+((x/5.123)+(z+w)))+(((x*5.123)+(z+w))*((x/5.123)/(z-w)))))</t>
  </si>
  <si>
    <t>((((x-(y/(7.123*w)))/(((x-y)*7.123)-w))/((((x+y)*7.123)-w)-((x+y)-(7.123*w))))/(((((x-y)*7.123)-w)*((x+y)-(7.123/w)))*(((x+y)-(7.123*w))+((x/y)+(7.123+w)))))</t>
  </si>
  <si>
    <t>((((x-(y*(7.123/w)))-(x-((y/7.123)*w)))-((x-((y/7.123)/w))/(x*(y+(7.123*w)))))-(((x-((y/7.123)*w))+(x*(y-(7.123*w))))+((x*(y+(7.123*w)))*((x/y)-(7.123+w)))))</t>
  </si>
  <si>
    <t>((((x-((y-7.123)/w))/((x/y)-(7.123/w)))/(((x/y)+(7.123/w))-((x-y)-(7.123+w))))/((((x/y)-(7.123/w))*((x-y)+(7.123+w)))*(((x-y)-(7.123+w))+((x-y)*(7.123/w)))))</t>
  </si>
  <si>
    <t>((((x-((y-7.123)*w))+((x/y)-(7.123*w)))+(((x/y)-(7.123/w))*((x-y)+(7.123+w))))+((((x/y)-(7.123*w))/((x-y)*(7.123+w)))/(((x-y)+(7.123+w))-((x*y)*(7.123+w)))))</t>
  </si>
  <si>
    <t>((((x-((y/7.123)/w))/(x*(y+(7.123*w))))/((x/(y-(7.123*w)))-((x*y)-(7.123+w))))/(((x*(y+(7.123*w)))*((x/y)-(7.123+w)))*(((x*y)-(7.123+w))+((x/y)/(7.123+w)))))</t>
  </si>
  <si>
    <t>((((x-((y/7.123)*w))+(x*(y-(7.123*w))))+((x*(y+(7.123*w)))*((x/y)-(7.123+w))))+(((x*(y-(7.123*w)))/((x*y)+(7.123+w)))/(((x/y)-(7.123+w))-((x*y)/(7.123-w)))))</t>
  </si>
  <si>
    <t>((((x-((y*7.123)/w))-(x/(y+(7.123*w))))-(((x/y)-(7.123*w))/((x-y)*(7.123+w))))-(((x/(y+(7.123*w)))+((x-y)/(7.123+w)))+(((x-y)*(7.123+w))*((x/y)*(7.123+w)))))</t>
  </si>
  <si>
    <t>((((x-((y*7.123)*w))*(x/(y-(7.123*w))))*((x/(y+(7.123*w)))+((x-y)/(7.123+w))))*(((x/(y-(7.123*w)))-((x*y)-(7.123+w)))-(((x-y)/(7.123+w))/((x*y)/(7.123+w)))))</t>
  </si>
  <si>
    <t>((((x-((y+7.123)/w))-((x*y)-(7.123/w)))-(((x*y)+(7.123/w))/((x+y)*(7.123-w))))-((((x*y)-(7.123/w))+((x+y)/(7.123-w)))+(((x+y)*(7.123-w))*((x-y)/(7.123/w)))))</t>
  </si>
  <si>
    <t>((((x-((y+7.123)*w))*((x/y)+(7.123/w)))*(((x*y)-(7.123/w))+((x+y)/(7.123-w))))*((((x/y)+(7.123/w))-((x-y)-(7.123+w)))-(((x+y)/(7.123-w))/((x-y)*(7.123*w)))))</t>
  </si>
  <si>
    <t>((((x/(y-(7.123*w)))-((x*y)-(7.123+w)))-(((x-y)/(7.123+w))/((x*y)/(7.123+w))))-((((x*y)-(7.123+w))+((x/y)/(7.123+w)))+(((x*y)/(7.123+w))*(x-((y+7.123)/w)))))</t>
  </si>
  <si>
    <t>((((x/(y+(7.123*w)))+((x-y)/(7.123+w)))+(((x-y)*(7.123+w))*((x/y)*(7.123+w))))+((((x-y)/(7.123+w))/((x*y)/(7.123+w)))/(((x/y)*(7.123+w))-(x+((y/7.123)*w)))))</t>
  </si>
  <si>
    <t>((((x*(y-(7.123*w)))/((x*y)+(7.123+w)))/(((x/y)-(7.123+w))-((x*y)/(7.123-w))))/((((x*y)+(7.123+w))*((x/y)/(7.123-w)))*(((x*y)/(7.123-w))+(x-((y-7.123)/w)))))</t>
  </si>
  <si>
    <t>((((x*(y+(7.123*w)))*((x/y)-(7.123+w)))*(((x*y)-(7.123+w))+((x/y)/(7.123+w))))*((((x/y)-(7.123+w))-((x*y)/(7.123-w)))-(((x/y)/(7.123+w))/(x-((y+7.123)*w)))))</t>
  </si>
  <si>
    <t>((((x+(y/(7.123*w)))*(((x+y)*7.123)-w))*((x-((y/7.123)*w))+(x*(y-(7.123*w)))))*(((((x+y)*7.123)-w)-((x+y)-(7.123*w)))-((x*(y-(7.123*w)))/((x*y)+(7.123+w)))))</t>
  </si>
  <si>
    <t>((((x+(y*(7.123/w)))+(x-((y/7.123)/w)))+((x-((y*7.123)*w))*(x/(y-(7.123*w)))))+(((x-((y/7.123)/w))/(x*(y+(7.123*w))))/((x/(y-(7.123*w)))-((x*y)-(7.123+w)))))</t>
  </si>
  <si>
    <t>((((x+((y-7.123)/w))*(((x+y)/7.123)-w))*((((x/y)*7.123)-w)+((x+y)+(7.123/w))))*(((((x+y)/7.123)-w)-((x-y)+(7.123*w)))-(((x+y)+(7.123/w))/((x*y)-(7.123-w)))))</t>
  </si>
  <si>
    <t>((((x+((y-7.123)*w))/(((x-y)/7.123)-w))/((((x+y)/7.123)-w)-((x-y)+(7.123*w))))/(((((x-y)/7.123)-w)*((x-y)+(7.123/w)))*(((x-y)+(7.123*w))+((x/y)-(7.123-w)))))</t>
  </si>
  <si>
    <t>((((x+((y/7.123)/w))/((x*y)-(7.123*w)))/(((x*y)+(7.123*w))-((x+y)-(7.123-w))))/((((x*y)-(7.123*w))*((x+y)+(7.123-w)))*(((x+y)-(7.123-w))+((x+y)/(7.123/w)))))</t>
  </si>
  <si>
    <t>((((x+((y/7.123)*w))+((x*y)+(7.123/w)))+(((x*y)-(7.123*w))*((x+y)+(7.123-w))))+((((x*y)+(7.123/w))/((x+y)*(7.123-w)))/(((x+y)+(7.123-w))-((x-y)/(7.123*w)))))</t>
  </si>
  <si>
    <t>((((x+((y/7.123)+w))*((x*y)+(7.123*w)))*((((x/y)/7.123)-w)+((x-y)-(7.123/w))))*((((x*y)+(7.123*w))-((x+y)-(7.123-w)))-(((x-y)-(7.123/w))/((x+y)/(7.123*w)))))</t>
  </si>
  <si>
    <t>((((x+((y*7.123)/w))+(((x*y)/7.123)-w))+((((x-y)/7.123)-w)*((x-y)+(7.123/w))))+(((((x*y)/7.123)-w)/((x-y)-(7.123*w)))/(((x-y)+(7.123/w))-((x+y)*(7.123*w)))))</t>
  </si>
  <si>
    <t>((((x+((y*7.123)*w))-(((x/y)/7.123)-w))-((((x*y)/7.123)-w)/((x-y)-(7.123*w))))-(((((x/y)/7.123)-w)+((x-y)-(7.123/w)))+(((x-y)-(7.123*w))*((x+y)*(7.123/w)))))</t>
  </si>
  <si>
    <t>((((x+((y+7.123)/w))+(((x*y)*7.123)-w))+((((x-y)*7.123)-w)*((x+y)-(7.123/w))))+(((((x*y)*7.123)-w)/((x+y)+(7.123*w)))/(((x+y)-(7.123/w))-((x*y)+(7.123-w)))))</t>
  </si>
  <si>
    <t>((((x+((y+7.123)*w))-(((x/y)*7.123)-w))-((((x*y)*7.123)-w)/((x+y)+(7.123*w))))-(((((x/y)*7.123)-w)+((x+y)+(7.123/w)))+(((x+y)+(7.123*w))*((x/y)+(7.123-w)))))</t>
  </si>
  <si>
    <t>(((((x-y)-(7.123/w))/((x+y)/(7.123*w)))/(((x+y)*(7.123/w))-(x+((y+7.123)/w))))/((((x+y)/(7.123*w))*(x+((y+7.123)*w)))*((x+((y+7.123)/w))+(((x*y)*7.123)-w))))</t>
  </si>
  <si>
    <t>(((((x-y)-(7.123*w))*((x+y)*(7.123/w)))*(((x+y)*(7.123*w))+(x-(y/(7.123*w)))))*((((x+y)*(7.123/w))-(x+((y+7.123)/w)))-((x-(y/(7.123*w)))/(((x-y)*7.123)-w))))</t>
  </si>
  <si>
    <t>(((((x-y)-(7.123+w))+((x-y)*(7.123/w)))+(((x-y)*(7.123*w))*(x+((y*7.123)*w))))+((((x-y)*(7.123/w))/(x+((y/7.123)+w)))/((x+((y*7.123)*w))-(((x/y)/7.123)-w))))</t>
  </si>
  <si>
    <t>(((((x-y)/(7.123/w))-(x+((y*7.123)/w)))-((x+((y-7.123)*w))/(((x-y)/7.123)-w)))-(((x+((y*7.123)/w))+(((x*y)/7.123)-w))+((((x-y)/7.123)-w)*((x-y)+(7.123/w)))))</t>
  </si>
  <si>
    <t>(((((x-y)/(7.123*w))+(x+((y-7.123)*w)))+((x+((y-7.123)/w))*(((x+y)/7.123)-w)))+(((x+((y-7.123)*w))/(((x-y)/7.123)-w))/((((x+y)/7.123)-w)-((x-y)+(7.123*w)))))</t>
  </si>
  <si>
    <t>(((((x-y)/(7.123+w))/((x*y)/(7.123+w)))/(((x/y)*(7.123+w))-(x+((y/7.123)*w))))/((((x*y)/(7.123+w))*(x-((y+7.123)/w)))*((x+((y/7.123)*w))+((x*y)+(7.123/w)))))</t>
  </si>
  <si>
    <t>(((((x-y)*(7.123/w))/(x+((y/7.123)+w)))/((x+((y*7.123)*w))-(((x/y)/7.123)-w)))/(((x+((y/7.123)+w))*((x*y)+(7.123*w)))*((((x/y)/7.123)-w)+((x-y)-(7.123/w)))))</t>
  </si>
  <si>
    <t>(((((x-y)*(7.123*w))*(x+((y*7.123)*w)))*((x+((y*7.123)/w))+(((x*y)/7.123)-w)))*(((x+((y*7.123)*w))-(((x/y)/7.123)-w))-((((x*y)/7.123)-w)/((x-y)-(7.123*w)))))</t>
  </si>
  <si>
    <t>(((((x-y)*(7.123+w))*((x/y)*(7.123+w)))*(((x*y)*(7.123+w))+(x+((y/7.123)/w))))*((((x/y)*(7.123+w))-(x+((y/7.123)*w)))-((x+((y/7.123)/w))/((x*y)-(7.123*w)))))</t>
  </si>
  <si>
    <t>(((((x-y)+(7.123/w))-((x+y)*(7.123*w)))-(((x/y)-(7.123-w))/(x+(y/(7.123*w)))))-((((x+y)*(7.123*w))+(x-(y/(7.123*w))))+((x+(y/(7.123*w)))*(((x+y)*7.123)-w))))</t>
  </si>
  <si>
    <t>(((((x-y)+(7.123*w))+((x/y)-(7.123-w)))+(((x*y)-(7.123-w))*(x-(y*(7.123/w)))))+((((x/y)-(7.123-w))/(x+(y/(7.123*w))))/((x-(y*(7.123/w)))-(x-((y/7.123)*w)))))</t>
  </si>
  <si>
    <t>(((((x-y)+(7.123+w))-((x*y)*(7.123+w)))-(((x-y)*(7.123/w))/(x+((y/7.123)+w))))-((((x*y)*(7.123+w))+(x+((y/7.123)/w)))+((x+((y/7.123)+w))*((x*y)+(7.123*w)))))</t>
  </si>
  <si>
    <t>(((((x/y)-(7.123-w))/(x+(y/(7.123*w))))/((x-(y*(7.123/w)))-(x-((y/7.123)*w))))/(((x+(y/(7.123*w)))*(((x+y)*7.123)-w))*((x-((y/7.123)*w))+(x*(y-(7.123*w))))))</t>
  </si>
  <si>
    <t>(((((x/y)-(7.123/w))*((x-y)+(7.123+w)))*(((x-y)-(7.123+w))+((x-y)*(7.123/w))))*((((x-y)+(7.123+w))-((x*y)*(7.123+w)))-(((x-y)*(7.123/w))/(x+((y/7.123)+w)))))</t>
  </si>
  <si>
    <t>(((((x/y)-(7.123*w))/((x-y)*(7.123+w)))/(((x-y)+(7.123+w))-((x*y)*(7.123+w))))/((((x-y)*(7.123+w))*((x/y)*(7.123+w)))*(((x*y)*(7.123+w))+(x+((y/7.123)/w)))))</t>
  </si>
  <si>
    <t>(((((x/y)-(7.123+w))-((x*y)/(7.123-w)))-(((x/y)/(7.123+w))/(x-((y+7.123)*w))))-((((x*y)/(7.123-w))+(x-((y-7.123)/w)))+((x-((y+7.123)*w))*((x/y)+(7.123/w)))))</t>
  </si>
  <si>
    <t>(((((x/y)/(7.123-w))-(x-((y-7.123)*w)))-((x-((y-7.123)/w))/((x/y)-(7.123/w))))-(((x-((y-7.123)*w))+((x/y)-(7.123*w)))+(((x/y)-(7.123/w))*((x-y)+(7.123+w)))))</t>
  </si>
  <si>
    <t>(((((x/y)/(7.123+w))/(x-((y+7.123)*w)))/((x-((y+7.123)/w))-((x*y)-(7.123/w))))/(((x-((y+7.123)*w))*((x/y)+(7.123/w)))*(((x*y)-(7.123/w))+((x+y)/(7.123-w)))))</t>
  </si>
  <si>
    <t>(((((x/y)*(7.123-w))/(x-((y*7.123)*w)))/((x-((y*7.123)/w))-(x/(y+(7.123*w)))))/(((x-((y*7.123)*w))*(x/(y-(7.123*w))))*((x/(y+(7.123*w)))+((x-y)/(7.123+w)))))</t>
  </si>
  <si>
    <t>(((((x/y)*(7.123+w))-(x+((y/7.123)*w)))-((x+((y/7.123)/w))/((x*y)-(7.123*w))))-(((x+((y/7.123)*w))+((x*y)+(7.123/w)))+(((x*y)-(7.123*w))*((x+y)+(7.123-w)))))</t>
  </si>
  <si>
    <t>(((((x/y)+(7.123-w))-(x+(y*(7.123/w))))-(((x/y)*(7.123-w))/(x-((y*7.123)*w))))-(((x+(y*(7.123/w)))+(x-((y/7.123)/w)))+((x-((y*7.123)*w))*(x/(y-(7.123*w))))))</t>
  </si>
  <si>
    <t>(((((x/y)+(7.123/w))-((x-y)-(7.123+w)))-(((x+y)/(7.123-w))/((x-y)*(7.123*w))))-((((x-y)-(7.123+w))+((x-y)*(7.123/w)))+(((x-y)*(7.123*w))*(x+((y*7.123)*w)))))</t>
  </si>
  <si>
    <t>(((((x/y)+(7.123+w))/((x*y)*(7.123-w)))/(((x/y)/(7.123-w))-(x-((y-7.123)*w))))/((((x*y)*(7.123-w))*(x-((y*7.123)/w)))*((x-((y-7.123)*w))+((x/y)-(7.123*w)))))</t>
  </si>
  <si>
    <t>(((((x*y)-(7.123-w))*(x-(y*(7.123/w))))*((x+(y*(7.123/w)))+(x-((y/7.123)/w))))*(((x-(y*(7.123/w)))-(x-((y/7.123)*w)))-((x-((y/7.123)/w))/(x*(y+(7.123*w))))))</t>
  </si>
  <si>
    <t>(((((x*y)-(7.123/w))+((x+y)/(7.123-w)))+(((x+y)*(7.123-w))*((x-y)/(7.123/w))))+((((x+y)/(7.123-w))/((x-y)*(7.123*w)))/(((x-y)/(7.123/w))-(x+((y*7.123)/w)))))</t>
  </si>
  <si>
    <t>(((((x*y)-(7.123*w))*((x+y)+(7.123-w)))*(((x+y)-(7.123-w))+((x+y)/(7.123/w))))*((((x+y)+(7.123-w))-((x-y)/(7.123*w)))-(((x+y)/(7.123/w))/(x+((y-7.123)/w)))))</t>
  </si>
  <si>
    <t>(((((x*y)-(7.123+w))+((x/y)/(7.123+w)))+(((x*y)/(7.123+w))*(x-((y+7.123)/w))))+((((x/y)/(7.123+w))/(x-((y+7.123)*w)))/((x-((y+7.123)/w))-((x*y)-(7.123/w)))))</t>
  </si>
  <si>
    <t>(((((x*y)/(7.123-w))+(x-((y-7.123)/w)))+((x-((y+7.123)*w))*((x/y)+(7.123/w))))+(((x-((y-7.123)/w))/((x/y)-(7.123/w)))/(((x/y)+(7.123/w))-((x-y)-(7.123+w)))))</t>
  </si>
  <si>
    <t>(((((x*y)/(7.123+w))*(x-((y+7.123)/w)))*((x+((y/7.123)*w))+((x*y)+(7.123/w))))*(((x-((y+7.123)/w))-((x*y)-(7.123/w)))-(((x*y)+(7.123/w))/((x+y)*(7.123-w)))))</t>
  </si>
  <si>
    <t>(((((x*y)*(7.123-w))*(x-((y*7.123)/w)))*((x-((y-7.123)*w))+((x/y)-(7.123*w))))*(((x-((y*7.123)/w))-(x/(y+(7.123*w))))-(((x/y)-(7.123*w))/((x-y)*(7.123+w)))))</t>
  </si>
  <si>
    <t>(((((x*y)*(7.123+w))+(x+((y/7.123)/w)))+((x+((y/7.123)+w))*((x*y)+(7.123*w))))+(((x+((y/7.123)/w))/((x*y)-(7.123*w)))/(((x*y)+(7.123*w))-((x+y)-(7.123-w)))))</t>
  </si>
  <si>
    <t>(((((x*y)+(7.123-w))+((x/y)*(7.123-w)))+(((x*y)*(7.123-w))*(x-((y*7.123)/w))))+((((x/y)*(7.123-w))/(x-((y*7.123)*w)))/((x-((y*7.123)/w))-(x/(y+(7.123*w))))))</t>
  </si>
  <si>
    <t>(((((x*y)+(7.123/w))/((x+y)*(7.123-w)))/(((x+y)+(7.123-w))-((x-y)/(7.123*w))))/((((x+y)*(7.123-w))*((x-y)/(7.123/w)))*(((x-y)/(7.123*w))+(x+((y-7.123)*w)))))</t>
  </si>
  <si>
    <t>(((((x*y)+(7.123*w))-((x+y)-(7.123-w)))-(((x-y)-(7.123/w))/((x+y)/(7.123*w))))-((((x+y)-(7.123-w))+((x+y)/(7.123/w)))+(((x+y)/(7.123*w))*(x+((y+7.123)*w)))))</t>
  </si>
  <si>
    <t>(((((x*y)+(7.123+w))*((x/y)/(7.123-w)))*(((x*y)/(7.123-w))+(x-((y-7.123)/w))))*((((x/y)/(7.123-w))-(x-((y-7.123)*w)))-((x-((y-7.123)/w))/((x/y)-(7.123/w)))))</t>
  </si>
  <si>
    <t>(((((x+y)-(7.123-w))+((x+y)/(7.123/w)))+(((x+y)/(7.123*w))*(x+((y+7.123)*w))))+((((x+y)/(7.123/w))/(x+((y-7.123)/w)))/((x+((y+7.123)*w))-(((x/y)*7.123)-w))))</t>
  </si>
  <si>
    <t>(((((x+y)-(7.123/w))-((x*y)+(7.123-w)))-(((x/y)+(7.123+w))/((x*y)*(7.123-w))))-((((x*y)+(7.123-w))+((x/y)*(7.123-w)))+(((x*y)*(7.123-w))*(x-((y*7.123)/w)))))</t>
  </si>
  <si>
    <t>(((((x+y)-(7.123*w))+((x/y)+(7.123+w)))+(((x*y)+(7.123+w))*((x/y)/(7.123-w))))+((((x/y)+(7.123+w))/((x*y)*(7.123-w)))/(((x/y)/(7.123-w))-(x-((y-7.123)*w)))))</t>
  </si>
  <si>
    <t>(((((x+y)/(7.123-w))/((x-y)*(7.123*w)))/(((x-y)/(7.123/w))-(x+((y*7.123)/w))))/((((x-y)*(7.123*w))*(x+((y*7.123)*w)))*((x+((y*7.123)/w))+(((x*y)/7.123)-w))))</t>
  </si>
  <si>
    <t>(((((x+y)/(7.123/w))/(x+((y-7.123)/w)))/((x+((y+7.123)*w))-(((x/y)*7.123)-w)))/(((x+((y-7.123)/w))*(((x+y)/7.123)-w))*((((x/y)*7.123)-w)+((x+y)+(7.123/w)))))</t>
  </si>
  <si>
    <t>(((((x+y)/(7.123*w))*(x+((y+7.123)*w)))*((x+((y+7.123)/w))+(((x*y)*7.123)-w)))*(((x+((y+7.123)*w))-(((x/y)*7.123)-w))-((((x*y)*7.123)-w)/((x+y)+(7.123*w)))))</t>
  </si>
  <si>
    <t>(((((x+y)*(7.123-w))*((x-y)/(7.123/w)))*(((x-y)/(7.123*w))+(x+((y-7.123)*w))))*((((x-y)/(7.123/w))-(x+((y*7.123)/w)))-((x+((y-7.123)*w))/(((x-y)/7.123)-w))))</t>
  </si>
  <si>
    <t>(((((x+y)*(7.123/w))-(x+((y+7.123)/w)))-((x-(y/(7.123*w)))/(((x-y)*7.123)-w)))-(((x+((y+7.123)/w))+(((x*y)*7.123)-w))+((((x-y)*7.123)-w)*((x+y)-(7.123/w)))))</t>
  </si>
  <si>
    <t>(((((x+y)*(7.123*w))+(x-(y/(7.123*w))))+((x+(y/(7.123*w)))*(((x+y)*7.123)-w)))+(((x-(y/(7.123*w)))/(((x-y)*7.123)-w))/((((x+y)*7.123)-w)-((x+y)-(7.123*w)))))</t>
  </si>
  <si>
    <t>(((((x+y)+(7.123-w))-((x-y)/(7.123*w)))-(((x+y)/(7.123/w))/(x+((y-7.123)/w))))-((((x-y)/(7.123*w))+(x+((y-7.123)*w)))+((x+((y-7.123)/w))*(((x+y)/7.123)-w))))</t>
  </si>
  <si>
    <t>(((((x+y)+(7.123/w))/((x*y)-(7.123-w)))/(((x/y)+(7.123-w))-(x+(y*(7.123/w)))))/((((x*y)-(7.123-w))*(x-(y*(7.123/w))))*((x+(y*(7.123/w)))+(x-((y/7.123)/w)))))</t>
  </si>
  <si>
    <t>(((((x+y)+(7.123*w))*((x/y)+(7.123-w)))*(((x*y)+(7.123-w))+((x/y)*(7.123-w))))*((((x/y)+(7.123-w))-(x+(y*(7.123/w))))-(((x/y)*(7.123-w))/(x-((y*7.123)*w)))))</t>
  </si>
  <si>
    <t>((((((x-y)/7.123)-w)*((x-y)+(7.123/w)))*(((x-y)+(7.123*w))+((x/y)-(7.123-w))))*((((x-y)+(7.123/w))-((x+y)*(7.123*w)))-(((x/y)-(7.123-w))/(x+(y/(7.123*w))))))</t>
  </si>
  <si>
    <t>((((((x-y)*7.123)-w)*((x+y)-(7.123/w)))*(((x+y)-(7.123*w))+((x/y)+(7.123+w))))*((((x+y)-(7.123/w))-((x*y)+(7.123-w)))-(((x/y)+(7.123+w))/((x*y)*(7.123-w)))))</t>
  </si>
  <si>
    <t>((((((x/y)/7.123)-w)+((x-y)-(7.123/w)))+(((x-y)-(7.123*w))*((x+y)*(7.123/w))))+((((x-y)-(7.123/w))/((x+y)/(7.123*w)))/(((x+y)*(7.123/w))-(x+((y+7.123)/w)))))</t>
  </si>
  <si>
    <t>((((((x/y)*7.123)-w)+((x+y)+(7.123/w)))+(((x+y)+(7.123*w))*((x/y)+(7.123-w))))+((((x+y)+(7.123/w))/((x*y)-(7.123-w)))/(((x/y)+(7.123-w))-(x+(y*(7.123/w))))))</t>
  </si>
  <si>
    <t>((((((x*y)/7.123)-w)/((x-y)-(7.123*w)))/(((x-y)+(7.123/w))-((x+y)*(7.123*w))))/((((x-y)-(7.123*w))*((x+y)*(7.123/w)))*(((x+y)*(7.123*w))+(x-(y/(7.123*w))))))</t>
  </si>
  <si>
    <t>((((((x*y)*7.123)-w)/((x+y)+(7.123*w)))/(((x+y)-(7.123/w))-((x*y)+(7.123-w))))/((((x+y)+(7.123*w))*((x/y)+(7.123-w)))*(((x*y)+(7.123-w))+((x/y)*(7.123-w)))))</t>
  </si>
  <si>
    <t>((((((x+y)/7.123)-w)-((x-y)+(7.123*w)))-(((x+y)+(7.123/w))/((x*y)-(7.123-w))))-((((x-y)+(7.123*w))+((x/y)-(7.123-w)))+(((x*y)-(7.123-w))*(x-(y*(7.123/w))))))</t>
  </si>
  <si>
    <t>((((((x+y)*7.123)-w)-((x+y)-(7.123*w)))-((x*(y-(7.123*w)))/((x*y)+(7.123+w))))-((((x+y)-(7.123*w))+((x/y)+(7.123+w)))+(((x*y)+(7.123+w))*((x/y)/(7.123-w)))))</t>
  </si>
  <si>
    <t>((((x-(y/(z*9.123)))/(((x-y)*z)-9.123))/((((x+y)*z)-9.123)-((x+y)-(z*9.123))))/(((((x-y)*z)-9.123)*((x+y)-(z/9.123)))*(((x+y)-(z*9.123))+((x/y)+(z+9.123)))))</t>
  </si>
  <si>
    <t>((((x-(y*(z/9.123)))-(x-((y/z)*9.123)))-((x-((y/z)/9.123))/(x*(y+(z*9.123)))))-(((x-((y/z)*9.123))+(x*(y-(z*9.123))))+((x*(y+(z*9.123)))*((x/y)-(z+9.123)))))</t>
  </si>
  <si>
    <t>((((x-((y-z)/9.123))/((x/y)-(z/9.123)))/(((x/y)+(z/9.123))-((x-y)-(z+9.123))))/((((x/y)-(z/9.123))*((x-y)+(z+9.123)))*(((x-y)-(z+9.123))+((x-y)*(z/9.123)))))</t>
  </si>
  <si>
    <t>((((x-((y-z)*9.123))+((x/y)-(z*9.123)))+(((x/y)-(z/9.123))*((x-y)+(z+9.123))))+((((x/y)-(z*9.123))/((x-y)*(z+9.123)))/(((x-y)+(z+9.123))-((x*y)*(z+9.123)))))</t>
  </si>
  <si>
    <t>((((x-((y/z)/9.123))/(x*(y+(z*9.123))))/((x/(y-(z*9.123)))-((x*y)-(z+9.123))))/(((x*(y+(z*9.123)))*((x/y)-(z+9.123)))*(((x*y)-(z+9.123))+((x/y)/(z+9.123)))))</t>
  </si>
  <si>
    <t>((((x-((y/z)*9.123))+(x*(y-(z*9.123))))+((x*(y+(z*9.123)))*((x/y)-(z+9.123))))+(((x*(y-(z*9.123)))/((x*y)+(z+9.123)))/(((x/y)-(z+9.123))-((x*y)/(z-9.123)))))</t>
  </si>
  <si>
    <t>((((x-((y*z)/9.123))-(x/(y+(z*9.123))))-(((x/y)-(z*9.123))/((x-y)*(z+9.123))))-(((x/(y+(z*9.123)))+((x-y)/(z+9.123)))+(((x-y)*(z+9.123))*((x/y)*(z+9.123)))))</t>
  </si>
  <si>
    <t>((((x-((y*z)*9.123))*(x/(y-(z*9.123))))*((x/(y+(z*9.123)))+((x-y)/(z+9.123))))*(((x/(y-(z*9.123)))-((x*y)-(z+9.123)))-(((x-y)/(z+9.123))/((x*y)/(z+9.123)))))</t>
  </si>
  <si>
    <t>((((x-((y+z)/9.123))-((x*y)-(z/9.123)))-(((x*y)+(z/9.123))/((x+y)*(z-9.123))))-((((x*y)-(z/9.123))+((x+y)/(z-9.123)))+(((x+y)*(z-9.123))*((x-y)/(z/9.123)))))</t>
  </si>
  <si>
    <t>((((x-((y+z)*9.123))*((x/y)+(z/9.123)))*(((x*y)-(z/9.123))+((x+y)/(z-9.123))))*((((x/y)+(z/9.123))-((x-y)-(z+9.123)))-(((x+y)/(z-9.123))/((x-y)*(z*9.123)))))</t>
  </si>
  <si>
    <t>((((x/(y-(z*9.123)))-((x*y)-(z+9.123)))-(((x-y)/(z+9.123))/((x*y)/(z+9.123))))-((((x*y)-(z+9.123))+((x/y)/(z+9.123)))+(((x*y)/(z+9.123))*(x-((y+z)/9.123)))))</t>
  </si>
  <si>
    <t>((((x/(y+(z*9.123)))+((x-y)/(z+9.123)))+(((x-y)*(z+9.123))*((x/y)*(z+9.123))))+((((x-y)/(z+9.123))/((x*y)/(z+9.123)))/(((x/y)*(z+9.123))-(x+((y/z)*9.123)))))</t>
  </si>
  <si>
    <t>((((x*(y-(z*9.123)))/((x*y)+(z+9.123)))/(((x/y)-(z+9.123))-((x*y)/(z-9.123))))/((((x*y)+(z+9.123))*((x/y)/(z-9.123)))*(((x*y)/(z-9.123))+(x-((y-z)/9.123)))))</t>
  </si>
  <si>
    <t>((((x*(y+(z*9.123)))*((x/y)-(z+9.123)))*(((x*y)-(z+9.123))+((x/y)/(z+9.123))))*((((x/y)-(z+9.123))-((x*y)/(z-9.123)))-(((x/y)/(z+9.123))/(x-((y+z)*9.123)))))</t>
  </si>
  <si>
    <t>((((x+(y/(z*9.123)))*(((x+y)*z)-9.123))*((x-((y/z)*9.123))+(x*(y-(z*9.123)))))*(((((x+y)*z)-9.123)-((x+y)-(z*9.123)))-((x*(y-(z*9.123)))/((x*y)+(z+9.123)))))</t>
  </si>
  <si>
    <t>((((x+(y*(z/9.123)))+(x-((y/z)/9.123)))+((x-((y*z)*9.123))*(x/(y-(z*9.123)))))+(((x-((y/z)/9.123))/(x*(y+(z*9.123))))/((x/(y-(z*9.123)))-((x*y)-(z+9.123)))))</t>
  </si>
  <si>
    <t>((((x+((y-z)/9.123))*(((x+y)/z)-9.123))*((((x/y)*z)-9.123)+((x+y)+(z/9.123))))*(((((x+y)/z)-9.123)-((x-y)+(z*9.123)))-(((x+y)+(z/9.123))/((x*y)-(z-9.123)))))</t>
  </si>
  <si>
    <t>((((x+((y-z)*9.123))/(((x-y)/z)-9.123))/((((x+y)/z)-9.123)-((x-y)+(z*9.123))))/(((((x-y)/z)-9.123)*((x-y)+(z/9.123)))*(((x-y)+(z*9.123))+((x/y)-(z-9.123)))))</t>
  </si>
  <si>
    <t>((((x+((y/z)/9.123))/((x*y)-(z*9.123)))/(((x*y)+(z*9.123))-((x+y)-(z-9.123))))/((((x*y)-(z*9.123))*((x+y)+(z-9.123)))*(((x+y)-(z-9.123))+((x+y)/(z/9.123)))))</t>
  </si>
  <si>
    <t>((((x+((y/z)*9.123))+((x*y)+(z/9.123)))+(((x*y)-(z*9.123))*((x+y)+(z-9.123))))+((((x*y)+(z/9.123))/((x+y)*(z-9.123)))/(((x+y)+(z-9.123))-((x-y)/(z*9.123)))))</t>
  </si>
  <si>
    <t>((((x+((y/z)+9.123))*((x*y)+(z*9.123)))*((((x/y)/z)-9.123)+((x-y)-(z/9.123))))*((((x*y)+(z*9.123))-((x+y)-(z-9.123)))-(((x-y)-(z/9.123))/((x+y)/(z*9.123)))))</t>
  </si>
  <si>
    <t>((((x+((y*z)/9.123))+(((x*y)/z)-9.123))+((((x-y)/z)-9.123)*((x-y)+(z/9.123))))+(((((x*y)/z)-9.123)/((x-y)-(z*9.123)))/(((x-y)+(z/9.123))-((x+y)*(z*9.123)))))</t>
  </si>
  <si>
    <t>((((x+((y*z)*9.123))-(((x/y)/z)-9.123))-((((x*y)/z)-9.123)/((x-y)-(z*9.123))))-(((((x/y)/z)-9.123)+((x-y)-(z/9.123)))+(((x-y)-(z*9.123))*((x+y)*(z/9.123)))))</t>
  </si>
  <si>
    <t>((((x+((y+z)/9.123))+(((x*y)*z)-9.123))+((((x-y)*z)-9.123)*((x+y)-(z/9.123))))+(((((x*y)*z)-9.123)/((x+y)+(z*9.123)))/(((x+y)-(z/9.123))-((x*y)+(z-9.123)))))</t>
  </si>
  <si>
    <t>((((x+((y+z)*9.123))-(((x/y)*z)-9.123))-((((x*y)*z)-9.123)/((x+y)+(z*9.123))))-(((((x/y)*z)-9.123)+((x+y)+(z/9.123)))+(((x+y)+(z*9.123))*((x/y)+(z-9.123)))))</t>
  </si>
  <si>
    <t>(((((x-y)-(z/9.123))/((x+y)/(z*9.123)))/(((x+y)*(z/9.123))-(x+((y+z)/9.123))))/((((x+y)/(z*9.123))*(x+((y+z)*9.123)))*((x+((y+z)/9.123))+(((x*y)*z)-9.123))))</t>
  </si>
  <si>
    <t>(((((x-y)-(z*9.123))*((x+y)*(z/9.123)))*(((x+y)*(z*9.123))+(x-(y/(z*9.123)))))*((((x+y)*(z/9.123))-(x+((y+z)/9.123)))-((x-(y/(z*9.123)))/(((x-y)*z)-9.123))))</t>
  </si>
  <si>
    <t>(((((x-y)-(z+9.123))+((x-y)*(z/9.123)))+(((x-y)*(z*9.123))*(x+((y*z)*9.123))))+((((x-y)*(z/9.123))/(x+((y/z)+9.123)))/((x+((y*z)*9.123))-(((x/y)/z)-9.123))))</t>
  </si>
  <si>
    <t>(((((x-y)/(z/9.123))-(x+((y*z)/9.123)))-((x+((y-z)*9.123))/(((x-y)/z)-9.123)))-(((x+((y*z)/9.123))+(((x*y)/z)-9.123))+((((x-y)/z)-9.123)*((x-y)+(z/9.123)))))</t>
  </si>
  <si>
    <t>(((((x-y)/(z*9.123))+(x+((y-z)*9.123)))+((x+((y-z)/9.123))*(((x+y)/z)-9.123)))+(((x+((y-z)*9.123))/(((x-y)/z)-9.123))/((((x+y)/z)-9.123)-((x-y)+(z*9.123)))))</t>
  </si>
  <si>
    <t>(((((x-y)/(z+9.123))/((x*y)/(z+9.123)))/(((x/y)*(z+9.123))-(x+((y/z)*9.123))))/((((x*y)/(z+9.123))*(x-((y+z)/9.123)))*((x+((y/z)*9.123))+((x*y)+(z/9.123)))))</t>
  </si>
  <si>
    <t>(((((x-y)*(z/9.123))/(x+((y/z)+9.123)))/((x+((y*z)*9.123))-(((x/y)/z)-9.123)))/(((x+((y/z)+9.123))*((x*y)+(z*9.123)))*((((x/y)/z)-9.123)+((x-y)-(z/9.123)))))</t>
  </si>
  <si>
    <t>(((((x-y)*(z*9.123))*(x+((y*z)*9.123)))*((x+((y*z)/9.123))+(((x*y)/z)-9.123)))*(((x+((y*z)*9.123))-(((x/y)/z)-9.123))-((((x*y)/z)-9.123)/((x-y)-(z*9.123)))))</t>
  </si>
  <si>
    <t>(((((x-y)*(z+9.123))*((x/y)*(z+9.123)))*(((x*y)*(z+9.123))+(x+((y/z)/9.123))))*((((x/y)*(z+9.123))-(x+((y/z)*9.123)))-((x+((y/z)/9.123))/((x*y)-(z*9.123)))))</t>
  </si>
  <si>
    <t>(((((x-y)+(z/9.123))-((x+y)*(z*9.123)))-(((x/y)-(z-9.123))/(x+(y/(z*9.123)))))-((((x+y)*(z*9.123))+(x-(y/(z*9.123))))+((x+(y/(z*9.123)))*(((x+y)*z)-9.123))))</t>
  </si>
  <si>
    <t>(((((x-y)+(z*9.123))+((x/y)-(z-9.123)))+(((x*y)-(z-9.123))*(x-(y*(z/9.123)))))+((((x/y)-(z-9.123))/(x+(y/(z*9.123))))/((x-(y*(z/9.123)))-(x-((y/z)*9.123)))))</t>
  </si>
  <si>
    <t>(((((x-y)+(z+9.123))-((x*y)*(z+9.123)))-(((x-y)*(z/9.123))/(x+((y/z)+9.123))))-((((x*y)*(z+9.123))+(x+((y/z)/9.123)))+((x+((y/z)+9.123))*((x*y)+(z*9.123)))))</t>
  </si>
  <si>
    <t>(((((x/y)-(z-9.123))/(x+(y/(z*9.123))))/((x-(y*(z/9.123)))-(x-((y/z)*9.123))))/(((x+(y/(z*9.123)))*(((x+y)*z)-9.123))*((x-((y/z)*9.123))+(x*(y-(z*9.123))))))</t>
  </si>
  <si>
    <t>(((((x/y)-(z/9.123))*((x-y)+(z+9.123)))*(((x-y)-(z+9.123))+((x-y)*(z/9.123))))*((((x-y)+(z+9.123))-((x*y)*(z+9.123)))-(((x-y)*(z/9.123))/(x+((y/z)+9.123)))))</t>
  </si>
  <si>
    <t>(((((x/y)-(z*9.123))/((x-y)*(z+9.123)))/(((x-y)+(z+9.123))-((x*y)*(z+9.123))))/((((x-y)*(z+9.123))*((x/y)*(z+9.123)))*(((x*y)*(z+9.123))+(x+((y/z)/9.123)))))</t>
  </si>
  <si>
    <t>(((((x/y)-(z+9.123))-((x*y)/(z-9.123)))-(((x/y)/(z+9.123))/(x-((y+z)*9.123))))-((((x*y)/(z-9.123))+(x-((y-z)/9.123)))+((x-((y+z)*9.123))*((x/y)+(z/9.123)))))</t>
  </si>
  <si>
    <t>(((((x/y)/(z-9.123))-(x-((y-z)*9.123)))-((x-((y-z)/9.123))/((x/y)-(z/9.123))))-(((x-((y-z)*9.123))+((x/y)-(z*9.123)))+(((x/y)-(z/9.123))*((x-y)+(z+9.123)))))</t>
  </si>
  <si>
    <t>(((((x/y)/(z+9.123))/(x-((y+z)*9.123)))/((x-((y+z)/9.123))-((x*y)-(z/9.123))))/(((x-((y+z)*9.123))*((x/y)+(z/9.123)))*(((x*y)-(z/9.123))+((x+y)/(z-9.123)))))</t>
  </si>
  <si>
    <t>(((((x/y)*(z-9.123))/(x-((y*z)*9.123)))/((x-((y*z)/9.123))-(x/(y+(z*9.123)))))/(((x-((y*z)*9.123))*(x/(y-(z*9.123))))*((x/(y+(z*9.123)))+((x-y)/(z+9.123)))))</t>
  </si>
  <si>
    <t>(((((x/y)*(z+9.123))-(x+((y/z)*9.123)))-((x+((y/z)/9.123))/((x*y)-(z*9.123))))-(((x+((y/z)*9.123))+((x*y)+(z/9.123)))+(((x*y)-(z*9.123))*((x+y)+(z-9.123)))))</t>
  </si>
  <si>
    <t>(((((x/y)+(z-9.123))-(x+(y*(z/9.123))))-(((x/y)*(z-9.123))/(x-((y*z)*9.123))))-(((x+(y*(z/9.123)))+(x-((y/z)/9.123)))+((x-((y*z)*9.123))*(x/(y-(z*9.123))))))</t>
  </si>
  <si>
    <t>(((((x/y)+(z/9.123))-((x-y)-(z+9.123)))-(((x+y)/(z-9.123))/((x-y)*(z*9.123))))-((((x-y)-(z+9.123))+((x-y)*(z/9.123)))+(((x-y)*(z*9.123))*(x+((y*z)*9.123)))))</t>
  </si>
  <si>
    <t>(((((x/y)+(z+9.123))/((x*y)*(z-9.123)))/(((x/y)/(z-9.123))-(x-((y-z)*9.123))))/((((x*y)*(z-9.123))*(x-((y*z)/9.123)))*((x-((y-z)*9.123))+((x/y)-(z*9.123)))))</t>
  </si>
  <si>
    <t>(((((x*y)-(z-9.123))*(x-(y*(z/9.123))))*((x+(y*(z/9.123)))+(x-((y/z)/9.123))))*(((x-(y*(z/9.123)))-(x-((y/z)*9.123)))-((x-((y/z)/9.123))/(x*(y+(z*9.123))))))</t>
  </si>
  <si>
    <t>(((((x*y)-(z/9.123))+((x+y)/(z-9.123)))+(((x+y)*(z-9.123))*((x-y)/(z/9.123))))+((((x+y)/(z-9.123))/((x-y)*(z*9.123)))/(((x-y)/(z/9.123))-(x+((y*z)/9.123)))))</t>
  </si>
  <si>
    <t>(((((x*y)-(z*9.123))*((x+y)+(z-9.123)))*(((x+y)-(z-9.123))+((x+y)/(z/9.123))))*((((x+y)+(z-9.123))-((x-y)/(z*9.123)))-(((x+y)/(z/9.123))/(x+((y-z)/9.123)))))</t>
  </si>
  <si>
    <t>(((((x*y)-(z+9.123))+((x/y)/(z+9.123)))+(((x*y)/(z+9.123))*(x-((y+z)/9.123))))+((((x/y)/(z+9.123))/(x-((y+z)*9.123)))/((x-((y+z)/9.123))-((x*y)-(z/9.123)))))</t>
  </si>
  <si>
    <t>(((((x*y)/(z-9.123))+(x-((y-z)/9.123)))+((x-((y+z)*9.123))*((x/y)+(z/9.123))))+(((x-((y-z)/9.123))/((x/y)-(z/9.123)))/(((x/y)+(z/9.123))-((x-y)-(z+9.123)))))</t>
  </si>
  <si>
    <t>(((((x*y)/(z+9.123))*(x-((y+z)/9.123)))*((x+((y/z)*9.123))+((x*y)+(z/9.123))))*(((x-((y+z)/9.123))-((x*y)-(z/9.123)))-(((x*y)+(z/9.123))/((x+y)*(z-9.123)))))</t>
  </si>
  <si>
    <t>(((((x*y)*(z-9.123))*(x-((y*z)/9.123)))*((x-((y-z)*9.123))+((x/y)-(z*9.123))))*(((x-((y*z)/9.123))-(x/(y+(z*9.123))))-(((x/y)-(z*9.123))/((x-y)*(z+9.123)))))</t>
  </si>
  <si>
    <t>(((((x*y)*(z+9.123))+(x+((y/z)/9.123)))+((x+((y/z)+9.123))*((x*y)+(z*9.123))))+(((x+((y/z)/9.123))/((x*y)-(z*9.123)))/(((x*y)+(z*9.123))-((x+y)-(z-9.123)))))</t>
  </si>
  <si>
    <t>(((((x*y)+(z-9.123))+((x/y)*(z-9.123)))+(((x*y)*(z-9.123))*(x-((y*z)/9.123))))+((((x/y)*(z-9.123))/(x-((y*z)*9.123)))/((x-((y*z)/9.123))-(x/(y+(z*9.123))))))</t>
  </si>
  <si>
    <t>(((((x*y)+(z/9.123))/((x+y)*(z-9.123)))/(((x+y)+(z-9.123))-((x-y)/(z*9.123))))/((((x+y)*(z-9.123))*((x-y)/(z/9.123)))*(((x-y)/(z*9.123))+(x+((y-z)*9.123)))))</t>
  </si>
  <si>
    <t>(((((x*y)+(z*9.123))-((x+y)-(z-9.123)))-(((x-y)-(z/9.123))/((x+y)/(z*9.123))))-((((x+y)-(z-9.123))+((x+y)/(z/9.123)))+(((x+y)/(z*9.123))*(x+((y+z)*9.123)))))</t>
  </si>
  <si>
    <t>(((((x*y)+(z+9.123))*((x/y)/(z-9.123)))*(((x*y)/(z-9.123))+(x-((y-z)/9.123))))*((((x/y)/(z-9.123))-(x-((y-z)*9.123)))-((x-((y-z)/9.123))/((x/y)-(z/9.123)))))</t>
  </si>
  <si>
    <t>(((((x+y)-(z-9.123))+((x+y)/(z/9.123)))+(((x+y)/(z*9.123))*(x+((y+z)*9.123))))+((((x+y)/(z/9.123))/(x+((y-z)/9.123)))/((x+((y+z)*9.123))-(((x/y)*z)-9.123))))</t>
  </si>
  <si>
    <t>(((((x+y)-(z/9.123))-((x*y)+(z-9.123)))-(((x/y)+(z+9.123))/((x*y)*(z-9.123))))-((((x*y)+(z-9.123))+((x/y)*(z-9.123)))+(((x*y)*(z-9.123))*(x-((y*z)/9.123)))))</t>
  </si>
  <si>
    <t>(((((x+y)-(z*9.123))+((x/y)+(z+9.123)))+(((x*y)+(z+9.123))*((x/y)/(z-9.123))))+((((x/y)+(z+9.123))/((x*y)*(z-9.123)))/(((x/y)/(z-9.123))-(x-((y-z)*9.123)))))</t>
  </si>
  <si>
    <t>(((((x+y)/(z-9.123))/((x-y)*(z*9.123)))/(((x-y)/(z/9.123))-(x+((y*z)/9.123))))/((((x-y)*(z*9.123))*(x+((y*z)*9.123)))*((x+((y*z)/9.123))+(((x*y)/z)-9.123))))</t>
  </si>
  <si>
    <t>(((((x+y)/(z/9.123))/(x+((y-z)/9.123)))/((x+((y+z)*9.123))-(((x/y)*z)-9.123)))/(((x+((y-z)/9.123))*(((x+y)/z)-9.123))*((((x/y)*z)-9.123)+((x+y)+(z/9.123)))))</t>
  </si>
  <si>
    <t>(((((x+y)/(z*9.123))*(x+((y+z)*9.123)))*((x+((y+z)/9.123))+(((x*y)*z)-9.123)))*(((x+((y+z)*9.123))-(((x/y)*z)-9.123))-((((x*y)*z)-9.123)/((x+y)+(z*9.123)))))</t>
  </si>
  <si>
    <t>(((((x+y)*(z-9.123))*((x-y)/(z/9.123)))*(((x-y)/(z*9.123))+(x+((y-z)*9.123))))*((((x-y)/(z/9.123))-(x+((y*z)/9.123)))-((x+((y-z)*9.123))/(((x-y)/z)-9.123))))</t>
  </si>
  <si>
    <t>(((((x+y)*(z/9.123))-(x+((y+z)/9.123)))-((x-(y/(z*9.123)))/(((x-y)*z)-9.123)))-(((x+((y+z)/9.123))+(((x*y)*z)-9.123))+((((x-y)*z)-9.123)*((x+y)-(z/9.123)))))</t>
  </si>
  <si>
    <t>(((((x+y)*(z*9.123))+(x-(y/(z*9.123))))+((x+(y/(z*9.123)))*(((x+y)*z)-9.123)))+(((x-(y/(z*9.123)))/(((x-y)*z)-9.123))/((((x+y)*z)-9.123)-((x+y)-(z*9.123)))))</t>
  </si>
  <si>
    <t>(((((x+y)+(z-9.123))-((x-y)/(z*9.123)))-(((x+y)/(z/9.123))/(x+((y-z)/9.123))))-((((x-y)/(z*9.123))+(x+((y-z)*9.123)))+((x+((y-z)/9.123))*(((x+y)/z)-9.123))))</t>
  </si>
  <si>
    <t>(((((x+y)+(z/9.123))/((x*y)-(z-9.123)))/(((x/y)+(z-9.123))-(x+(y*(z/9.123)))))/((((x*y)-(z-9.123))*(x-(y*(z/9.123))))*((x+(y*(z/9.123)))+(x-((y/z)/9.123)))))</t>
  </si>
  <si>
    <t>(((((x+y)+(z*9.123))*((x/y)+(z-9.123)))*(((x*y)+(z-9.123))+((x/y)*(z-9.123))))*((((x/y)+(z-9.123))-(x+(y*(z/9.123))))-(((x/y)*(z-9.123))/(x-((y*z)*9.123)))))</t>
  </si>
  <si>
    <t>((((((x-y)/z)-9.123)*((x-y)+(z/9.123)))*(((x-y)+(z*9.123))+((x/y)-(z-9.123))))*((((x-y)+(z/9.123))-((x+y)*(z*9.123)))-(((x/y)-(z-9.123))/(x+(y/(z*9.123))))))</t>
  </si>
  <si>
    <t>((((((x-y)*z)-9.123)*((x+y)-(z/9.123)))*(((x+y)-(z*9.123))+((x/y)+(z+9.123))))*((((x+y)-(z/9.123))-((x*y)+(z-9.123)))-(((x/y)+(z+9.123))/((x*y)*(z-9.123)))))</t>
  </si>
  <si>
    <t>((((((x/y)/z)-9.123)+((x-y)-(z/9.123)))+(((x-y)-(z*9.123))*((x+y)*(z/9.123))))+((((x-y)-(z/9.123))/((x+y)/(z*9.123)))/(((x+y)*(z/9.123))-(x+((y+z)/9.123)))))</t>
  </si>
  <si>
    <t>((((((x/y)*z)-9.123)+((x+y)+(z/9.123)))+(((x+y)+(z*9.123))*((x/y)+(z-9.123))))+((((x+y)+(z/9.123))/((x*y)-(z-9.123)))/(((x/y)+(z-9.123))-(x+(y*(z/9.123))))))</t>
  </si>
  <si>
    <t>((((((x*y)/z)-9.123)/((x-y)-(z*9.123)))/(((x-y)+(z/9.123))-((x+y)*(z*9.123))))/((((x-y)-(z*9.123))*((x+y)*(z/9.123)))*(((x+y)*(z*9.123))+(x-(y/(z*9.123))))))</t>
  </si>
  <si>
    <t>((((((x*y)*z)-9.123)/((x+y)+(z*9.123)))/(((x+y)-(z/9.123))-((x*y)+(z-9.123))))/((((x+y)+(z*9.123))*((x/y)+(z-9.123)))*(((x*y)+(z-9.123))+((x/y)*(z-9.123)))))</t>
  </si>
  <si>
    <t>((((((x+y)/z)-9.123)-((x-y)+(z*9.123)))-(((x+y)+(z/9.123))/((x*y)-(z-9.123))))-((((x-y)+(z*9.123))+((x/y)-(z-9.123)))+(((x*y)-(z-9.123))*(x-(y*(z/9.123))))))</t>
  </si>
  <si>
    <t>((((((x+y)*z)-9.123)-((x+y)-(z*9.123)))-((x*(y-(z*9.123)))/((x*y)+(z+9.123))))-((((x+y)-(z*9.123))+((x/y)+(z+9.123)))+(((x*y)+(z+9.123))*((x/y)/(z-9.123)))))</t>
  </si>
  <si>
    <t>2.2-y-z+w+2.2-y-z+w+2.2-y+z+w-2.2-y+z+w+2.2*y-z+w*2.2/y-z+w-2.2*y+z+w+2.2/y+z+w+2.2*y+z-w-2.2/y+z-w*2.2*y-z-w*2.2/y-z-w-2.2+y*z*w+2.2+y*z/w+2.2+y/z*w-2.2+y/z/w</t>
  </si>
  <si>
    <t>2.2-y/z*w*2.2+y*z-w-2.2-y*z-w+2.2*y*z-w*2.2/y*z-w-2.2+y/z-w*2.2-y/z-w*2.2*y/z-w-2.2/y/z-w+2.2*y+z*w+2.2*y-z*w-2.2*y+z/w+2.2*y-z/w*2.2/y+z/w-2.2/y-z/w+2.2/y-z*w</t>
  </si>
  <si>
    <t>2.2/y+z*w-2.2/y-z*w*2.2*y+z*w*2.2*y-z*w-2.2+y-z*w+2.2+y-z/w+2.2+y+z*w-2.2+y+z/w*2.2-y+z*w*2.2-y+z/w-2.2-y-z*w+2.2-y-z/w*2.2+y-z-w-2.2+y-z-w*2.2+y+z-w*2.2+y+z-w</t>
  </si>
  <si>
    <t>2.2+y+z/w+2.2+y+z*w+2.2+y-z/w-2.2+y-z*w+2.2+y*z/w*2.2+y*z*w-2.2+y/z+w+2.2+y/z/w+2.2+y/z*w-2.2-y+z/w*2.2-y+z*w*2.2-y-z/w-2.2-y-z*w+2.2-y*z/w+2.2-y*z*w-2.2-y/z/w</t>
  </si>
  <si>
    <t>x-3.3-z+w+x-3.3-z+w+x-3.3+z+w-x-3.3+z+w+x*3.3-z+w*x/3.3-z+w-x*3.3+z+w+x/3.3+z+w+x*3.3+z-w-x/3.3+z-w*x*3.3-z-w*x/3.3-z-w-x+3.3*z*w+x+3.3*z/w+x+3.3/z*w-x+3.3/z/w</t>
  </si>
  <si>
    <t>x-3.3/z*w*x+3.3*z-w-x-3.3*z-w+x*3.3*z-w*x/3.3*z-w-x+3.3/z-w*x-3.3/z-w*x*3.3/z-w-x/3.3/z-w+x*3.3+z*w+x*3.3-z*w-x*3.3+z/w+x*3.3-z/w*x/3.3+z/w-x/3.3-z/w+x/3.3-z*w</t>
  </si>
  <si>
    <t>x/3.3+z*w-x/3.3-z*w*x*3.3+z*w*x*3.3-z*w-x+3.3-z*w+x+3.3-z/w+x+3.3+z*w-x+3.3+z/w*x-3.3+z*w*x-3.3+z/w-x-3.3-z*w+x-3.3-z/w*x+3.3-z-w-x+3.3-z-w*x+3.3+z-w*x+3.3+z-w</t>
  </si>
  <si>
    <t>x+3.3+z/w+x+3.3+z*w+x+3.3-z/w-x+3.3-z*w+x+3.3*z/w*x+3.3*z*w-x+3.3/z+w+x+3.3/z/w+x+3.3/z*w-x-3.3+z/w*x-3.3+z*w*x-3.3-z/w-x-3.3-z*w+x-3.3*z/w+x-3.3*z*w-x-3.3/z/w</t>
  </si>
  <si>
    <t>x-y-4.4+w+x-y-4.4+w+x-y+4.4+w-x-y+4.4+w+x*y-4.4+w*x/y-4.4+w-x*y+4.4+w+x/y+4.4+w+x*y+4.4-w-x/y+4.4-w*x*y-4.4-w*x/y-4.4-w-x+y*4.4*w+x+y*4.4/w+x+y/4.4*w-x+y/4.4/w</t>
  </si>
  <si>
    <t>x-y/4.4*w*x+y*4.4-w-x-y*4.4-w+x*y*4.4-w*x/y*4.4-w-x+y/4.4-w*x-y/4.4-w*x*y/4.4-w-x/y/4.4-w+x*y+4.4*w+x*y-4.4*w-x*y+4.4/w+x*y-4.4/w*x/y+4.4/w-x/y-4.4/w+x/y-4.4*w</t>
  </si>
  <si>
    <t>x/y+4.4*w-x/y-4.4*w*x*y+4.4*w*x*y-4.4*w-x+y-4.4*w+x+y-4.4/w+x+y+4.4*w-x+y+4.4/w*x-y+4.4*w*x-y+4.4/w-x-y-4.4*w+x-y-4.4/w*x+y-4.4-w-x+y-4.4-w*x+y+4.4-w*x+y+4.4-w</t>
  </si>
  <si>
    <t>x+y+4.4/w+x+y+4.4*w+x+y-4.4/w-x+y-4.4*w+x+y*4.4/w*x+y*4.4*w-x+y/4.4+w+x+y/4.4/w+x+y/4.4*w-x-y+4.4/w*x-y+4.4*w*x-y-4.4/w-x-y-4.4*w+x-y*4.4/w+x-y*4.4*w-x-y/4.4/w</t>
  </si>
  <si>
    <t>x-y-z+5.5+x-y-z+5.5+x-y+z+5.5-x-y+z+5.5+x*y-z+5.5*x/y-z+5.5-x*y+z+5.5+x/y+z+5.5+x*y+z-5.5-x/y+z-5.5*x*y-z-5.5*x/y-z-5.5-x+y*z*5.5+x+y*z/5.5+x+y/z*5.5-x+y/z/5.5</t>
  </si>
  <si>
    <t>x-y/z*5.5*x+y*z-5.5-x-y*z-5.5+x*y*z-5.5*x/y*z-5.5-x+y/z-5.5*x-y/z-5.5*x*y/z-5.5-x/y/z-5.5+x*y+z*5.5+x*y-z*5.5-x*y+z/5.5+x*y-z/5.5*x/y+z/5.5-x/y-z/5.5+x/y-z*5.5</t>
  </si>
  <si>
    <t>x/y+z*5.5-x/y-z*5.5*x*y+z*5.5*x*y-z*5.5-x+y-z*5.5+x+y-z/5.5+x+y+z*5.5-x+y+z/5.5*x-y+z*5.5*x-y+z/5.5-x-y-z*5.5+x-y-z/5.5*x+y-z-5.5-x+y-z-5.5*x+y+z-5.5*x+y+z-5.5</t>
  </si>
  <si>
    <t>x+y+z/5.5+x+y+z*5.5+x+y-z/5.5-x+y-z*5.5+x+y*z/5.5*x+y*z*5.5-x+y/z+5.5+x+y/z/5.5+x+y/z*5.5-x-y+z/5.5*x-y+z*5.5*x-y-z/5.5-x-y-z*5.5+x-y*z/5.5+x-y*z*5.5-x-y/z/5.5</t>
  </si>
  <si>
    <t>sin((((((((sin(((tan(tan(((((((((((((sin((((pi-(((a/b)/2.49)+e))+a)-e))/1.49)+e)+0.42)*pi)+3.68)-a)+b)+2.60)*a)/0.80)-a)+a)))+b)/0.59))*1.22)/a)+a)+e)*0.46)+a)/b))</t>
  </si>
  <si>
    <t>((((((tan(((pi+(((b+((((a+(sin(((pi-(sin(((((((sin(((tan(((e*((e+a)*3.95))+b))-a)*pi))-e)-pi)+pi)+pi)+b)*a))+b))-b))-e))*b)/1.51)*pi))+a)*a))*pi))+pi)*b)/a)/b)-b)*e)</t>
  </si>
  <si>
    <t>(((tan(((sin(((sin((((((b-((((3.62*((b-((tan(tan((((sin(((((sin((b+sin((tan((((b*sin(a))/2.89)+a))/1.29))))*b)*e)/a)/a))*a)+3.61)/1.83)))/a)+a))+b))+e)+b)+b))*a)-pi)+a)-b))-3.94)+3.21))+a)*b))+3.73)+b)-b)</t>
  </si>
  <si>
    <t>(((((pi/(a/((2.53+(1.11-(((a+(pi*((tan((((((pi+(tan((((((((b-(a+tan(sin(((pi-(a-((((b+tan(((((a-e)-e)*b)*a)))*2.79)*a)+3.38)))*2.67)))))+e)+1.96)+1.73)+a)*a)*a))/pi))+0.76)+e)+2.11)+b))*a)*0.27)))*b)*2.31)))*e)))/a)+2.82)+0.10)*b)</t>
  </si>
  <si>
    <t>((((((x-(y/(7.123*w)))/(((x-y)*7.123)-w))/((((x+y)*7.123)-w)-((x+y)-(7.123*w))))/(((((x-y)*7.123)-w)*((x+y)-(7.123/w)))*(((x+y)-(7.123*w))+((x/y)+(7.123+w)))))/((((x-((y-7.321)*w))+((x/y)-(7.321*w)))+(((x/y)-(7.321/w))*((x-y)+(7.321+w))))+((((x/y)-(7.321*w))/((x-y)*(7.321+w)))/(((x-y)+(7.321+w))-((x*y)*(7.321+w)))))))</t>
  </si>
  <si>
    <t>((((((x-(y*(7.123/w)))-(x-((y/7.123)*w)))-((x-((y/7.123)/w))/(x*(y+(7.123*w)))))-(((x-((y/7.123)*w))+(x*(y-(7.123*w))))+((x*(y+(7.123*w)))*((x/y)-(7.123+w)))))-((((x-((y+7.321)*w))*((x/y)+(7.321/w)))*(((x*y)-(7.321/w))+((x+y)/(7.321-w))))*((((x/y)+(7.321/w))-((x-y)-(7.321+w)))-(((x+y)/(7.321-w))/((x-y)*(7.321*w)))))))</t>
  </si>
  <si>
    <t>((((((x-((y-7.123)/w))/((x/y)-(7.123/w)))/(((x/y)+(7.123/w))-((x-y)-(7.123+w))))/((((x/y)-(7.123/w))*((x-y)+(7.123+w)))*(((x-y)-(7.123+w))+((x-y)*(7.123/w)))))/((((((x/y)/7.321)-w)+((x-y)-(7.321/w)))+(((x-y)-(7.321*w))*((x+y)*(7.321/w))))+((((x-y)-(7.321/w))/((x+y)/(7.321*w)))/(((x+y)*(7.321/w))-(x+((y+7.321)/w)))))))</t>
  </si>
  <si>
    <t>((((((x-((y-7.123)*w))+((x/y)-(7.123*w)))+(((x/y)-(7.123/w))*((x-y)+(7.123+w))))+((((x/y)-(7.123*w))/((x-y)*(7.123+w)))/(((x-y)+(7.123+w))-((x*y)*(7.123+w)))))+(((((x*y)+(7.321*w))-((x+y)-(7.321-w)))-(((x-y)-(7.321/w))/((x+y)/(7.321*w))))-((((x+y)-(7.321-w))+((x+y)/(7.321/w)))+(((x+y)/(7.321*w))*(x+((y+7.321)*w)))))))</t>
  </si>
  <si>
    <t>((((((x-((y/7.123)/w))/(x*(y+(7.123*w))))/((x/(y-(7.123*w)))-((x*y)-(7.123+w))))/(((x*(y+(7.123*w)))*((x/y)-(7.123+w)))*(((x*y)-(7.123+w))+((x/y)/(7.123+w)))))/(((((x*y)-(7.321/w))+((x+y)/(7.321-w)))+(((x+y)*(7.321-w))*((x-y)/(7.321/w))))+((((x+y)/(7.321-w))/((x-y)*(7.321*w)))/(((x-y)/(7.321/w))-(x+((y*7.321)/w)))))))</t>
  </si>
  <si>
    <t>((((((x-((y/7.123)*w))+(x*(y-(7.123*w))))+((x*(y+(7.123*w)))*((x/y)-(7.123+w))))+(((x*(y-(7.123*w)))/((x*y)+(7.123+w)))/(((x/y)-(7.123+w))-((x*y)/(7.123-w)))))+(((((x/y)+(7.321/w))-((x-y)-(7.321+w)))-(((x+y)/(7.321-w))/((x-y)*(7.321*w))))-((((x-y)-(7.321+w))+((x-y)*(7.321/w)))+(((x-y)*(7.321*w))*(x+((y*7.321)*w)))))))</t>
  </si>
  <si>
    <t>((((((x-((y*7.123)/w))-(x/(y+(7.123*w))))-(((x/y)-(7.123*w))/((x-y)*(7.123+w))))-(((x/(y+(7.123*w)))+((x-y)/(7.123+w)))+(((x-y)*(7.123+w))*((x/y)*(7.123+w)))))-(((((x*y)-(7.321*w))*((x+y)+(7.321-w)))*(((x+y)-(7.321-w))+((x+y)/(7.321/w))))*((((x+y)+(7.321-w))-((x-y)/(7.321*w)))-(((x+y)/(7.321/w))/(x+((y-7.321)/w)))))))</t>
  </si>
  <si>
    <t>((((((x-((y*7.123)*w))*(x/(y-(7.123*w))))*((x/(y+(7.123*w)))+((x-y)/(7.123+w))))*(((x/(y-(7.123*w)))-((x*y)-(7.123+w)))-(((x-y)/(7.123+w))/((x*y)/(7.123+w)))))*(((((x*y)+(7.321/w))/((x+y)*(7.321-w)))/(((x+y)+(7.321-w))-((x-y)/(7.321*w))))/((((x+y)*(7.321-w))*((x-y)/(7.321/w)))*(((x-y)/(7.321*w))+(x+((y-7.321)*w)))))))</t>
  </si>
  <si>
    <t>((((((x-((y+7.123)/w))-((x*y)-(7.123/w)))-(((x*y)+(7.123/w))/((x+y)*(7.123-w))))-((((x*y)-(7.123/w))+((x+y)/(7.123-w)))+(((x+y)*(7.123-w))*((x-y)/(7.123/w)))))-((((((x-y)/7.321)-w)*((x-y)+(7.321/w)))*(((x-y)+(7.321*w))+((x/y)-(7.321-w))))*((((x-y)+(7.321/w))-((x+y)*(7.321*w)))-(((x/y)-(7.321-w))/(x+(y/(7.321*w))))))))</t>
  </si>
  <si>
    <t>((((((x-((y+7.123)*w))*((x/y)+(7.123/w)))*(((x*y)-(7.123/w))+((x+y)/(7.123-w))))*((((x/y)+(7.123/w))-((x-y)-(7.123+w)))-(((x+y)/(7.123-w))/((x-y)*(7.123*w)))))*((((((x*y)/7.321)-w)/((x-y)-(7.321*w)))/(((x-y)+(7.321/w))-((x+y)*(7.321*w))))/((((x-y)-(7.321*w))*((x+y)*(7.321/w)))*(((x+y)*(7.321*w))+(x-(y/(7.321*w))))))))</t>
  </si>
  <si>
    <t>((((((x/(y-(7.123*w)))-((x*y)-(7.123+w)))-(((x-y)/(7.123+w))/((x*y)/(7.123+w))))-((((x*y)-(7.123+w))+((x/y)/(7.123+w)))+(((x*y)/(7.123+w))*(x-((y+7.123)/w)))))-(((((x+y)*(7.321-w))*((x-y)/(7.321/w)))*(((x-y)/(7.321*w))+(x+((y-7.321)*w))))*((((x-y)/(7.321/w))-(x+((y*7.321)/w)))-((x+((y-7.321)*w))/(((x-y)/7.321)-w))))))</t>
  </si>
  <si>
    <t>((((((x/(y+(7.123*w)))+((x-y)/(7.123+w)))+(((x-y)*(7.123+w))*((x/y)*(7.123+w))))+((((x-y)/(7.123+w))/((x*y)/(7.123+w)))/(((x/y)*(7.123+w))-(x+((y/7.123)*w)))))+(((((x+y)+(7.321-w))-((x-y)/(7.321*w)))-(((x+y)/(7.321/w))/(x+((y-7.321)/w))))-((((x-y)/(7.321*w))+(x+((y-7.321)*w)))+((x+((y-7.321)/w))*(((x+y)/7.321)-w))))))</t>
  </si>
  <si>
    <t>((((((x*(y-(7.123*w)))/((x*y)+(7.123+w)))/(((x/y)-(7.123+w))-((x*y)/(7.123-w))))/((((x*y)+(7.123+w))*((x/y)/(7.123-w)))*(((x*y)/(7.123-w))+(x-((y-7.123)/w)))))/(((((x-y)-(7.321+w))+((x-y)*(7.321/w)))+(((x-y)*(7.321*w))*(x+((y*7.321)*w))))+((((x-y)*(7.321/w))/(x+((y/7.321)+w)))/((x+((y*7.321)*w))-(((x/y)/7.321)-w))))))</t>
  </si>
  <si>
    <t>((((((x*(y+(7.123*w)))*((x/y)-(7.123+w)))*(((x*y)-(7.123+w))+((x/y)/(7.123+w))))*((((x/y)-(7.123+w))-((x*y)/(7.123-w)))-(((x/y)/(7.123+w))/(x-((y+7.123)*w)))))*(((((x+y)/(7.321-w))/((x-y)*(7.321*w)))/(((x-y)/(7.321/w))-(x+((y*7.321)/w))))/((((x-y)*(7.321*w))*(x+((y*7.321)*w)))*((x+((y*7.321)/w))+(((x*y)/7.321)-w))))))</t>
  </si>
  <si>
    <t>((((((x+(y/(7.123*w)))*(((x+y)*7.123)-w))*((x-((y/7.123)*w))+(x*(y-(7.123*w)))))*(((((x+y)*7.123)-w)-((x+y)-(7.123*w)))-((x*(y-(7.123*w)))/((x*y)+(7.123+w)))))*((((x-((y-7.321)/w))/((x/y)-(7.321/w)))/(((x/y)+(7.321/w))-((x-y)-(7.321+w))))/((((x/y)-(7.321/w))*((x-y)+(7.321+w)))*(((x-y)-(7.321+w))+((x-y)*(7.321/w)))))))</t>
  </si>
  <si>
    <t>((((((x+(y*(7.123/w)))+(x-((y/7.123)/w)))+((x-((y*7.123)*w))*(x/(y-(7.123*w)))))+(((x-((y/7.123)/w))/(x*(y+(7.123*w))))/((x/(y-(7.123*w)))-((x*y)-(7.123+w)))))+((((x-((y+7.321)/w))-((x*y)-(7.321/w)))-(((x*y)+(7.321/w))/((x+y)*(7.321-w))))-((((x*y)-(7.321/w))+((x+y)/(7.321-w)))+(((x+y)*(7.321-w))*((x-y)/(7.321/w)))))))</t>
  </si>
  <si>
    <t>((((((x+((y-7.123)/w))*(((x+y)/7.123)-w))*((((x/y)*7.123)-w)+((x+y)+(7.123/w))))*(((((x+y)/7.123)-w)-((x-y)+(7.123*w)))-(((x+y)+(7.123/w))/((x*y)-(7.123-w)))))*((((x-((y/7.321)/w))/(x*(y+(7.321*w))))/((x/(y-(7.321*w)))-((x*y)-(7.321+w))))/(((x*(y+(7.321*w)))*((x/y)-(7.321+w)))*(((x*y)-(7.321+w))+((x/y)/(7.321+w)))))))</t>
  </si>
  <si>
    <t>((((((x+((y-7.123)*w))/(((x-y)/7.123)-w))/((((x+y)/7.123)-w)-((x-y)+(7.123*w))))/(((((x-y)/7.123)-w)*((x-y)+(7.123/w)))*(((x-y)+(7.123*w))+((x/y)-(7.123-w)))))/((((x-((y/7.321)*w))+(x*(y-(7.321*w))))+((x*(y+(7.321*w)))*((x/y)-(7.321+w))))+(((x*(y-(7.321*w)))/((x*y)+(7.321+w)))/(((x/y)-(7.321+w))-((x*y)/(7.321-w)))))))</t>
  </si>
  <si>
    <t>((((((x+((y/7.123)/w))/((x*y)-(7.123*w)))/(((x*y)+(7.123*w))-((x+y)-(7.123-w))))/((((x*y)-(7.123*w))*((x+y)+(7.123-w)))*(((x+y)-(7.123-w))+((x+y)/(7.123/w)))))/((((((x/y)*7.321)-w)+((x+y)+(7.321/w)))+(((x+y)+(7.321*w))*((x/y)+(7.321-w))))+((((x+y)+(7.321/w))/((x*y)-(7.321-w)))/(((x/y)+(7.321-w))-(x+(y*(7.321/w))))))))</t>
  </si>
  <si>
    <t>((((((x+((y/7.123)*w))+((x*y)+(7.123/w)))+(((x*y)-(7.123*w))*((x+y)+(7.123-w))))+((((x*y)+(7.123/w))/((x+y)*(7.123-w)))/(((x+y)+(7.123-w))-((x-y)/(7.123*w)))))+((((((x+y)/7.321)-w)-((x-y)+(7.321*w)))-(((x+y)+(7.321/w))/((x*y)-(7.321-w))))-((((x-y)+(7.321*w))+((x/y)-(7.321-w)))+(((x*y)-(7.321-w))*(x-(y*(7.321/w))))))))</t>
  </si>
  <si>
    <t>((((((x+((y/7.123)+w))*((x*y)+(7.123*w)))*((((x/y)/7.123)-w)+((x-y)-(7.123/w))))*((((x*y)+(7.123*w))-((x+y)-(7.123-w)))-(((x-y)-(7.123/w))/((x+y)/(7.123*w)))))*((((((x*y)*7.321)-w)/((x+y)+(7.321*w)))/(((x+y)-(7.321/w))-((x*y)+(7.321-w))))/((((x+y)+(7.321*w))*((x/y)+(7.321-w)))*(((x*y)+(7.321-w))+((x/y)*(7.321-w)))))))</t>
  </si>
  <si>
    <t>((((((x+((y*7.123)/w))+(((x*y)/7.123)-w))+((((x-y)/7.123)-w)*((x-y)+(7.123/w))))+(((((x*y)/7.123)-w)/((x-y)-(7.123*w)))/(((x-y)+(7.123/w))-((x+y)*(7.123*w)))))+((((((x+y)*7.321)-w)-((x+y)-(7.321*w)))-((x*(y-(7.321*w)))/((x*y)+(7.321+w))))-((((x+y)-(7.321*w))+((x/y)+(7.321+w)))+(((x*y)+(7.321+w))*((x/y)/(7.321-w)))))))</t>
  </si>
  <si>
    <t>((((((x+((y*7.123)*w))-(((x/y)/7.123)-w))-((((x*y)/7.123)-w)/((x-y)-(7.123*w))))-(((((x/y)/7.123)-w)+((x-y)-(7.123/w)))+(((x-y)-(7.123*w))*((x+y)*(7.123/w)))))-((((((x-y)*7.321)-w)*((x+y)-(7.321/w)))*(((x+y)-(7.321*w))+((x/y)+(7.321+w))))*((((x+y)-(7.321/w))-((x*y)+(7.321-w)))-(((x/y)+(7.321+w))/((x*y)*(7.321-w)))))))</t>
  </si>
  <si>
    <t>((((((x+((y+7.123)/w))+(((x*y)*7.123)-w))+((((x-y)*7.123)-w)*((x+y)-(7.123/w))))+(((((x*y)*7.123)-w)/((x+y)+(7.123*w)))/(((x+y)-(7.123/w))-((x*y)+(7.123-w)))))+((((x-((y*7.321)/w))-(x/(y+(7.321*w))))-(((x/y)-(7.321*w))/((x-y)*(7.321+w))))-(((x/(y+(7.321*w)))+((x-y)/(7.321+w)))+(((x-y)*(7.321+w))*((x/y)*(7.321+w)))))))</t>
  </si>
  <si>
    <t>((((((x+((y+7.123)*w))-(((x/y)*7.123)-w))-((((x*y)*7.123)-w)/((x+y)+(7.123*w))))-(((((x/y)*7.123)-w)+((x+y)+(7.123/w)))+(((x+y)+(7.123*w))*((x/y)+(7.123-w)))))-((((x-((y*7.321)*w))*(x/(y-(7.321*w))))*((x/(y+(7.321*w)))+((x-y)/(7.321+w))))*(((x/(y-(7.321*w)))-((x*y)-(7.321+w)))-(((x-y)/(7.321+w))/((x*y)/(7.321+w)))))))</t>
  </si>
  <si>
    <t>(((((((x-y)-(7.123/w))/((x+y)/(7.123*w)))/(((x+y)*(7.123/w))-(x+((y+7.123)/w))))/((((x+y)/(7.123*w))*(x+((y+7.123)*w)))*((x+((y+7.123)/w))+(((x*y)*7.123)-w))))/(((((x*y)+(7.321-w))+((x/y)*(7.321-w)))+(((x*y)*(7.321-w))*(x-((y*7.321)/w))))+((((x/y)*(7.321-w))/(x-((y*7.321)*w)))/((x-((y*7.321)/w))-(x/(y+(7.321*w))))))))</t>
  </si>
  <si>
    <t>(((((((x-y)-(7.123*w))*((x+y)*(7.123/w)))*(((x+y)*(7.123*w))+(x-(y/(7.123*w)))))*((((x+y)*(7.123/w))-(x+((y+7.123)/w)))-((x-(y/(7.123*w)))/(((x-y)*7.123)-w))))*(((((x/y)+(7.321+w))/((x*y)*(7.321-w)))/(((x/y)/(7.321-w))-(x-((y-7.321)*w))))/((((x*y)*(7.321-w))*(x-((y*7.321)/w)))*((x-((y-7.321)*w))+((x/y)-(7.321*w)))))))</t>
  </si>
  <si>
    <t>(((((((x-y)-(7.123+w))+((x-y)*(7.123/w)))+(((x-y)*(7.123*w))*(x+((y*7.123)*w))))+((((x-y)*(7.123/w))/(x+((y/7.123)+w)))/((x+((y*7.123)*w))-(((x/y)/7.123)-w))))+(((((x+y)*(7.321/w))-(x+((y+7.321)/w)))-((x-(y/(7.321*w)))/(((x-y)*7.321)-w)))-(((x+((y+7.321)/w))+(((x*y)*7.321)-w))+((((x-y)*7.321)-w)*((x+y)-(7.321/w)))))))</t>
  </si>
  <si>
    <t>(((((((x-y)/(7.123/w))-(x+((y*7.123)/w)))-((x+((y-7.123)*w))/(((x-y)/7.123)-w)))-(((x+((y*7.123)/w))+(((x*y)/7.123)-w))+((((x-y)/7.123)-w)*((x-y)+(7.123/w)))))-((((x+(y/(7.321*w)))*(((x+y)*7.321)-w))*((x-((y/7.321)*w))+(x*(y-(7.321*w)))))*(((((x+y)*7.321)-w)-((x+y)-(7.321*w)))-((x*(y-(7.321*w)))/((x*y)+(7.321+w)))))))</t>
  </si>
  <si>
    <t>(((((((x-y)/(7.123*w))+(x+((y-7.123)*w)))+((x+((y-7.123)/w))*(((x+y)/7.123)-w)))+(((x+((y-7.123)*w))/(((x-y)/7.123)-w))/((((x+y)/7.123)-w)-((x-y)+(7.123*w)))))+((((x-(y*(7.321/w)))-(x-((y/7.321)*w)))-((x-((y/7.321)/w))/(x*(y+(7.321*w)))))-(((x-((y/7.321)*w))+(x*(y-(7.321*w))))+((x*(y+(7.321*w)))*((x/y)-(7.321+w)))))))</t>
  </si>
  <si>
    <t>(((((((x-y)/(7.123+w))/((x*y)/(7.123+w)))/(((x/y)*(7.123+w))-(x+((y/7.123)*w))))/((((x*y)/(7.123+w))*(x-((y+7.123)/w)))*((x+((y/7.123)*w))+((x*y)+(7.123/w)))))/(((((x-y)/(7.321*w))+(x+((y-7.321)*w)))+((x+((y-7.321)/w))*(((x+y)/7.321)-w)))+(((x+((y-7.321)*w))/(((x-y)/7.321)-w))/((((x+y)/7.321)-w)-((x-y)+(7.321*w)))))))</t>
  </si>
  <si>
    <t>(((((((x-y)*(7.123/w))/(x+((y/7.123)+w)))/((x+((y*7.123)*w))-(((x/y)/7.123)-w)))/(((x+((y/7.123)+w))*((x*y)+(7.123*w)))*((((x/y)/7.123)-w)+((x-y)-(7.123/w)))))/((((x+((y+7.321)/w))+(((x*y)*7.321)-w))+((((x-y)*7.321)-w)*((x+y)-(7.321/w))))+(((((x*y)*7.321)-w)/((x+y)+(7.321*w)))/(((x+y)-(7.321/w))-((x*y)+(7.321-w)))))))</t>
  </si>
  <si>
    <t>(((((((x-y)*(7.123*w))*(x+((y*7.123)*w)))*((x+((y*7.123)/w))+(((x*y)/7.123)-w)))*(((x+((y*7.123)*w))-(((x/y)/7.123)-w))-((((x*y)/7.123)-w)/((x-y)-(7.123*w)))))*((((x-(y/(7.321*w)))/(((x-y)*7.321)-w))/((((x+y)*7.321)-w)-((x+y)-(7.321*w))))/(((((x-y)*7.321)-w)*((x+y)-(7.321/w)))*(((x+y)-(7.321*w))+((x/y)+(7.321+w)))))))</t>
  </si>
  <si>
    <t>(((((((x-y)*(7.123+w))*((x/y)*(7.123+w)))*(((x*y)*(7.123+w))+(x+((y/7.123)/w))))*((((x/y)*(7.123+w))-(x+((y/7.123)*w)))-((x+((y/7.123)/w))/((x*y)-(7.123*w)))))*(((((x+y)/(7.321/w))/(x+((y-7.321)/w)))/((x+((y+7.321)*w))-(((x/y)*7.321)-w)))/(((x+((y-7.321)/w))*(((x+y)/7.321)-w))*((((x/y)*7.321)-w)+((x+y)+(7.321/w)))))))</t>
  </si>
  <si>
    <t>(((((((x-y)+(7.123/w))-((x+y)*(7.123*w)))-(((x/y)-(7.123-w))/(x+(y/(7.123*w)))))-((((x+y)*(7.123*w))+(x-(y/(7.123*w))))+((x+(y/(7.123*w)))*(((x+y)*7.123)-w))))-(((((x*y)+(7.321+w))*((x/y)/(7.321-w)))*(((x*y)/(7.321-w))+(x-((y-7.321)/w))))*((((x/y)/(7.321-w))-(x-((y-7.321)*w)))-((x-((y-7.321)/w))/((x/y)-(7.321/w)))))))</t>
  </si>
  <si>
    <t>(((((((x-y)+(7.123*w))+((x/y)-(7.123-w)))+(((x*y)-(7.123-w))*(x-(y*(7.123/w)))))+((((x/y)-(7.123-w))/(x+(y/(7.123*w))))/((x-(y*(7.123/w)))-(x-((y/7.123)*w)))))+(((((x/y)-(7.321+w))-((x*y)/(7.321-w)))-(((x/y)/(7.321+w))/(x-((y+7.321)*w))))-((((x*y)/(7.321-w))+(x-((y-7.321)/w)))+((x-((y+7.321)*w))*((x/y)+(7.321/w)))))))</t>
  </si>
  <si>
    <t>(((((((x-y)+(7.123+w))-((x*y)*(7.123+w)))-(((x-y)*(7.123/w))/(x+((y/7.123)+w))))-((((x*y)*(7.123+w))+(x+((y/7.123)/w)))+((x+((y/7.123)+w))*((x*y)+(7.123*w)))))-(((((x+y)/(7.321*w))*(x+((y+7.321)*w)))*((x+((y+7.321)/w))+(((x*y)*7.321)-w)))*(((x+((y+7.321)*w))-(((x/y)*7.321)-w))-((((x*y)*7.321)-w)/((x+y)+(7.321*w)))))))</t>
  </si>
  <si>
    <t>(((((((x/y)-(7.123-w))/(x+(y/(7.123*w))))/((x-(y*(7.123/w)))-(x-((y/7.123)*w))))/(((x+(y/(7.123*w)))*(((x+y)*7.123)-w))*((x-((y/7.123)*w))+(x*(y-(7.123*w))))))/(((((x*y)/(7.321-w))+(x-((y-7.321)/w)))+((x-((y+7.321)*w))*((x/y)+(7.321/w))))+(((x-((y-7.321)/w))/((x/y)-(7.321/w)))/(((x/y)+(7.321/w))-((x-y)-(7.321+w)))))))</t>
  </si>
  <si>
    <t>(((((((x/y)-(7.123/w))*((x-y)+(7.123+w)))*(((x-y)-(7.123+w))+((x-y)*(7.123/w))))*((((x-y)+(7.123+w))-((x*y)*(7.123+w)))-(((x-y)*(7.123/w))/(x+((y/7.123)+w)))))*(((((x-y)-(7.321/w))/((x+y)/(7.321*w)))/(((x+y)*(7.321/w))-(x+((y+7.321)/w))))/((((x+y)/(7.321*w))*(x+((y+7.321)*w)))*((x+((y+7.321)/w))+(((x*y)*7.321)-w))))))</t>
  </si>
  <si>
    <t>(((((((x/y)-(7.123*w))/((x-y)*(7.123+w)))/(((x-y)+(7.123+w))-((x*y)*(7.123+w))))/((((x-y)*(7.123+w))*((x/y)*(7.123+w)))*(((x*y)*(7.123+w))+(x+((y/7.123)/w)))))/(((((x+y)-(7.321-w))+((x+y)/(7.321/w)))+(((x+y)/(7.321*w))*(x+((y+7.321)*w))))+((((x+y)/(7.321/w))/(x+((y-7.321)/w)))/((x+((y+7.321)*w))-(((x/y)*7.321)-w))))))</t>
  </si>
  <si>
    <t>(((((((x/y)-(7.123+w))-((x*y)/(7.123-w)))-(((x/y)/(7.123+w))/(x-((y+7.123)*w))))-((((x*y)/(7.123-w))+(x-((y-7.123)/w)))+((x-((y+7.123)*w))*((x/y)+(7.123/w)))))-(((((x-y)*(7.321*w))*(x+((y*7.321)*w)))*((x+((y*7.321)/w))+(((x*y)/7.321)-w)))*(((x+((y*7.321)*w))-(((x/y)/7.321)-w))-((((x*y)/7.321)-w)/((x-y)-(7.321*w)))))))</t>
  </si>
  <si>
    <t>(((((((x/y)/(7.123-w))-(x-((y-7.123)*w)))-((x-((y-7.123)/w))/((x/y)-(7.123/w))))-(((x-((y-7.123)*w))+((x/y)-(7.123*w)))+(((x/y)-(7.123/w))*((x-y)+(7.123+w)))))-((((x+((y/7.321)+w))*((x*y)+(7.321*w)))*((((x/y)/7.321)-w)+((x-y)-(7.321/w))))*((((x*y)+(7.321*w))-((x+y)-(7.321-w)))-(((x-y)-(7.321/w))/((x+y)/(7.321*w)))))))</t>
  </si>
  <si>
    <t>(((((((x/y)/(7.123+w))/(x-((y+7.123)*w)))/((x-((y+7.123)/w))-((x*y)-(7.123/w))))/(((x-((y+7.123)*w))*((x/y)+(7.123/w)))*(((x*y)-(7.123/w))+((x+y)/(7.123-w)))))/((((x+((y*7.321)/w))+(((x*y)/7.321)-w))+((((x-y)/7.321)-w)*((x-y)+(7.321/w))))+(((((x*y)/7.321)-w)/((x-y)-(7.321*w)))/(((x-y)+(7.321/w))-((x+y)*(7.321*w)))))))</t>
  </si>
  <si>
    <t>(((((((x/y)*(7.123-w))/(x-((y*7.123)*w)))/((x-((y*7.123)/w))-(x/(y+(7.123*w)))))/(((x-((y*7.123)*w))*(x/(y-(7.123*w))))*((x/(y+(7.123*w)))+((x-y)/(7.123+w)))))/((((x+((y/7.321)*w))+((x*y)+(7.321/w)))+(((x*y)-(7.321*w))*((x+y)+(7.321-w))))+((((x*y)+(7.321/w))/((x+y)*(7.321-w)))/(((x+y)+(7.321-w))-((x-y)/(7.321*w)))))))</t>
  </si>
  <si>
    <t>(((((((x/y)*(7.123+w))-(x+((y/7.123)*w)))-((x+((y/7.123)/w))/((x*y)-(7.123*w))))-(((x+((y/7.123)*w))+((x*y)+(7.123/w)))+(((x*y)-(7.123*w))*((x+y)+(7.123-w)))))-((((x+((y-7.321)/w))*(((x+y)/7.321)-w))*((((x/y)*7.321)-w)+((x+y)+(7.321/w))))*(((((x+y)/7.321)-w)-((x-y)+(7.321*w)))-(((x+y)+(7.321/w))/((x*y)-(7.321-w)))))))</t>
  </si>
  <si>
    <t>(((((((x/y)+(7.123-w))-(x+(y*(7.123/w))))-(((x/y)*(7.123-w))/(x-((y*7.123)*w))))-(((x+(y*(7.123/w)))+(x-((y/7.123)/w)))+((x-((y*7.123)*w))*(x/(y-(7.123*w))))))-(((((x*y)/(7.321+w))*(x-((y+7.321)/w)))*((x+((y/7.321)*w))+((x*y)+(7.321/w))))*(((x-((y+7.321)/w))-((x*y)-(7.321/w)))-(((x*y)+(7.321/w))/((x+y)*(7.321-w)))))))</t>
  </si>
  <si>
    <t>(((((((x/y)+(7.123/w))-((x-y)-(7.123+w)))-(((x+y)/(7.123-w))/((x-y)*(7.123*w))))-((((x-y)-(7.123+w))+((x-y)*(7.123/w)))+(((x-y)*(7.123*w))*(x+((y*7.123)*w)))))-(((((x-y)-(7.321*w))*((x+y)*(7.321/w)))*(((x+y)*(7.321*w))+(x-(y/(7.321*w)))))*((((x+y)*(7.321/w))-(x+((y+7.321)/w)))-((x-(y/(7.321*w)))/(((x-y)*7.321)-w))))))</t>
  </si>
  <si>
    <t>(((((((x/y)+(7.123+w))/((x*y)*(7.123-w)))/(((x/y)/(7.123-w))-(x-((y-7.123)*w))))/((((x*y)*(7.123-w))*(x-((y*7.123)/w)))*((x-((y-7.123)*w))+((x/y)-(7.123*w)))))/(((((x*y)*(7.321+w))+(x+((y/7.321)/w)))+((x+((y/7.321)+w))*((x*y)+(7.321*w))))+(((x+((y/7.321)/w))/((x*y)-(7.321*w)))/(((x*y)+(7.321*w))-((x+y)-(7.321-w)))))))</t>
  </si>
  <si>
    <t>(((((((x*y)-(7.123-w))*(x-(y*(7.123/w))))*((x+(y*(7.123/w)))+(x-((y/7.123)/w))))*(((x-(y*(7.123/w)))-(x-((y/7.123)*w)))-((x-((y/7.123)/w))/(x*(y+(7.123*w))))))*(((((x/y)/(7.321+w))/(x-((y+7.321)*w)))/((x-((y+7.321)/w))-((x*y)-(7.321/w))))/(((x-((y+7.321)*w))*((x/y)+(7.321/w)))*(((x*y)-(7.321/w))+((x+y)/(7.321-w)))))))</t>
  </si>
  <si>
    <t>(((((((x*y)-(7.123/w))+((x+y)/(7.123-w)))+(((x+y)*(7.123-w))*((x-y)/(7.123/w))))+((((x+y)/(7.123-w))/((x-y)*(7.123*w)))/(((x-y)/(7.123/w))-(x+((y*7.123)/w)))))+(((((x-y)+(7.321/w))-((x+y)*(7.321*w)))-(((x/y)-(7.321-w))/(x+(y/(7.321*w)))))-((((x+y)*(7.321*w))+(x-(y/(7.321*w))))+((x+(y/(7.321*w)))*(((x+y)*7.321)-w))))))</t>
  </si>
  <si>
    <t>(((((((x*y)-(7.123*w))*((x+y)+(7.123-w)))*(((x+y)-(7.123-w))+((x+y)/(7.123/w))))*((((x+y)+(7.123-w))-((x-y)/(7.123*w)))-(((x+y)/(7.123/w))/(x+((y-7.123)/w)))))*(((((x+y)+(7.321/w))/((x*y)-(7.321-w)))/(((x/y)+(7.321-w))-(x+(y*(7.321/w)))))/((((x*y)-(7.321-w))*(x-(y*(7.321/w))))*((x+(y*(7.321/w)))+(x-((y/7.321)/w)))))))</t>
  </si>
  <si>
    <t>(((((((x*y)-(7.123+w))+((x/y)/(7.123+w)))+(((x*y)/(7.123+w))*(x-((y+7.123)/w))))+((((x/y)/(7.123+w))/(x-((y+7.123)*w)))/((x-((y+7.123)/w))-((x*y)-(7.123/w)))))+(((((x-y)/(7.321/w))-(x+((y*7.321)/w)))-((x+((y-7.321)*w))/(((x-y)/7.321)-w)))-(((x+((y*7.321)/w))+(((x*y)/7.321)-w))+((((x-y)/7.321)-w)*((x-y)+(7.321/w)))))))</t>
  </si>
  <si>
    <t>(((((((x*y)/(7.123-w))+(x-((y-7.123)/w)))+((x-((y+7.123)*w))*((x/y)+(7.123/w))))+(((x-((y-7.123)/w))/((x/y)-(7.123/w)))/(((x/y)+(7.123/w))-((x-y)-(7.123+w)))))+((((x+((y*7.321)*w))-(((x/y)/7.321)-w))-((((x*y)/7.321)-w)/((x-y)-(7.321*w))))-(((((x/y)/7.321)-w)+((x-y)-(7.321/w)))+(((x-y)-(7.321*w))*((x+y)*(7.321/w)))))))</t>
  </si>
  <si>
    <t>(((((((x*y)/(7.123+w))*(x-((y+7.123)/w)))*((x+((y/7.123)*w))+((x*y)+(7.123/w))))*(((x-((y+7.123)/w))-((x*y)-(7.123/w)))-(((x*y)+(7.123/w))/((x+y)*(7.123-w)))))*((((x+((y-7.321)*w))/(((x-y)/7.321)-w))/((((x+y)/7.321)-w)-((x-y)+(7.321*w))))/(((((x-y)/7.321)-w)*((x-y)+(7.321/w)))*(((x-y)+(7.321*w))+((x/y)-(7.321-w)))))))</t>
  </si>
  <si>
    <t>(((((((x*y)*(7.123-w))*(x-((y*7.123)/w)))*((x-((y-7.123)*w))+((x/y)-(7.123*w))))*(((x-((y*7.123)/w))-(x/(y+(7.123*w))))-(((x/y)-(7.123*w))/((x-y)*(7.123+w)))))*((((x+((y/7.321)/w))/((x*y)-(7.321*w)))/(((x*y)+(7.321*w))-((x+y)-(7.321-w))))/((((x*y)-(7.321*w))*((x+y)+(7.321-w)))*(((x+y)-(7.321-w))+((x+y)/(7.321/w)))))))</t>
  </si>
  <si>
    <t>(((((((x*y)*(7.123+w))+(x+((y/7.123)/w)))+((x+((y/7.123)+w))*((x*y)+(7.123*w))))+(((x+((y/7.123)/w))/((x*y)-(7.123*w)))/(((x*y)+(7.123*w))-((x+y)-(7.123-w)))))+((((x+((y+7.321)*w))-(((x/y)*7.321)-w))-((((x*y)*7.321)-w)/((x+y)+(7.321*w))))-(((((x/y)*7.321)-w)+((x+y)+(7.321/w)))+(((x+y)+(7.321*w))*((x/y)+(7.321-w)))))))</t>
  </si>
  <si>
    <t>(((((((x*y)+(7.123-w))+((x/y)*(7.123-w)))+(((x*y)*(7.123-w))*(x-((y*7.123)/w))))+((((x/y)*(7.123-w))/(x-((y*7.123)*w)))/((x-((y*7.123)/w))-(x/(y+(7.123*w))))))+(((((x/y)*(7.321+w))-(x+((y/7.321)*w)))-((x+((y/7.321)/w))/((x*y)-(7.321*w))))-(((x+((y/7.321)*w))+((x*y)+(7.321/w)))+(((x*y)-(7.321*w))*((x+y)+(7.321-w)))))))</t>
  </si>
  <si>
    <t>(((((((x*y)+(7.123/w))/((x+y)*(7.123-w)))/(((x+y)+(7.123-w))-((x-y)/(7.123*w))))/((((x+y)*(7.123-w))*((x-y)/(7.123/w)))*(((x-y)/(7.123*w))+(x+((y-7.123)*w)))))/(((((x-y)+(7.321*w))+((x/y)-(7.321-w)))+(((x*y)-(7.321-w))*(x-(y*(7.321/w)))))+((((x/y)-(7.321-w))/(x+(y/(7.321*w))))/((x-(y*(7.321/w)))-(x-((y/7.321)*w)))))))</t>
  </si>
  <si>
    <t>(((((((x*y)+(7.123*w))-((x+y)-(7.123-w)))-(((x-y)-(7.123/w))/((x+y)/(7.123*w))))-((((x+y)-(7.123-w))+((x+y)/(7.123/w)))+(((x+y)/(7.123*w))*(x+((y+7.123)*w)))))-(((((x+y)+(7.321*w))*((x/y)+(7.321-w)))*(((x*y)+(7.321-w))+((x/y)*(7.321-w))))*((((x/y)+(7.321-w))-(x+(y*(7.321/w))))-(((x/y)*(7.321-w))/(x-((y*7.321)*w)))))))</t>
  </si>
  <si>
    <t>(((((((x*y)+(7.123+w))*((x/y)/(7.123-w)))*(((x*y)/(7.123-w))+(x-((y-7.123)/w))))*((((x/y)/(7.123-w))-(x-((y-7.123)*w)))-((x-((y-7.123)/w))/((x/y)-(7.123/w)))))*(((((x-y)*(7.321/w))/(x+((y/7.321)+w)))/((x+((y*7.321)*w))-(((x/y)/7.321)-w)))/(((x+((y/7.321)+w))*((x*y)+(7.321*w)))*((((x/y)/7.321)-w)+((x-y)-(7.321/w)))))))</t>
  </si>
  <si>
    <t>(((((((x+y)-(7.123-w))+((x+y)/(7.123/w)))+(((x+y)/(7.123*w))*(x+((y+7.123)*w))))+((((x+y)/(7.123/w))/(x+((y-7.123)/w)))/((x+((y+7.123)*w))-(((x/y)*7.123)-w))))+(((((x/y)+(7.321-w))-(x+(y*(7.321/w))))-(((x/y)*(7.321-w))/(x-((y*7.321)*w))))-(((x+(y*(7.321/w)))+(x-((y/7.321)/w)))+((x-((y*7.321)*w))*(x/(y-(7.321*w))))))))</t>
  </si>
  <si>
    <t>(((((((x+y)-(7.123/w))-((x*y)+(7.123-w)))-(((x/y)+(7.123+w))/((x*y)*(7.123-w))))-((((x*y)+(7.123-w))+((x/y)*(7.123-w)))+(((x*y)*(7.123-w))*(x-((y*7.123)/w)))))-(((((x-y)*(7.321+w))*((x/y)*(7.321+w)))*(((x*y)*(7.321+w))+(x+((y/7.321)/w))))*((((x/y)*(7.321+w))-(x+((y/7.321)*w)))-((x+((y/7.321)/w))/((x*y)-(7.321*w)))))))</t>
  </si>
  <si>
    <t>(((((((x+y)-(7.123*w))+((x/y)+(7.123+w)))+(((x*y)+(7.123+w))*((x/y)/(7.123-w))))+((((x/y)+(7.123+w))/((x*y)*(7.123-w)))/(((x/y)/(7.123-w))-(x-((y-7.123)*w)))))+(((((x-y)+(7.321+w))-((x*y)*(7.321+w)))-(((x-y)*(7.321/w))/(x+((y/7.321)+w))))-((((x*y)*(7.321+w))+(x+((y/7.321)/w)))+((x+((y/7.321)+w))*((x*y)+(7.321*w)))))))</t>
  </si>
  <si>
    <t>(((((((x+y)/(7.123-w))/((x-y)*(7.123*w)))/(((x-y)/(7.123/w))-(x+((y*7.123)/w))))/((((x-y)*(7.123*w))*(x+((y*7.123)*w)))*((x+((y*7.123)/w))+(((x*y)/7.123)-w))))/(((((x+y)*(7.321*w))+(x-(y/(7.321*w))))+((x+(y/(7.321*w)))*(((x+y)*7.321)-w)))+(((x-(y/(7.321*w)))/(((x-y)*7.321)-w))/((((x+y)*7.321)-w)-((x+y)-(7.321*w)))))))</t>
  </si>
  <si>
    <t>(((((((x+y)/(7.123/w))/(x+((y-7.123)/w)))/((x+((y+7.123)*w))-(((x/y)*7.123)-w)))/(((x+((y-7.123)/w))*(((x+y)/7.123)-w))*((((x/y)*7.123)-w)+((x+y)+(7.123/w)))))/((((x+(y*(7.321/w)))+(x-((y/7.321)/w)))+((x-((y*7.321)*w))*(x/(y-(7.321*w)))))+(((x-((y/7.321)/w))/(x*(y+(7.321*w))))/((x/(y-(7.321*w)))-((x*y)-(7.321+w)))))))</t>
  </si>
  <si>
    <t>(((((((x+y)/(7.123*w))*(x+((y+7.123)*w)))*((x+((y+7.123)/w))+(((x*y)*7.123)-w)))*(((x+((y+7.123)*w))-(((x/y)*7.123)-w))-((((x*y)*7.123)-w)/((x+y)+(7.123*w)))))*(((((x/y)*(7.321-w))/(x-((y*7.321)*w)))/((x-((y*7.321)/w))-(x/(y+(7.321*w)))))/(((x-((y*7.321)*w))*(x/(y-(7.321*w))))*((x/(y+(7.321*w)))+((x-y)/(7.321+w)))))))</t>
  </si>
  <si>
    <t>(((((((x+y)*(7.123-w))*((x-y)/(7.123/w)))*(((x-y)/(7.123*w))+(x+((y-7.123)*w))))*((((x-y)/(7.123/w))-(x+((y*7.123)/w)))-((x+((y-7.123)*w))/(((x-y)/7.123)-w))))*(((((x/y)-(7.321-w))/(x+(y/(7.321*w))))/((x-(y*(7.321/w)))-(x-((y/7.321)*w))))/(((x+(y/(7.321*w)))*(((x+y)*7.321)-w))*((x-((y/7.321)*w))+(x*(y-(7.321*w))))))))</t>
  </si>
  <si>
    <t>(((((((x+y)*(7.123/w))-(x+((y+7.123)/w)))-((x-(y/(7.123*w)))/(((x-y)*7.123)-w)))-(((x+((y+7.123)/w))+(((x*y)*7.123)-w))+((((x-y)*7.123)-w)*((x+y)-(7.123/w)))))-(((((x*y)*(7.321-w))*(x-((y*7.321)/w)))*((x-((y-7.321)*w))+((x/y)-(7.321*w))))*(((x-((y*7.321)/w))-(x/(y+(7.321*w))))-(((x/y)-(7.321*w))/((x-y)*(7.321+w)))))))</t>
  </si>
  <si>
    <t>(((((((x+y)*(7.123*w))+(x-(y/(7.123*w))))+((x+(y/(7.123*w)))*(((x+y)*7.123)-w)))+(((x-(y/(7.123*w)))/(((x-y)*7.123)-w))/((((x+y)*7.123)-w)-((x+y)-(7.123*w)))))+(((((x/y)/(7.321-w))-(x-((y-7.321)*w)))-((x-((y-7.321)/w))/((x/y)-(7.321/w))))-(((x-((y-7.321)*w))+((x/y)-(7.321*w)))+(((x/y)-(7.321/w))*((x-y)+(7.321+w)))))))</t>
  </si>
  <si>
    <t>(((((((x+y)+(7.123-w))-((x-y)/(7.123*w)))-(((x+y)/(7.123/w))/(x+((y-7.123)/w))))-((((x-y)/(7.123*w))+(x+((y-7.123)*w)))+((x+((y-7.123)/w))*(((x+y)/7.123)-w))))-(((((x*y)-(7.321-w))*(x-(y*(7.321/w))))*((x+(y*(7.321/w)))+(x-((y/7.321)/w))))*(((x-(y*(7.321/w)))-(x-((y/7.321)*w)))-((x-((y/7.321)/w))/(x*(y+(7.321*w))))))))</t>
  </si>
  <si>
    <t>(((((((x+y)+(7.123/w))/((x*y)-(7.123-w)))/(((x/y)+(7.123-w))-(x+(y*(7.123/w)))))/((((x*y)-(7.123-w))*(x-(y*(7.123/w))))*((x+(y*(7.123/w)))+(x-((y/7.123)/w)))))/(((((x*y)-(7.321+w))+((x/y)/(7.321+w)))+(((x*y)/(7.321+w))*(x-((y+7.321)/w))))+((((x/y)/(7.321+w))/(x-((y+7.321)*w)))/((x-((y+7.321)/w))-((x*y)-(7.321/w)))))))</t>
  </si>
  <si>
    <t>(((((((x+y)+(7.123*w))*((x/y)+(7.123-w)))*(((x*y)+(7.123-w))+((x/y)*(7.123-w))))*((((x/y)+(7.123-w))-(x+(y*(7.123/w))))-(((x/y)*(7.123-w))/(x-((y*7.123)*w)))))*(((((x-y)/(7.321+w))/((x*y)/(7.321+w)))/(((x/y)*(7.321+w))-(x+((y/7.321)*w))))/((((x*y)/(7.321+w))*(x-((y+7.321)/w)))*((x+((y/7.321)*w))+((x*y)+(7.321/w)))))))</t>
  </si>
  <si>
    <t>((((((((x-y)/7.123)-w)*((x-y)+(7.123/w)))*(((x-y)+(7.123*w))+((x/y)-(7.123-w))))*((((x-y)+(7.123/w))-((x+y)*(7.123*w)))-(((x/y)-(7.123-w))/(x+(y/(7.123*w))))))*((((x*(y-(7.321*w)))/((x*y)+(7.321+w)))/(((x/y)-(7.321+w))-((x*y)/(7.321-w))))/((((x*y)+(7.321+w))*((x/y)/(7.321-w)))*(((x*y)/(7.321-w))+(x-((y-7.321)/w)))))))</t>
  </si>
  <si>
    <t>((((((((x-y)*7.123)-w)*((x+y)-(7.123/w)))*(((x+y)-(7.123*w))+((x/y)+(7.123+w))))*((((x+y)-(7.123/w))-((x*y)+(7.123-w)))-(((x/y)+(7.123+w))/((x*y)*(7.123-w)))))*(((((x/y)-(7.321*w))/((x-y)*(7.321+w)))/(((x-y)+(7.321+w))-((x*y)*(7.321+w))))/((((x-y)*(7.321+w))*((x/y)*(7.321+w)))*(((x*y)*(7.321+w))+(x+((y/7.321)/w)))))))</t>
  </si>
  <si>
    <t>((((((((x/y)/7.123)-w)+((x-y)-(7.123/w)))+(((x-y)-(7.123*w))*((x+y)*(7.123/w))))+((((x-y)-(7.123/w))/((x+y)/(7.123*w)))/(((x+y)*(7.123/w))-(x+((y+7.123)/w)))))+(((((x+y)-(7.321/w))-((x*y)+(7.321-w)))-(((x/y)+(7.321+w))/((x*y)*(7.321-w))))-((((x*y)+(7.321-w))+((x/y)*(7.321-w)))+(((x*y)*(7.321-w))*(x-((y*7.321)/w)))))))</t>
  </si>
  <si>
    <t>((((((((x/y)*7.123)-w)+((x+y)+(7.123/w)))+(((x+y)+(7.123*w))*((x/y)+(7.123-w))))+((((x+y)+(7.123/w))/((x*y)-(7.123-w)))/(((x/y)+(7.123-w))-(x+(y*(7.123/w))))))+((((x/(y-(7.321*w)))-((x*y)-(7.321+w)))-(((x-y)/(7.321+w))/((x*y)/(7.321+w))))-((((x*y)-(7.321+w))+((x/y)/(7.321+w)))+(((x*y)/(7.321+w))*(x-((y+7.321)/w)))))))</t>
  </si>
  <si>
    <t>((((((((x*y)/7.123)-w)/((x-y)-(7.123*w)))/(((x-y)+(7.123/w))-((x+y)*(7.123*w))))/((((x-y)-(7.123*w))*((x+y)*(7.123/w)))*(((x+y)*(7.123*w))+(x-(y/(7.123*w))))))/(((((x+y)-(7.321*w))+((x/y)+(7.321+w)))+(((x*y)+(7.321+w))*((x/y)/(7.321-w))))+((((x/y)+(7.321+w))/((x*y)*(7.321-w)))/(((x/y)/(7.321-w))-(x-((y-7.321)*w)))))))</t>
  </si>
  <si>
    <t>((((((((x*y)*7.123)-w)/((x+y)+(7.123*w)))/(((x+y)-(7.123/w))-((x*y)+(7.123-w))))/((((x+y)+(7.123*w))*((x/y)+(7.123-w)))*(((x*y)+(7.123-w))+((x/y)*(7.123-w)))))/((((x/(y+(7.321*w)))+((x-y)/(7.321+w)))+(((x-y)*(7.321+w))*((x/y)*(7.321+w))))+((((x-y)/(7.321+w))/((x*y)/(7.321+w)))/(((x/y)*(7.321+w))-(x+((y/7.321)*w)))))))</t>
  </si>
  <si>
    <t>((((((((x+y)/7.123)-w)-((x-y)+(7.123*w)))-(((x+y)+(7.123/w))/((x*y)-(7.123-w))))-((((x-y)+(7.123*w))+((x/y)-(7.123-w)))+(((x*y)-(7.123-w))*(x-(y*(7.123/w))))))-((((x*(y+(7.321*w)))*((x/y)-(7.321+w)))*(((x*y)-(7.321+w))+((x/y)/(7.321+w))))*((((x/y)-(7.321+w))-((x*y)/(7.321-w)))-(((x/y)/(7.321+w))/(x-((y+7.321)*w)))))))</t>
  </si>
  <si>
    <t>((((((((x+y)*7.123)-w)-((x+y)-(7.123*w)))-((x*(y-(7.123*w)))/((x*y)+(7.123+w))))-((((x+y)-(7.123*w))+((x/y)+(7.123+w)))+(((x*y)+(7.123+w))*((x/y)/(7.123-w)))))-(((((x/y)-(7.321/w))*((x-y)+(7.321+w)))*(((x-y)-(7.321+w))+((x-y)*(7.321/w))))*((((x-y)+(7.321+w))-((x*y)*(7.321+w)))-(((x-y)*(7.321/w))/(x+((y/7.321)+w)))))))</t>
  </si>
  <si>
    <t>w</t>
  </si>
  <si>
    <t>x</t>
  </si>
  <si>
    <t>y</t>
  </si>
  <si>
    <t>z</t>
  </si>
  <si>
    <t>d</t>
  </si>
  <si>
    <t>1.1*a^2+2.2*b^3+3.3*d^4</t>
  </si>
  <si>
    <t>((1.1+a)/2.2)+(b-(3.3*d))</t>
  </si>
  <si>
    <t>1.1*a^2+2.2*b^3+3.3*d^4+3.3*a^5</t>
  </si>
  <si>
    <t>1.1*a^2.01+2.2*b^3.01+3.3*d^4.01</t>
  </si>
  <si>
    <t>1.1*a^2.01+2.2*b^3.01+3.3*d^4.01+4.4*a^5.01</t>
  </si>
  <si>
    <t>1.1234567*a^17+2.1234567*b^28+2.1234567*d^38</t>
  </si>
  <si>
    <t>(1.1+a+2.2+b+3.3+d+4.4+(a+5.5+b+6.6)+d+7.7)*(1.1+(a+2.2+b+3.3)+d+4.4+a+5.5+b+6.6+d+7.7)</t>
  </si>
  <si>
    <t>((1.1+a+2.2+b+3.3)+d+4.4+a+5.5+b+6.6+d+7.7)/(1.1+a+2.2+b+3.3+d+4.4+a+5.5+(b+6.6+d+7.7))</t>
  </si>
  <si>
    <t>a+1</t>
  </si>
  <si>
    <t>a*2</t>
  </si>
  <si>
    <t>a+b</t>
  </si>
  <si>
    <t>a+-b</t>
  </si>
  <si>
    <t>1+a^2</t>
  </si>
  <si>
    <t>2*a+1</t>
  </si>
  <si>
    <t>a+1.1</t>
  </si>
  <si>
    <t>a^2+1</t>
  </si>
  <si>
    <t>a*2.2</t>
  </si>
  <si>
    <t>a^2^3</t>
  </si>
  <si>
    <t>(a-a)</t>
  </si>
  <si>
    <t>a-b-d</t>
  </si>
  <si>
    <t>a/b/d</t>
  </si>
  <si>
    <t>a*b*d</t>
  </si>
  <si>
    <t>a*b+d</t>
  </si>
  <si>
    <t>a+b-d</t>
  </si>
  <si>
    <t>a+b*d</t>
  </si>
  <si>
    <t>a+b+d</t>
  </si>
  <si>
    <t>(a*e)</t>
  </si>
  <si>
    <t>(a+e)</t>
  </si>
  <si>
    <t>b^2*2</t>
  </si>
  <si>
    <t>(b+a)</t>
  </si>
  <si>
    <t>(b-b)</t>
  </si>
  <si>
    <t>(b*e)</t>
  </si>
  <si>
    <t>(e*e)</t>
  </si>
  <si>
    <t>x-y/z</t>
  </si>
  <si>
    <t>x-y*z</t>
  </si>
  <si>
    <t>x/y-z</t>
  </si>
  <si>
    <t>x/y/z</t>
  </si>
  <si>
    <t>x/y*z</t>
  </si>
  <si>
    <t>x/y+z</t>
  </si>
  <si>
    <t>x*y-z</t>
  </si>
  <si>
    <t>x*y/z</t>
  </si>
  <si>
    <t>x*y*z</t>
  </si>
  <si>
    <t>x*y+z</t>
  </si>
  <si>
    <t>x+y-z</t>
  </si>
  <si>
    <t>x+y/z</t>
  </si>
  <si>
    <t>x+y*z</t>
  </si>
  <si>
    <t>x+y+z</t>
  </si>
  <si>
    <t>abs(a)</t>
  </si>
  <si>
    <t>cos(a)</t>
  </si>
  <si>
    <t>(pi*b)</t>
  </si>
  <si>
    <t>(pi+b)</t>
  </si>
  <si>
    <t>sin(a)</t>
  </si>
  <si>
    <t>tan(a)</t>
  </si>
  <si>
    <t>1.1*a^2</t>
  </si>
  <si>
    <t>1.1+a^2</t>
  </si>
  <si>
    <t>2.2*b^2</t>
  </si>
  <si>
    <t>2.2-y/z</t>
  </si>
  <si>
    <t>2.2-y*z</t>
  </si>
  <si>
    <t>2.2/y-z</t>
  </si>
  <si>
    <t>2.2/y/z</t>
  </si>
  <si>
    <t>2.2/y*z</t>
  </si>
  <si>
    <t>2.2/y+z</t>
  </si>
  <si>
    <t>2.2*y-z</t>
  </si>
  <si>
    <t>2.2*y/z</t>
  </si>
  <si>
    <t>2.2*y*z</t>
  </si>
  <si>
    <t>VAR</t>
  </si>
  <si>
    <t>(cos(2.41)/b)</t>
  </si>
  <si>
    <t>(cos(((e/a)+e))+a)</t>
  </si>
  <si>
    <t>sin(2*a)+cos(pi/b)</t>
  </si>
  <si>
    <t>cos(((cos(b)/b)-b))</t>
  </si>
  <si>
    <t>sin(pi/2)+cos(pi/2)</t>
  </si>
  <si>
    <t>1-sin(2*a)+cos(pi/b)</t>
  </si>
  <si>
    <t>sin(2.2*a)+cos(pi/b)</t>
  </si>
  <si>
    <t>(cos(((e+b)+0.71))-a)</t>
  </si>
  <si>
    <t>sin(pi/6)+cos(2*pi/6)</t>
  </si>
  <si>
    <t>1-sin(2.2*a)+cos(pi/b)</t>
  </si>
  <si>
    <t>tan(((b/cos((a-b)))+e))</t>
  </si>
  <si>
    <t>((cos(cos(tan(pi)))+a)/a)</t>
  </si>
  <si>
    <t>(cos((((e+e)+3.21)/b))-a)</t>
  </si>
  <si>
    <t>((cos(((1.12+b)+pi))+pi)+b)</t>
  </si>
  <si>
    <t>(sin(x-(y*z))+cos(x+(y*z)))</t>
  </si>
  <si>
    <t>(sin(x*(y+z))+cos(x*(y-z)))</t>
  </si>
  <si>
    <t>(sin((x/y)/z)+cos((x/y)*z))</t>
  </si>
  <si>
    <t>(sin((x*y)+z)+cos((x*y)-z))</t>
  </si>
  <si>
    <t>(sin((x+y)/z)+cos((x+y)*z))</t>
  </si>
  <si>
    <t>(1.123*cos(a)-3.1235)/3.1238</t>
  </si>
  <si>
    <t>sin((1+2/2*3)*4^5)+cos(6*pi)</t>
  </si>
  <si>
    <t>sqrt(1-sin(2*a)+cos(pi/b)/3)</t>
  </si>
  <si>
    <t>(a/cos((sin((2.64+0.17))+b)))</t>
  </si>
  <si>
    <t>((b*tan(cos((b/((b*b)+b)))))+a)</t>
  </si>
  <si>
    <t>(sin(2.2-(y*z))+cos(2.2+(y*z)))</t>
  </si>
  <si>
    <t>(sin(2.2*(y+z))+cos(2.2*(y-z)))</t>
  </si>
  <si>
    <t>(sin((2.2/y)/z)+cos((2.2/y)*z))</t>
  </si>
  <si>
    <t>(sin((2.2*y)+z)+cos((2.2*y)-z))</t>
  </si>
  <si>
    <t>(sin((2.2+y)/z)+cos((2.2+y)*z))</t>
  </si>
  <si>
    <t>(sin(x-(3.3*z))+cos(x+(3.3*z)))</t>
  </si>
  <si>
    <t>(sin(x*(3.3+z))+cos(x*(3.3-z)))</t>
  </si>
  <si>
    <t>(sin((x/3.3)/z)+cos((x/3.3)*z))</t>
  </si>
  <si>
    <t>(sin((x*3.3)+z)+cos((x*3.3)-z))</t>
  </si>
  <si>
    <t>(sin((x+3.3)/z)+cos((x+3.3)*z))</t>
  </si>
  <si>
    <t>(sin(x-(y*4.4))+cos(x+(y*4.4)))</t>
  </si>
  <si>
    <t>(sin(x*(y+4.4))+cos(x*(y-4.4)))</t>
  </si>
  <si>
    <t>(sin((x/y)/4.4)+cos((x/y)*4.4))</t>
  </si>
  <si>
    <t>(sin((x*y)+4.4)+cos((x*y)-4.4))</t>
  </si>
  <si>
    <t>(sin((x+y)/4.4)+cos((x+y)*4.4))</t>
  </si>
  <si>
    <t>cos((pi/((((pi+pi)*b)+a)*0.95)))</t>
  </si>
  <si>
    <t>sqrt(1-sin(2.2*a)+cos(pi/b)/3.3)</t>
  </si>
  <si>
    <t>cos((((b-(a*((e*2.28)*a)))-a)*a))</t>
  </si>
  <si>
    <t>(((cos(((pi+1.46)+b))/b)+2.91)+b)</t>
  </si>
  <si>
    <t>cos(((tan(tan(((b*b)*b)))+b)-0.28))</t>
  </si>
  <si>
    <t>(((a*((cos(cos(pi))/a)+2.48))+3.59)/b)</t>
  </si>
  <si>
    <t>((b*((((cos(sin(pi))/e)/b)+3.49)+b))*a)</t>
  </si>
  <si>
    <t>(cos(cos((((cos((b+3.96))-b)+pi)/a)))/e)</t>
  </si>
  <si>
    <t>((b/sin(cos(sin(((cos(pi)+b)+a)))))+2.83)</t>
  </si>
  <si>
    <t>((((((cos(1.78)/pi)+pi)*a)-b)*2.50)-3.77)</t>
  </si>
  <si>
    <t>(((cos(sin((cos((b/tan(b)))+a)))+a)+a)*e)</t>
  </si>
  <si>
    <t>(((cos(((((0.78+b)+a)+a)+pi))+e)*3.73)+pi)</t>
  </si>
  <si>
    <t>sin((1.1+2.2/2.2*3.3)*4.4^5.5)+cos(6.6*pi)</t>
  </si>
  <si>
    <t>a+(cos(b-sin(2/a*pi))-sin(a-cos(2*b/pi)))-b</t>
  </si>
  <si>
    <t>cos((cos(tan((sin((cos(a)/3.44))+1.08)))+b))</t>
  </si>
  <si>
    <t>(b/((((tan((cos(((b+b)/b))+e))-b)+2.15)*e)+b))</t>
  </si>
  <si>
    <t>(cos((((1.45*(((3.50+1.35)-a)+e))*b)/a))+2.02)</t>
  </si>
  <si>
    <t>((((tan(tan((e*(cos(3.57)+b))))-a)*a)+a)+0.45)</t>
  </si>
  <si>
    <t>((a/cos((cos(((tan(cos(e))+a)/3.36))/0.05)))*e)</t>
  </si>
  <si>
    <t>cos(((1.09+(pi+((cos(((b+e)+pi))+a)+e)))+1.35))</t>
  </si>
  <si>
    <t>(pi-tan(((cos((((((a*b)*a)*b)*pi)+1.80))-b)/b)))</t>
  </si>
  <si>
    <t>cos(tan(((((((a/cos(pi))*e)-e)-2.89)+2.65)-1.24)))</t>
  </si>
  <si>
    <t>cos((((tan(tan(((b+((3.89-b)-a))/3.42)))+a)/a)+b))</t>
  </si>
  <si>
    <t>cos(((((a+(((a-((sin(e)+3.14)+a))*b)-pi))/b)-b)/e))</t>
  </si>
  <si>
    <t>((pi+(0.76+(sin((tan(cos((e/0.36)))*1.15))*e)))*pi)</t>
  </si>
  <si>
    <t>cos((((((((((2.29+3.99)+a)/1.50)/a)/pi)-b)+1.90)+pi)/a))</t>
  </si>
  <si>
    <t>(cos((((sin(((cos(((e-b)+pi))*pi)/a))-b)+2.66)-0.06))/a)</t>
  </si>
  <si>
    <t>tan((((tan((((b*((cos(2.39)/b)/pi))-b)*a))+pi)*1.98)+e))</t>
  </si>
  <si>
    <t>((abs(x/(y*z))*exp(x/(y/z)))-(sin(x*(y+z))+cos(x*(y-z))))</t>
  </si>
  <si>
    <t>((abs((x-y)/z)*exp((x-y)*z))-(sin((x*y)+z)+cos((x*y)-z)))</t>
  </si>
  <si>
    <t>tan(tan((((((e*sin((b/(e-cos((b+b))))))-b)-1.36)+a)+pi)))</t>
  </si>
  <si>
    <t>((cos((a/((sin(((0.58+(cos(b)/b))-a))+1.23)+a)))+2.78)+pi)</t>
  </si>
  <si>
    <t>cos((b/((a+(((cos(tan(tan((tan(e)-3.84))))*e)+e)+pi))/a)))</t>
  </si>
  <si>
    <t>(((tan(sin(((sin(sin(sin(cos((b+a)))))*a)/a)))/b)+3.74)/b)</t>
  </si>
  <si>
    <t>cos(((a+((tan((b+(3.78-((b*(cos(a)*a))-pi))))+a)-1.50))+pi))</t>
  </si>
  <si>
    <t>sin(tan(sin((3.49*(pi*((cos((b-(cos(a)-2.26)))+3.01)+pi))))))</t>
  </si>
  <si>
    <t>(cos((((((b-(b/(cos(tan(cos((pi-b))))+pi)))*pi)-b)-b)+0.53))/b)</t>
  </si>
  <si>
    <t>((sin(((tan((sin((cos(((cos(b)+e)*0.15))+pi))*b))/pi)/e))+b)+b)</t>
  </si>
  <si>
    <t>(cos(cos(sin((((sin(sin(((tan((0.64+b))/b)/b)))+pi)-pi)*e))))+a)</t>
  </si>
  <si>
    <t>(((e/((tan((tan(cos(tan(cos(cos(0.02)))))/a))+3.33)*b))/b)-3.49)</t>
  </si>
  <si>
    <t>((abs(2.2/(y*z))*exp(2.2/(y/z)))-(sin(2.2*(y+z))+cos(2.2*(y-z))))</t>
  </si>
  <si>
    <t>((abs((2.2-y)/z)*exp((2.2-y)*z))-(sin((2.2*y)+z)+cos((2.2*y)-z)))</t>
  </si>
  <si>
    <t>((abs(x/(3.3*z))*exp(x/(3.3/z)))-(sin(x*(3.3+z))+cos(x*(3.3-z))))</t>
  </si>
  <si>
    <t>((abs((x-3.3)/z)*exp((x-3.3)*z))-(sin((x*3.3)+z)+cos((x*3.3)-z)))</t>
  </si>
  <si>
    <t>((abs(x/(y*4.4))*exp(x/(y/4.4)))-(sin(x*(y+4.4))+cos(x*(y-4.4))))</t>
  </si>
  <si>
    <t>((abs((x-y)/4.4)*exp((x-y)*4.4))-(sin((x*y)+4.4)+cos((x*y)-4.4)))</t>
  </si>
  <si>
    <t>((cos(((tan((cos(tan(sin(((cos(3.47)/a)-3.40))))-pi))+e)-e))+a)-e)</t>
  </si>
  <si>
    <t>cos(((cos(cos((e+cos(((sin(((((b+e)/b)*pi)-3.28))/e)-a)))))+e)*pi))</t>
  </si>
  <si>
    <t>cos(sin(tan(cos(tan((b*(b+(cos(tan((a*(((pi*b)/pi)+pi))))*pi))))))))</t>
  </si>
  <si>
    <t>((cos(tan((cos((((((tan((cos(a)/b))+0.95)/0.89)-b)*b)*b))+a)))*e)*e)</t>
  </si>
  <si>
    <t>(((b/((((((1.94+(pi+((tan(cos(3.91))-b)+a)))/b)*a)+b)*3.43)-b))-b)+b)</t>
  </si>
  <si>
    <t>((pi+(((1.15/((cos((cos(((b/sin(a))+pi))*a))+pi)+3.05))+2.22)+pi))+b)</t>
  </si>
  <si>
    <t>((sin(((a-sin(cos(cos(((((pi*(pi-a))/3.15)+a)+2.54)))))+0.21))*a)*pi)</t>
  </si>
  <si>
    <t>((cos((3.99/((pi/(cos((e+(1.94*(((2.07+0.79)+b)+e))))+a))+2.07)))/b)/a)</t>
  </si>
  <si>
    <t>(((((e+(cos(sin(((((tan((sin(pi)+b))+pi)*a)+2.45)/e)))-e))+e)*e)+e)-pi)</t>
  </si>
  <si>
    <t>((2.57*(cos(tan((((((tan(((tan(pi)*b)+b))/a)+a)+pi)-b)*0.35)))+b))-0.76)</t>
  </si>
  <si>
    <t>((b+((tan(((((sin(((cos((2.64+b))/b)+pi))-b)+2.29)-e)-b))+3.15)+b))/3.43)</t>
  </si>
  <si>
    <t>(sin((((((tan((tan((cos((b*((1.03+pi)*pi)))-b))+b))-b)-b)/2.71)+b)/a))+a)</t>
  </si>
  <si>
    <t>(((((((tan(((cos(((2.34+3.44)/0.44))/b)+b))/1.35)+b)+e)*a)-a)/0.36)-2.06)</t>
  </si>
  <si>
    <t>((((tan(((cos(((a+(((((3.66-3.78)+e)/1.04)+pi)-b))-pi))*a)+pi))*a)-a)+e)+b)</t>
  </si>
  <si>
    <t>(1.78+((tan(cos((sin(sin(((((sin((1.07-1.16))*a)-b)-pi)*a)))*pi)))*1.92)-b))</t>
  </si>
  <si>
    <t>(((cos((a*(((cos((cos(tan((e+((3.11*b)+b))))+2.76))+b)-1.39)/b)))+pi)+a)*pi)</t>
  </si>
  <si>
    <t>((tan(((((cos((cos((((((cos((a/b))+a)/a)*a)+b)-3.91))*a))+b)/a)+e)-e))/e)+b)</t>
  </si>
  <si>
    <t>cos(((e+((e+(tan((sin((((1.55-(((a+pi)/b)/pi))+pi)+e))-a))+3.94))+2.45))+pi))</t>
  </si>
  <si>
    <t>tan(((a/((((a+(b+(cos(cos(tan((((3.14/3.54)*a)+0.34))))/e)))+b)-pi)+3.13))*e))</t>
  </si>
  <si>
    <t>((1.01*(((((((cos(tan(((sin(((a*b)/a))/pi)+b)))+pi)/b)/b)+a)-e)+b)*2.38))+0.88)</t>
  </si>
  <si>
    <t>sin((tan((((((tan(sin(((cos(((((a+2.04)-b)/e)/e))-pi)+e)))+a)+pi)+a)+b)+b))+a))</t>
  </si>
  <si>
    <t>(((a*((cos(((tan(cos((3.45+(sin(tan(((b-b)+b)))*e))))-b)+a))/1.47)+pi))/a)/0.09)</t>
  </si>
  <si>
    <t>cos((tan(((tan((((((((pi-tan((3.86-pi)))/b)-e)+0.90)/a)+a)/1.49))-pi)/2.24))*b))</t>
  </si>
  <si>
    <t>tan((((((((tan(cos((b+((((a/a)-0.94)/a)*b))))/pi)*1.89)/1.57)+0.57)-e)/0.15)/b))</t>
  </si>
  <si>
    <t>(cos(((tan(sin(tan(((((sin(((tan((tan(e)+b))+b)/a))*a)/a)-a)+e))))-e)/1.63))*0.14)</t>
  </si>
  <si>
    <t>((((tan(sin((((cos(((pi*(tan((e*(b/a)))/a))+b))+b)+3.90)+0.32)))+b)/1.30)-0.08)*a)</t>
  </si>
  <si>
    <t>(((cos(((sin((b*(pi+((b*((cos((((2.46+1.72)+3.77)+b))/1.02)+a))*a))))/a)+a))*a)-a)*b)</t>
  </si>
  <si>
    <t>((cos((cos(sin(cos(((((cos(((((cos(pi)/3.34)*b)+3.95)+b))*pi)+1.04)*b)/a))))-a))-e)/e)</t>
  </si>
  <si>
    <t>sin((b-sin(cos((a-(sin(((((cos((sin(sin((((a/e)*3.19)+0.46)))+a))+e)*a)*a)-a))*a))))))</t>
  </si>
  <si>
    <t>(sin(cos((a-(cos((((sin(((b*cos((((pi+(a/b))-0.82)*0.02)))-a))/0.12)/pi)*a))/b))))/pi)</t>
  </si>
  <si>
    <t>(((tan((((cos(((((cos((a/(((b+b)+a)+b)))+pi)-e)/a)+e))/2.19)+2.51)*2.55))+1.93)-a)+pi)</t>
  </si>
  <si>
    <t>((2.81-(tan((((((sin((cos(tan(((((tan(e)/b)+e)/0.84)+b)))-b))-a)*e)/pi)/2.47)*a))/e))-a)</t>
  </si>
  <si>
    <t>((((e-sin(((cos(tan((((((2.79+sin((((e/e)*b)*b)))*e)-0.20)+a)-a)))-0.04)*e)))/1.40)+b)+b)</t>
  </si>
  <si>
    <t>(sin((b-((tan((tan(tan((cos(((cos(cos((((a-(a+b))/a)*b)))+b)/b))+e)))/1.00))/a)/0.33)))+a)</t>
  </si>
  <si>
    <t>tan(cos(sin(((((((tan(((cos((((pi+(sin(e)-a))*b)+pi))+a)+3.29))+a)+1.23)+3.89)/e)/e)-b))))</t>
  </si>
  <si>
    <t>((((a+((((tan((cos(((sin(((e+((2.96*0.40)/3.81))*pi))-1.87)+e))+a))/pi)+a)+b)+pi))*e)+a)+a)</t>
  </si>
  <si>
    <t>(b+(((2.46-(e/sin(tan((0.32+(((((((tan(cos(cos(pi)))-2.11)/b)+1.39)+a)-e)+e)/b))))))+e)*e))</t>
  </si>
  <si>
    <t>cos(((((((tan((e-((cos(tan(((sin((a+(1.81/b)))+b)+b)))/0.05)-a)))*pi)+e)*2.03)-a)+0.52)+a))</t>
  </si>
  <si>
    <t>cos(((tan(((tan(tan(tan((tan(((((sin((((b+3.63)/a)+a))/b)+b)+0.43)-a))+b))))+b)*pi))+e)+a))</t>
  </si>
  <si>
    <t>((sin(cos((cos((((a+((sin(((cos(sin((tan((b/a))+pi)))/a)+b))-b)+0.70))+e)-e))*a)))-b)+1.55)</t>
  </si>
  <si>
    <t>(((a*((sin(cos(((((((((e+((((2.78/b)/b)*e)-e))/0.28)+b)+a)-pi)+b)/a)*3.21)))+a)+b))+0.55)-a)</t>
  </si>
  <si>
    <t>(a/tan((cos(cos(((sin(((tan((((b-((cos((a+((a*b)*e)))+3.06)/b))+a)+e))*0.82)+e))*e)/e)))-e)))</t>
  </si>
  <si>
    <t>((b*((a*((tan((cos(cos((b*(((((cos(((a-b)+a))+a)+b)*2.48)*a)+0.61))))*a))*0.87)*a))/a))*0.02)</t>
  </si>
  <si>
    <t>((3.47+(((((((pi-(cos(tan(((cos((0.03/(3.18+a)))-b)-3.88)))+3.77))*b)-pi)+b)+3.76)+3.54)*b))-a)</t>
  </si>
  <si>
    <t>(((((((((cos(((pi-(tan(((sin((((a/a)+b)+e))/b)+1.98))/e))*a))+1.17)+a)/a)-3.84)/a)+2.53)/b)+b)+b)</t>
  </si>
  <si>
    <t>(cos((sin((((a-tan(tan(sin(sin(((((b+(((tan(a)*1.07)+a)+a))+3.45)-e)+0.89))))))/2.85)+a))*2.61))+a)</t>
  </si>
  <si>
    <t>tan((1.38*((e-(1.51/((((cos(cos(((tan((((sin((1.62+a))-b)+a)-2.24))/b)+pi)))-pi)-b)/1.91)*a)))+b)))</t>
  </si>
  <si>
    <t>tan((((cos((cos((tan(((sin((a+((a/sin(((sin(tan(a))/e)/pi)))-1.43)))-3.32)+b))+e))-2.62))/a)+a)-a))</t>
  </si>
  <si>
    <t>((b-sin(tan((sin((((sin(cos((e/sin((((sin((((1.39+b)/b)+0.70))/a)-0.41)+b)))))*a)/2.93)/b))+a))))/e)</t>
  </si>
  <si>
    <t>(cos(((a+(tan((a+(cos((2.41+(tan(((tan(tan((sin((cos(pi)-b))+0.69)))+b)/0.45))-e)))+b)))*b))+b))+pi)</t>
  </si>
  <si>
    <t>(((sin(((2.59/(a*(((((cos(tan((b*((((a/((2.22*e)+pi))*pi)-pi)-a))))/e)+b)+b)/2.00)-b)))/b))+e)+a)/e)</t>
  </si>
  <si>
    <t>tan((((((cos(tan(((2.87+((pi+(((cos((pi-(tan(a)+a)))-2.70)+b)-e))*b))+3.16)))-b)-a)+0.55)*1.69)+pi))</t>
  </si>
  <si>
    <t>((sin((((cos(((sin(((b-(tan(((cos(sin((3.88+(((a+a)/b)+1.88))))+b)*a))/b))+b))*a)*b))+b)+a)+a))-b)+a)</t>
  </si>
  <si>
    <t>(pi*((cos((tan(((3.49-(cos((cos((1.86-((a+(3.83*(2.93/(pi-b))))-3.19)))*b))+pi))-2.85))+pi))/2.86)*b))</t>
  </si>
  <si>
    <t>sin(sin(tan(((((tan((e/(cos((cos((tan(cos(cos((cos((b/tan(a)))*3.88))))*0.38))+a))+b)))*a)+a)+b)*b))))</t>
  </si>
  <si>
    <t>((((b/(((sin((cos((((((tan(sin((a*sin(((a/b)/e)))))/2.27)-pi)-pi)+pi)/3.19))/a))/b)+pi)*b))+0.81)/b)+e)</t>
  </si>
  <si>
    <t>(sin((((((tan(((((tan((b+(sin(((((cos(cos(e))-a)+b)-pi)+a))+b)))/a)+a)/b)/1.94))+a)+a)-e)*pi)*3.69))+a)</t>
  </si>
  <si>
    <t>(((((((a*(((((e-((sin((cos((a-(tan(((b+1.18)-b))-e)))/e))*b)+a))/a)/a)+pi)+2.14))+2.04)+pi)+pi)+pi)*e)+a)</t>
  </si>
  <si>
    <t>cos(sin((a+((((((((((((sin((((tan((cos(((b/b)+a))*a))/b)+a)/e))/a)/b)/pi)+b)-e)/b)-b)+a)+b)-pi)+a)-pi))))</t>
  </si>
  <si>
    <t>(e/(cos(tan(((tan(((tan(((((cos(((((((((e-a)+pi)*b)-pi)*2.29)-3.77)+e)+b))-b)-a)*pi)+b))-pi)+a))-b)/b)))/b))</t>
  </si>
  <si>
    <t>(((cos((sin(sin((a-(e+tan((((((((((((a/(pi/a))+a)/0.19)-a)+b)*pi)-a)+pi)*2.49)+a)/pi))))))+0.10))+3.27)+b)+b)</t>
  </si>
  <si>
    <t>(((sin(((sin(((((((((tan((cos((((cos(e)-e)*0.16)*b))+0.31))*pi)/0.73)*e)+pi)/e)/a)/a)+1.76))+e)+e))-b)+b)/pi)</t>
  </si>
  <si>
    <t>cos(sin(((sin((((2.61*sin(((cos((sin((0.51+((((tan(((1.45+b)*b))/a)+a)-b)+pi)))/e))/3.24)-b)))-a)+pi))+a)-a)))</t>
  </si>
  <si>
    <t>(((((((sin((((a+(((((a+(((cos((a+1.63))-2.15)*2.52)*1.95))*a)+a)-b)/0.45))*b)*3.41))/pi)+b)*e)+a)+pi)/3.54)+e)</t>
  </si>
  <si>
    <t>((((sin((cos(cos(((2.12/(((((((((((sin((pi+a))*a)-a)/b)-b)/a)+a)*e)+a)+b)/3.84)+b))*3.63)))*e))+2.48)-b)*a)+a)</t>
  </si>
  <si>
    <t>(((sin((((((((a+((0.97/(((((cos(((b*((a/3.77)/1.77))*2.44))*b)-2.05)-a)+pi)+a))+b))+a)+a)*a)*a)+b)+e))+e)/a)/e)</t>
  </si>
  <si>
    <t>(tan(((((((((1.71/(cos((pi/(cos(((((((0.79+2.44)+b)+2.13)/3.71)-b)+a))-a)))+a))/3.62)+b)+0.38)/pi)+b)/a)+e))+b)</t>
  </si>
  <si>
    <t>(cos((((((cos(((e+(((b+tan((tan(((((sin(((pi-e)-3.12))-1.07)/a)*b)+e))+b)))/e)-a))+a))/a)/3.47)-1.66)+b)+pi))*b)</t>
  </si>
  <si>
    <t>(((cos(((((a+((pi*(e+tan((cos((((((b+(tan(((1.60*a)-0.34))-0.76))-a)+pi)+3.27)+a))/pi))))-a))+b)*b)-e))+e)/e)+pi)</t>
  </si>
  <si>
    <t>(cos(((sin(tan(((((((tan(cos(tan(cos(((tan(cos((sin(e)*pi)))+1.02)-b)))))*pi)-b)/b)-a)+b)-b)))+0.31)+0.11))-3.13)</t>
  </si>
  <si>
    <t>cos((((((tan((b+sin(((cos((sin((2.63+((b+(sin((b+(2.88*0.47)))/3.31))*3.77)))/a))*b)-pi))))-e)-a)-3.39)-2.28)+e))</t>
  </si>
  <si>
    <t>(((b+(a-((((tan((b*((((((a+(cos((cos(tan(((a+a)*3.33)))-b))/2.52))*e)/b)+3.07)+0.86)+b)))*3.95)/0.39)*b)+a)))+a)*b)</t>
  </si>
  <si>
    <t>cos(cos(cos(cos((tan((((((tan(tan(tan(cos((((tan(tan(((sin((a+e))+b)+a)))-a)*a)/pi)))))*b)+pi)*pi)+a)*0.78))+b)))))</t>
  </si>
  <si>
    <t>((0.74+cos((tan(((((((0.68+(((((((((cos((((a+a)+b)-b))-b)-e)+2.16)+b)-a)-b)-a)+b)+b))*b)*pi)+a)-2.73)*b))/3.27)))/b)</t>
  </si>
  <si>
    <t>((((a/(((((tan((b*(a/(a/cos(((pi*(cos((((tan((pi*(sin(b)+e)))+1.22)*b)-b))*a))*a))))))-pi)-a)+e)+b)-a))-3.84)+a)-pi)</t>
  </si>
  <si>
    <t>(tan(cos(((cos((((((cos((sin(((((((sin((((b*b)+a)-0.94))+2.12)-b)*b)+a)+e)+2.82))+pi))+a)-a)+e)/a)*e))/e)-2.96)))-pi)</t>
  </si>
  <si>
    <t>tan(tan((3.81+(((2.10+(e+((((pi+cos((((b+(tan((0.12+sin((cos(3.50)+a))))-pi))*b)+1.38)))*e)+0.22)/b)))+1.08)+3.64))))</t>
  </si>
  <si>
    <t>((e+((tan((cos(((((sin(((sin((((tan((((tan((a+e))*2.86)+pi)*b))*b)*2.17)/e))-b)+a))-b)*a)+b)-2.15))-pi))+pi)*2.19))*b)</t>
  </si>
  <si>
    <t>((((((sin((a-(a+(sin(cos(cos((e*((((((sin((sin(cos((1.43-a)))-0.78))+a)/b)*a)-pi)-e)*e)))))*e))))/2.42)*a)+b)-b)+b)/b)</t>
  </si>
  <si>
    <t>((sin(tan((tan((cos(cos(sin((cos((b-(e*tan(sin((a/((b/cos(((2.76*((sin(e)/a)+b))*b)))*a)))))))*a))))/a))*0.92)))-e)+e)</t>
  </si>
  <si>
    <t>(((((cos((cos(((sin(((((cos((((b+sin(tan(((pi+b)-1.93))))+pi)/a))+b)+2.79)/3.93)/1.91))+a)+b))-3.26))+a)+1.08)-b)+b)/a)</t>
  </si>
  <si>
    <t>(1.16-((((((((((tan(((((cos(tan(tan((((((3.03*e)+e)/2.59)/0.76)+3.85))))+b)-b)/a)+e))+e)*pi)+2.29)/b)/a)+a)*a)+e)-a)+e))</t>
  </si>
  <si>
    <t>cos((cos(((((cos(((cos((tan(((((((cos(((sin(pi)-3.90)-3.78))+b)+b)/pi)/3.62)*1.05)*2.74))*b))*a)+2.82))+e)/b)*a)+a))-b))</t>
  </si>
  <si>
    <t>(sin((((a*tan((((b/((sin(((cos(tan((pi+sin(((((3.94/(((pi+2.51)/pi)+b))+1.74)+b)-b)))))/e)+pi))+b)+b))/b)+e)))*b)+b))+a)</t>
  </si>
  <si>
    <t>(((sin(((sin((a/((cos(tan((((tan((tan((((sin((tan(tan(pi))/pi))/b)*b)-pi))+b))+pi)-3.77)+b)))*e)-pi)))-a)+a))+b)+b)+0.05)</t>
  </si>
  <si>
    <t>(sin((sin(cos((tan((((cos(sin(cos((((((tan(((cos((sin(tan(b))+a))+a)*2.08))+a)+a)+e)/b)/e))))/pi)+pi)+pi))/e)))/e))/2.67)</t>
  </si>
  <si>
    <t>(a/((((sin((sin(cos((0.68-(((((((a/((a+(cos(cos((((((a/a)+e)+b)*e)-b)))-a))+a))+a)/pi)-a)*b)+3.04)-a))))/b))+b)+pi)*e)+a))</t>
  </si>
  <si>
    <t>(0.68-((((((pi/cos(tan((tan(tan(tan(cos(cos((((sin(((pi*((e*e)+a))*e))/3.66)+a)*a))))))*0.03))))/pi)+1.29)*2.87)+1.88)+pi))</t>
  </si>
  <si>
    <t>(((1.20-(((((tan((((a/sin((3.44*(tan(((((tan((b/(cos(pi)+e)))+b)+a)/2.57)+0.07))+3.43))))-1.59)/a))*a)-b)+e)*e)*b))/0.77)-b)</t>
  </si>
  <si>
    <t>tan(((1.98/((b/cos((e+(((sin(cos((((((cos(tan((b+((((pi*3.71)+a)+pi)-1.17))))/b)/e)+a)+3.08)-e)))+a)+3.15)*b))))*0.70))/pi))</t>
  </si>
  <si>
    <t>((sin((b/((((cos(sin(((cos(tan(((((sin(cos((tan(((((a*e)+e)-1.16)*2.81))-a)))+a)+a)+b)+b)))-0.65)+0.86)))-a)+b)+b)*a)))*a)*e)</t>
  </si>
  <si>
    <t>((cos(tan((((sin((b+cos((((((((((b+(((cos(tan((cos(sin((1.07*a)))-a)))+e)+e)/a))+e)/pi)+b)-b)+a)+a)*a)-b))))*b)+e)/e)))*pi)/e)</t>
  </si>
  <si>
    <t>(cos(tan(cos((((((cos(sin(cos((a+cos((((((((((tan(((a+3.21)/a))/b)*e)+b)-b)*pi)*e)/0.12)+b)-a))))))/b)-0.27)-a)*pi)*a))))-3.85)</t>
  </si>
  <si>
    <t>(e*tan(sin((((b*((b/((((tan((e/((sin(tan(sin((((tan((b+sin(cos(a))))*a)/3.09)+b))))/1.03)*e)))-b)*pi)+b)*3.80))/a))+b)*3.81))))</t>
  </si>
  <si>
    <t>cos((a-(sin((((pi-tan((tan((sin((((cos((((((((sin(cos((((b/b)*b)-b)))+b)-a)+b)-a)*e)/e)+e))+2.59)-pi)+pi))-e))+a)))/1.07)*e))*e)))</t>
  </si>
  <si>
    <t>((3.74*((b*(tan(sin((2.75-(((((((sin((((((tan((cos(((e*e)-pi))/pi))*2.93)-a)-e)+a)-a))*a)/0.96)/2.54)+e)*b)-e)/b))))+3.57))-pi))*a)</t>
  </si>
  <si>
    <t>cos((((((1.25/(a+(sin((((tan((((0.97+((((sin((cos(((pi*b)-a))+pi))/b)-a)+pi)*0.60))*1.41)/3.44))*a)+b)+pi))/2.85)))+2.45)+a)+a)+a))</t>
  </si>
  <si>
    <t>((sin(((tan((((((tan(cos((pi*((tan(((3.80/((((((a+0.40)+a)-2.93)+1.03)/pi)/a))/a))-a)*pi))))+a)*pi)/1.13)+0.65)*a))+2.86)*e))+b)+e)</t>
  </si>
  <si>
    <t>tan(sin(cos((tan(((tan((a+(((sin(((tan(((((((((b+(sin(a)-pi))+0.73)/a)*3.23)+a)+b)-e)*pi))+a)+pi))+b)+2.20)/1.13)))+b)*0.53))+e))))</t>
  </si>
  <si>
    <t>(cos(sin(((tan(((b/((((sin((tan(sin(cos((sin(cos((((tan((((b-pi)/2.60)+b))+b)+b)+0.04)))+e))))+b))+a)/3.36)-a)+a))*b))*0.10)*b)))+a)</t>
  </si>
  <si>
    <t>tan((cos(((b+cos(((((sin(((pi-cos(sin((tan((cos((((e*((cos(((cos(pi)+pi)/b))+e)+e))-e)-b))+a))*b))))-e))+0.08)*a)-0.05)+a)))/a))-a))</t>
  </si>
  <si>
    <t>cos(((pi+((a-tan(((b/(((2.38-((sin((a*(b+tan((e+((sin(cos((((tan(((b+e)/b))/a)+pi)+2.90)))*b)+1.85))))))-e)+b))+e)+a))/e)))/pi))+pi))</t>
  </si>
  <si>
    <t>((e+cos((((((a/tan((cos(tan(((pi*((2.39+(e/tan(((((a+(((cos(sin((a+b)))+pi)-e)*b))+e)+a)*e))))/2.78))*b)))/pi)))+pi)+e)/e)+0.80)))/b)</t>
  </si>
  <si>
    <t>sin(sin((((((a+(3.45-((((((cos((tan((((sin(tan(((((0.75+a)/e)+e)+b)))+a)*b)+0.89))-b))+a)+a)-pi)/1.44)+e)+1.82)))+e)-1.77)-a)*3.33)))</t>
  </si>
  <si>
    <t>(((0.44+(((tan((((b+(cos(((((sin(((((tan((cos((1.59*1.71))+b))+b)-0.34)+b)-2.95))*e)-a)*3.89)-1.07))+pi))*a)+2.54))*b)*0.50)*b))*b)/a)</t>
  </si>
  <si>
    <t>(e-tan((((((((((((((((sin((a-(((2.21+(cos((((a/pi)-e)-pi))-3.45))+b)+b)))/e)/b)/1.89)/pi)+b)*pi)/a)-e)+0.27)/b)+2.31)+2.81)+e)+b)*a)))</t>
  </si>
  <si>
    <t>(sin(((cos((((((cos(((((0.54/sin((((tan((((((((a+a)-b)+b)+pi)+b)-pi)/b))+b)*b)+3.07)))-1.27)-0.49)-2.23))/a)+b)+a)+b)*b))/1.63)-a))/b)</t>
  </si>
  <si>
    <t>((tan(((tan(tan((cos(sin((tan(((((tan(sin((((((0.91+(cos((2.72+1.16))*b))+pi)+a)+2.90)*b)))/a)+b)/b)*e))*2.08)))-e)))*3.02)+pi))/a)-a)</t>
  </si>
  <si>
    <t>(pi+(a+(tan((sin((((sin((cos(((a+((((((tan(sin(((sin(((a-cos(tan(a)))-e))/b)/b)))/a)+a)-a)/e)-pi)/e))-b))+a))*1.23)*3.86)+pi))+b))+pi)))</t>
  </si>
  <si>
    <t>(1.95/(((b-(sin((((((cos((e/((0.35+(tan((sin((b-sin(((sin(((tan(3.04)/pi)+a))-pi)/pi))))*0.10))+a))/0.97)))+a)+pi)-e)+b)/e))+a))+pi)+pi))</t>
  </si>
  <si>
    <t>((sin((0.45-(cos((((cos(((((cos((((tan(((0.27*((cos(((b+(b/a))*b))+e)-a))+a))-a)+1.36)/2.15))*a)*0.62)+pi)+b))/e)*b)/2.76))+3.55)))/a)+a)</t>
  </si>
  <si>
    <t>sin((tan((a*(((((((b/((sin((b-((cos((sin((((sin((((((b/pi)+b)/b)+b)+a))+pi)/pi)+a))/b))/pi)+1.24)))+0.12)*b))+a)+0.27)+pi)*a)+b)+b)))/a))</t>
  </si>
  <si>
    <t>(((a+(((pi+sin(((cos((((((((2.27/(sin(cos((((tan(((tan(((b/b)+3.73))*a)*3.17))*b)*pi)*b)))+e))-pi)-2.06)/b)-e)/a)+e))/b)+a)))/b)+a))*e)*a)</t>
  </si>
  <si>
    <t>(sin(((((((a*((cos((((((((((a+(cos((((a+sin(((e+0.21)-b)))/0.25)/0.96))*e))-e)/a)+e)+b)/b)*b)/pi)-b))+0.93)/3.90))+0.67)+a)*a)*e)/e))+1.67)</t>
  </si>
  <si>
    <t>(a+cos((((pi-(cos((((((cos((((2.07/((((tan(tan((sin((sin(tan(((b*2.18)-pi)))+a))*pi)))+pi)-b)/a)+a))+a)/e))+2.96)/a)+1.92)*a)-a))-e))+b)/b)))</t>
  </si>
  <si>
    <t>cos(((cos(((cos(tan(sin(sin((((((((((sin(cos((2.38+(((((pi-a)*2.96)-a)/e)+b))))/2.60)+3.41)+pi)+b)/a)/a)-1.86)*3.57)+e)))))/pi)-2.41))+b)/a))</t>
  </si>
  <si>
    <t>cos(((tan(((tan((b+(b+(((sin(((a+cos(cos((tan(tan((2.70+(0.15*(((2.37-cos(cos(b)))/b)/a)))))/a))))-1.15))+b)+1.96)+pi))))*1.40)+a))*1.62)+b))</t>
  </si>
  <si>
    <t>sin(((pi-((tan((cos((((((cos((sin(((tan((((((pi+(((3.17*(a*3.32))+pi)*b))/b)+a)+a)*3.87))+a)-2.05))*e))-b)-b)+b)+b)/0.96))+b))+pi)+1.89))+b))</t>
  </si>
  <si>
    <t>cos((sin(sin(((sin((((((((((sin((((e+sin(((pi*tan((((((tan(2.85)+e)+0.96)/a)-b)*a)))+b)))+a)*a))+b)/1.65)/e)+b)+e)-b)+1.55)*pi)/a))+a)+a)))-b))</t>
  </si>
  <si>
    <t>(0.70/((a+tan((((sin(((cos(((pi*(((((b+(((sin(((((((a+pi)+3.07)+b)+3.52)-0.55)*a))-b)-1.65)+a))-1.92)+b)/2.80)+a))+0.20))+a)+a))/pi)+b)/a)))/a))</t>
  </si>
  <si>
    <t>(b/(cos(((((((a-((tan(((((b+sin(cos((cos((tan(tan(((cos((0.30-(((b+a)+pi)+a)))+pi)+a)))*a))+1.02))))/a)/1.09)/b))-a)/b))+b)-0.98)*e)/a)/a))-pi))</t>
  </si>
  <si>
    <t>(pi-sin(((cos(tan(((2.73+cos(tan(((((((((((((((sin(sin((((b+b)+a)-b)))-a)+pi)+b)*3.31)+3.68)/b)-3.28)+a)-b)*a)-1.77)+a)/e)*2.39))))+b)))+a)*1.51)))</t>
  </si>
  <si>
    <t>tan((3.80*cos(((((((2.52-(sin((a+((sin((tan((((b-(1.24*((cos((((((b-0.38)*a)+a)+0.73)-a))-b)+a)))+a)*pi))+1.20))+b)/a)))-b))*pi)+0.37)+a)-pi)*b))))</t>
  </si>
  <si>
    <t>tan(tan(((((tan((((((((tan(cos(cos((((e-((((((cos((((b+(e*a))-a)/pi))+b)/b)/b)+0.47)-b)*b))-b)-pi))))/1.94)+a)/a)-pi)*3.99)+0.31)+e))*a)+a)+b)+b)))</t>
  </si>
  <si>
    <t>(((a*((((a+(b+(((b+((tan((((b*(b+sin(((((a/(((b+tan((tan((((cos(a)*1.25)*a)+pi))-pi)))-b)/b))+b)*b)+e))))+a)-a))+b)*a))*e)*2.97)))*b)*b)/pi))/pi)-pi)</t>
  </si>
  <si>
    <t>((3.18-(tan(((cos((pi-((b-(2.13-((((((((cos(((pi+((sin(((tan(3.97)+0.11)/0.68))-b)/a))+a))*b)+1.61)*e)+0.01)/b)*b)-1.36)/a)))+1.11)))-b)-b))*a))-1.54)</t>
  </si>
  <si>
    <t>(3.71/((((tan(sin((sin((cos((((a+((((((((cos((((cos(sin(cos(b)))+b)-2.53)+3.33))*pi)-pi)+1.78)+2.02)*pi)-b)-2.86)+b))+a)*e))/e))+b)))+3.13)*a)*e)/pi))</t>
  </si>
  <si>
    <t>(b+((sin((a+sin((((tan(((tan((((cos((tan((a*(2.30/((((cos(cos((((a+b)+0.08)-a)))/2.02)-b)-2.19)/b))))/a))-b)*e)/pi))*b)+0.53))/a)+1.98)+pi))))+pi)+a))</t>
  </si>
  <si>
    <t>(cos(((tan(sin(((tan(tan((cos(cos(((b+(tan(cos(((sin(((((sin(cos((((0.05/3.18)/0.05)-b)))+e)+a)/pi)-3.10))-pi)+a)))/b))+a)))*a)))-1.53)-b)))+e)+a))*a)</t>
  </si>
  <si>
    <t>(((2.41-(cos(((((a*((((((1.25-((((((tan(((((b+tan((b/((((a*2.06)-a)*b)/b))))*a)+a)+1.26))+a)*b)-e)/b)-b)+a))-e)+a)/3.71)*3.27)*pi))-e)*e)/b))/b))/e)+b)</t>
  </si>
  <si>
    <t>(((tan(cos(((((tan((((pi*(b+cos(tan((((((((((((((((e-2.36)+b)-b)+0.93)+3.52)+a)*a)+pi)/3.61)/a)+e)+a)-pi)/1.95)+b)))))+a)/a))+a)/b)-b)+a)))/2.99)+b)-e)</t>
  </si>
  <si>
    <t>((cos(sin(((b-(cos(((b*(1.36*tan(((((cos((a*tan((pi/(e+(a/((((b+((cos((((b+e)*3.56)+b))+pi)-2.92))/a)/pi)+3.68)))))))*b)/e)+b)+b))))-b))*a))*a)))*pi)+e)</t>
  </si>
  <si>
    <t>((a+(tan(((3.44/(((b-(tan(((((((((2.31/((tan((pi/(cos((cos(((((((3.76*b)*pi)*b)/a)+e)*pi))-b))+a)))/e)*b))/a)/b)+a)-a)*b)+a)/a))/b))+e)*b))/a))+b))*3.78)</t>
  </si>
  <si>
    <t>((b/(tan((b+(tan((((b-tan(((((((cos((((cos(sin(((((sin(tan(((a/b)+3.58)))/a)+b)+2.69)+0.06)))+a)+a)+b))-pi)*3.68)+pi)+a)+b)+3.89)))/e)/e))/2.72)))*b))*b)</t>
  </si>
  <si>
    <t>tan(sin((((tan((((sin(cos((((tan((a+tan((((3.88+(3.63/(tan(sin((((a+(((a+b)/b)-a))/1.71)/1.69)))*0.71)))-pi)*b))))+3.90)/pi)-b)))*b)+b)+b))+1.09)+b)-a)))</t>
  </si>
  <si>
    <t>((a-cos((((a+tan((tan((cos(((((((((((1.47+((((((tan(tan((e-a)))/1.27)*b)*a)-0.10)*1.54)-pi))+0.35)*1.97)+pi)+b)/e)*b)+0.09)-pi)/b))-1.73))+a)))+b)/a)))+e)</t>
  </si>
  <si>
    <t>(b-(((((sin((sin(((0.89+tan((cos((((pi*(((e+((b/(a/((sin(cos(cos((tan(((1.81+pi)*a))/1.04))))*e)+2.05)))+a))+e)*b))+e)/a))-b)))+b))*0.48))+b)/a)*a)*pi)-a))</t>
  </si>
  <si>
    <t>((((cos(tan(((a*cos((0.20+cos((2.66+tan((cos(((e*cos((1.36+((cos((((tan((0.66/(((1.42*0.01)-0.06)/a)))-b)-a)*e))+a)/b))))+e))-b)))))))/pi)))+e)+b)*b)+1.01)</t>
  </si>
  <si>
    <t>(cos((e*cos((b-cos((sin((pi/tan(tan(((((((((((b+(((3.52+((cos(((((b*3.66)-a)/2.90)+a))*b)+0.35))*1.02)/1.43))*b)/b)*1.64)-pi)-a)+a)+a)-a)+b)))))-a))))))*pi)</t>
  </si>
  <si>
    <t>(e+cos(sin((cos(((((((sin((tan((cos((((sin(cos(tan(cos(cos(((1.88-((((((1.96/pi)+e)/e)/b)-b)+a))+a))))))/pi)*a)/e))*b))-a))+b)/e)*b)+2.12)*3.30)*pi))*pi))))</t>
  </si>
  <si>
    <t>((sin(cos((cos(((((((((a*((((sin(cos((((((sin((((sin(e)/1.51)+a)+1.34))*pi)+a)*3.00)-1.64)*e)))/a)*2.85)+b)*a))+b)*b)+2.44)+b)*0.18)/b)-b))/3.69)))-1.10)*b)</t>
  </si>
  <si>
    <t>(((tan(((tan(tan(((3.48+(sin(((((((tan((e+(((a+(((a-((cos((1.93*b))/3.31)*1.39))+b)-0.84))-b)-0.58)))+pi)+3.05)*e)+3.85)/b)+e))+b))*pi)))+0.26)*a))+e)+a)-e)</t>
  </si>
  <si>
    <t>(tan((tan((((a+cos((((pi+cos(tan((cos((pi+((b+(cos(cos((((((a*sin(sin(cos((((e/1.91)/1.01)+a)))))-e)/2.90)/a)+e)))+b))-pi)))+pi))))*b)+a)))+pi)/b))-3.28))/a)</t>
  </si>
  <si>
    <t>(tan(tan(((b+((b/(e+(sin((sin((b/((((a-((3.84-(e*(pi/(((((cos((cos(((cos(e)+b)/3.18))+pi))*0.41)-b)+e)/b)*0.45))))-e))*b)/1.93)+3.79)))-pi))+a)))/b))/b)))+b)</t>
  </si>
  <si>
    <t>(((tan((tan(((((cos(((((cos(cos((cos(cos((((((sin(cos((0.90-(((cos((b-e))/b)-b)/e))))*3.88)+e)+1.87)/a)+b)))+b)))+pi)+pi)/a)+b))+e)+pi)+pi)/a))+pi))+b)+a)+a)</t>
  </si>
  <si>
    <t>(sin(sin((((((((((cos((cos(cos((((cos((((((((b/((b/(tan(((3.10+1.04)+a))-pi))/b))+a)+e)/2.22)/a)/a)/b))/e)/a)+pi)))+e))/a)/b)/b)-pi)-a)+1.75)*e)+3.51)*b)))/e)</t>
  </si>
  <si>
    <t>(tan(((cos((((sin(cos((sin((((cos(tan((pi/tan((sin(cos((((((2.87+(e+(((1.14/pi)+a)*b)))+a)+b)/e)+a)))-0.34)))))+a)+a)+b))/b)))+b)+b)+1.12))+0.70)/3.73))/0.37)</t>
  </si>
  <si>
    <t>(e+tan(((((sin((sin((sin(((2.77+((sin(((cos(((cos(((((((3.51+(cos(((0.96*a)/pi))+a))+3.79)-a)*e)*a)-a))/b)+b))+b)+b))+1.84)-pi))+e))-pi))/a))/a)*2.85)*pi)-e)))</t>
  </si>
  <si>
    <t>sin((((((a+sin(tan(cos((((tan(((((((sin(((sin(sin(((cos(((tan(tan(0.79))/e)+a))+3.81)+pi)))+a)*3.33))/1.89)/pi)*a)+a)/3.08)-a))/e)+0.34)*b)))))*a)+b)+3.70)+a))</t>
  </si>
  <si>
    <t>(sin(((sin((cos(((b-(((sin(tan(tan(((sin((tan(cos((e+(((tan((((tan(((3.51/b)+2.91))*1.47)/a)/a))+b)*e)/pi))))*2.44))+b)+pi))))-b)+a)*3.23))/0.97))+b))+e)*a))+e)</t>
  </si>
  <si>
    <t>sin(cos((((cos((((((((((sin((tan((cos(((((b-(((sin((cos((e*cos((a-pi))))+a))+e)+b)-1.65))+b)*1.55)/2.57))+b))+b))+pi)/b)/b)+a)+pi)-b)/b)-1.70)/0.40))+e)+pi)-e)))</t>
  </si>
  <si>
    <t>((((3.65-(cos(sin(((b+((((((((cos((((((pi/((tan((sin(((((1.15+(((b+a)+b)/b))+a)+a)+pi))-2.20))/1.83)+b))+a)+b)*pi)+e))*b)*b)+a)-3.53)+e)-a)-b)+a))*a)))+b))+e)*b)+b)</t>
  </si>
  <si>
    <t>tan((b/tan((e+((((((b-(((e+((tan((sin(((cos((cos(((sin((cos((((a*a)*0.25)/e))+1.46))+b)*1.76))-3.16))-2.32)+0.23))*e))*a)/b))+e)+b))*3.77)/1.73)-pi)*3.02)-2.26)))))</t>
  </si>
  <si>
    <t>tan(((tan((a+((((sin((cos(cos((((pi*(tan(cos((tan((cos(tan(sin(cos(((tan(cos(sin((((a/1.32)-a)-e))))+b)+e)))))*pi))/b)))+pi))-a)+b)))/2.99))-b)-e)*a)+e)))+3.95)+b))</t>
  </si>
  <si>
    <t>((((cos(tan(((a+(cos(((a+tan(sin((tan((cos((cos((sin((tan((a*tan(cos((tan(tan(tan((sin((1.72/a))*b))))+b)))))-3.86))+pi))/b))*a))*a))))-1.18))+2.23))+a)))*e)+b)-e)/e)</t>
  </si>
  <si>
    <t>tan(sin(sin(cos(((cos((((((tan((((e*((b+(cos((a-cos(sin(((pi-((tan((((((a+b)*a)*2.70)+0.72)/3.46))/e)+b))+b)))))+1.36))+a))/pi)-b))-b)+2.41)-e)*3.80)/e))/0.20)+b)))))</t>
  </si>
  <si>
    <t>(tan(tan((((cos((((((((sin((((((sin((cos(((b/sin(cos((((sin(((1.92/a)-b))+a)*pi)*b))))/b))-1.44))+0.28)-b)+e)+2.00)-pi))+b)+2.55)+b)+pi)+3.80)*a)-e))+b)-a)*3.22)))/b)</t>
  </si>
  <si>
    <t>(2.10+sin((sin(tan((cos((cos((((sin((pi-((cos(cos(cos(cos((((((((2.83*(tan(((a+e)+e))+b))*a)*b)-3.86)+2.02)-2.50)-2.13)))))+1.31)/2.33)))*a)/a)+b))+1.81))/2.56)))+a)))</t>
  </si>
  <si>
    <t>(sin((cos((((((((a+(e*sin((((tan(cos(cos(((a+(0.53+cos(((((tan(((3.12*(cos(cos(pi))-b))+e))+a)+b)/b)*b))))*3.87))))+b)+4.00)+0.40))))/pi)+e)-0.44)+pi)-a)+pi))+pi))+pi)</t>
  </si>
  <si>
    <t>sin(((((tan((((tan(sin(((tan(((((((((tan((cos((sin(((pi+(((e+(1.98-(2.62+a)))-b)+b))/b))*b))/a))-pi)/pi)+b)*a)*1.59)-0.23)/pi)/b))*b)/a)))+b)+a)*a))*e)*0.11)*b)+2.50))</t>
  </si>
  <si>
    <t>(b*((sin(tan((((sin((tan(cos(sin((tan((((cos((a-(sin((cos(tan(cos(sin(tan((tan((((((tan(b)/e)+b)-e)/b)-pi))+a))))))/e))/b)))*e)+b)*0.02))+a))))+a))/a)+a)+b)))/1.76)+a))</t>
  </si>
  <si>
    <t>cos((((b+((((((3.00-(a*(sin(((b-cos((cos((tan((((e-(0.34-((((1.52/((e+(a/tan((((b/a)*a)/e))))-e))/a)+a)+e)))-a)*b))*2.32))*3.61)))/0.01))+b)))*a)/3.11)/b)/pi)-b))/b)/e))</t>
  </si>
  <si>
    <t>((cos(((b*cos((((cos((cos((cos((((((((((((tan(((0.30*(((((0.70-pi)+e)+b)*e)-b))*pi))+a)/a)/a)+1.31)/b)+2.74)-pi)+a)-pi)/a)-3.93))*e))+0.33))/a)-pi)-1.15)))/1.12))-b)+1.37)</t>
  </si>
  <si>
    <t>(((cos(((((tan(sin(cos(((sin(((a-(((((cos(sin(cos(cos(((cos(((((2.48+((b*b)+e))+0.72)-b)/e))+b)*3.38)))))/a)/e)+0.61)+b)-b))/2.54))/pi)*0.89))))*3.32)+a)+pi)*a))-a)+pi)+pi)</t>
  </si>
  <si>
    <t>tan((cos(((tan((sin((tan((((((((sin(((cos(tan(cos((tan((3.17*(sin(((((e*((b*a)-a))*0.42)-a)+a))-pi)))/pi))))+3.86)*2.26))+b)+b)/e)+a)*2.61)+pi)+e))+a))-1.27))-b)+2.97))/b))</t>
  </si>
  <si>
    <t>(b*(sin((b/((cos((cos((((((sin(((cos(tan(sin((tan((((sin((3.78+(((((sin((tan(((pi-pi)+b))*b))-a)+pi)+pi)-e)+b)))-b)-a)-pi))/b))))+a)*b))+e)-e)/b)+3.43)/pi))+a))+a)-pi)))-b))</t>
  </si>
  <si>
    <t>(((pi+(tan((((cos((pi+(((sin((((((cos((cos((cos(((sin(sin(sin(cos((tan((tan((1.06+0.35))+3.92))*b)))))/a)+b))+e))/e))*a)-1.37)+0.33)/a)/e))*b)*a)+a)))-0.23)+pi)*b))+b))+a)+e)</t>
  </si>
  <si>
    <t>((cos(cos((cos((tan(((e+sin((sin(tan((0.32+((cos(((((((sin(((((tan(cos((((cos(((a-b)+pi))+1.56)+pi)*b)))-a)+b)/a)+2.26))*b)+b)-pi)/b)*pi)/b))/a)-e))))/b)))-a))+a))+pi)))-b)/a)</t>
  </si>
  <si>
    <t>(tan(sin(((((((((((cos(cos(((((0.23+((((((((((2.27-(cos((((e-b)*a)+e))*0.41))+b)+pi)*3.47)-a)+3.78)-a)+pi)/b)+pi))/b)/e)+pi)))-1.84)-a)+pi)/0.86)-0.35)*a)-b)+b)-e)-3.10)))*pi)</t>
  </si>
  <si>
    <t>cos((sin((((((((((((pi-sin((((cos((((tan((pi*(tan((((cos((b+(((tan((pi/a))-a)+0.61)/b)))+pi)-b)-b))+b)))-e)/a)-1.31))+b)+e)/e)))-b)-a)+e)+2.73)*3.13)*b)-b)+b)-pi)*2.98))/3.63))</t>
  </si>
  <si>
    <t>(tan(((b+((3.41/(a+(sin(((sin((sin(cos((((((((((((((((sin((tan((sin(sin(pi))/b))/b))/b)*e)+b)-pi)-2.26)-a)+pi)*a)/0.92)/a)+pi)/b)+a)-pi)+a)))+2.56))-pi)*b))-a)))+2.11))/pi))+e)</t>
  </si>
  <si>
    <t>(((a*((1.22-(b+((((cos((sin(tan((((tan(tan(((a/sin(cos(((((2.68+(((((tan(tan(b))+3.93)-pi)+e)/pi)/pi))+b)/e)-a))))+a)))+3.04)*0.85)+a)))*b))/1.70)-b)-0.20)-2.46)))-pi))+b)*0.41)</t>
  </si>
  <si>
    <t>((((((((b-cos(((cos(cos((((tan(((((((0.97/(0.56/(cos((cos(((((((((b*(pi-b))/e)+a)-e)/b)+a)-e)-2.93))+a))*b)))/b)/a)+a)/b)/3.64))-a)+a)+b)))/3.44)-a)))/b)+2.48)*a)/0.59)+a)/a)+pi)</t>
  </si>
  <si>
    <t>(cos(((((((sin((cos((e*sin((((((cos((((cos(sin((((sin(cos(sin((tan((e/((b+3.61)*1.43)))*e))))*2.74)-0.86)+1.45)))+pi)+e)-a))-e)+b)-a)-e)*a))))-a))/b)/b)*0.49)+pi)/1.47)*b))*1.83)</t>
  </si>
  <si>
    <t>((((tan(sin((1.27*(cos(((((sin((((a+sin((((e*cos((tan((2.10-((((((cos(sin((((sin(a)+a)/b)+1.96)))/pi)*0.16)*a)+a)+b)+e)))*pi)))/a)+pi)))+a)/a))+e)+0.69)-e)/b))/e))))+pi)*b)+b)*b)</t>
  </si>
  <si>
    <t>((((2.80/(((cos(((tan((cos(cos(((((((cos(((((b+tan(sin((((tan((a+(((((a+e)-b)+e)*b)-a)))+b)-2.38)+a))))+e)/pi)+a))*b)+e)*a)*1.97)+e)/e)))+0.63))/e)+1.23))/1.39)+a)+a))+0.88)+a)+a)</t>
  </si>
  <si>
    <t>((((a+(sin((a+(pi*(((cos(sin(sin((((cos(((((sin(cos(((3.79+(((sin((((b*((((b+a)+a)+e)+pi))+a)+b))*1.40)+3.98)/3.45))/0.68)))+a)/e)-b)-b))/a)-a)/e))))/pi)-b)+b))))*a))+a)/pi)+1.29)</t>
  </si>
  <si>
    <t>(((e+tan((e+(((((sin((((((sin(sin(tan((sin(((cos((tan(sin(tan((e/((b+(((0.59+3.04)+b)+b))-1.51)))))+pi))*a)-pi))/2.14))))+3.03)-a)+e)+3.51)*a))/3.55)/b)+0.59)+a)-a))))+1.99)/2.62)</t>
  </si>
  <si>
    <t>((0.20+((((((((2.84-(((sin(((cos(((cos(((((a+tan(((((((1.83-sin(((((a+b)-pi)-b)+pi)))/3.16)+a)/a)+a)/e)))/0.84)-a)+3.56))-b)+b))*b)+b))/0.49)+b)-b))/pi)+2.42)-a)+2.80)+a)-b)*b))*b)</t>
  </si>
  <si>
    <t>((2.63*((tan((cos((((((((((tan(((((((pi-(pi-(1.85+((b+((tan(((sin((3.09+(a*b)))+b)*a))/a)+a))*pi))))-b)/3.67)+e)*3.23)-2.21))-b)+b)-b)+b)+3.55)-e)/1.57)-1.99)*b))*0.01))+pi)/a))+b)</t>
  </si>
  <si>
    <t>sin((((b+sin(tan((cos((tan((((tan(((((cos((2.57-(3.77+(b/(a-(((a*(b*cos((sin((((b*sin((0.74-(b-(pi+b)))))*a)+b))-0.95))))-b)-a))))))*a)+e)-1.85)+pi))/b)*b)-e))+b))/pi))))+a)+1.26))</t>
  </si>
  <si>
    <t>((((cos((b*(sin(tan((((((e+(3.01+(((((((sin((((((b+tan((sin(((cos(tan((b/pi)))/pi)/e))/a)))+b)+b)-0.40)/pi))*a)+b)+a)*1.18)/1.51)/a)/b)))+1.02)-b)+a)+a)))-a)))*pi)-2.01)+0.35)+3.46)</t>
  </si>
  <si>
    <t>sin((((b*(1.97+((tan(((tan(((cos(cos(((((e+(1.92/(b-(((a-(b-sin(tan(cos(((e/sin(((sin(cos(cos(((a/b)/3.17))))+a)/a)))+e))))))-a)+a))))*b)*3.19)*b)))*b)-b))/a)-a))+a)-a)))*pi)+0.95))</t>
  </si>
  <si>
    <t>(((((tan(cos(((cos(((((((sin(sin((sin((((((sin((((tan((((a/sin((1.09/pi)))+a)/b))-b)+0.94)*0.24))/pi)+b)-a)+0.94)*b))/0.82)))*a)+1.26)+a)*2.96)-b)/pi))+b)+a)))*pi)*a)*0.68)+a)-0.25)</t>
  </si>
  <si>
    <t>((cos(((tan((((((3.95+(((3.49+((tan(((tan((((((0.95+((((b/(e+tan(sin(cos((((b+0.48)*0.95)+2.21))))))+b)+a)/pi))*a)+pi)-a)*0.86))/b)+a))/b)-a))-1.30)+e))+a)/3.34)+a)-a))+a)/a))-pi)/e)</t>
  </si>
  <si>
    <t>((pi/(b/((((1.40/((((sin((((((2.13-((((((e*(cos(((((cos((((a/((a*a)+pi))*b)+a))+e)+e)+2.33)-e))+e))+b)-3.99)+1.63)/b)*b))-1.42)/a)/1.09)+2.38))-0.97)/a)-2.93)-1.50))*2.88)/b)/b)))+b)</t>
  </si>
  <si>
    <t>(((((sin(((cos(cos((((cos((((2.51/tan((a+sin((((b+((2.80/((3.84+sin(sin((((sin((a/e))+a)*pi)-pi))))-b))/0.90))+2.50)/1.02)))))*b)-pi))*3.56)*pi)+b)))*b)+pi))+e)+3.96)+1.29)-pi)+3.05)</t>
  </si>
  <si>
    <t>tan(((((3.17-(3.66+((b-(((sin(sin((((b/cos((a/((0.58*(e*(((sin((b+sin(sin(sin(cos(tan(((sin((e-0.53))+3.14)/b))))))))+3.99)+0.63)+b)))*a))))-1.72)/b)))+e)-a)*0.87))+b)))-3.79)+a)*b))</t>
  </si>
  <si>
    <t>(pi+tan((((((cos((((3.06*cos((((a+((((tan((3.99-((((sin((b-(((sin(((b/((1.61*(b+a))+3.74))*pi))+a)+1.64)+0.56)))*b)-1.49)+2.41)+e)))*a)-b)/b)/a))/a)/b)))+a)*pi))/pi)-a)+a)+pi)-0.49)))</t>
  </si>
  <si>
    <t>((b+(1.73*(a+(tan((((((cos((((sin((tan(tan(((3.19*sin((tan((((a-((tan((sin(sin((a+((cos(pi)+a)+a))))-a))+a)*1.83))-b)/pi))/2.37)))/a)))/pi))+e)/2.14)*b))/b)*3.91)+2.43)/pi)-a))/a))))*b)</t>
  </si>
  <si>
    <t>cos(sin((1.01/sin(((((sin((cos(((tan((cos((tan(tan(((a-(tan(cos((tan((((((a+(((sin((1.62-0.90))+pi)+b)+b))-b)/a)-1.22)+a))*1.82)))-e))/pi)))/e))+3.31))+b)*a))+a))*a)+pi)+3.26)/3.57)))))</t>
  </si>
  <si>
    <t>((((sin(tan((((cos((((a/(((b+cos((sin((a-tan((e/(((((cos(sin(((sin((a+tan((sin((e/(pi*a)))+pi))))/a)+2.25)))/b)*1.71)/b)+b)*0.01)))))+e)))/a)-e))+pi)*a))*b)-0.64)-1.26)))-e)*0.84)+a)*b)</t>
  </si>
  <si>
    <t>(((((1.79*sin(((tan(sin((((((b+(tan(((cos(((((b/sin((cos(((tan((cos(((tan(e)+1.15)/a))/a))*2.93)+1.84))+a)))/0.44)+3.75)-2.12))+1.75)+b))/1.82))+a)-pi)*pi)+2.23)))+a)*b)))/b)/a)+1.06)+a)</t>
  </si>
  <si>
    <t>(((pi-((((sin(((((cos((sin((sin((cos(((((((((a+((b/(((e/(((cos((sin(((b+a)/2.85))/b))-b)*a)/a))*a)/e))+a))*b)*a)+e)*b)-b)+a)*e))/1.56))+1.28))+b))/1.79)+0.57)*a)+pi))-3.98)+a)*e)*b))-e)+a)</t>
  </si>
  <si>
    <t>(((b+tan(((tan((cos(((cos(cos((((((((cos(sin((tan((a+(((((((((b*cos(((0.90*b)*3.43)))/a)-a)+pi)*b)-3.40)+b)+a)+0.35)))/a)))-0.75)+b)/b)-1.67)+pi)/b)+1.74)))*1.74)+pi))+pi))*1.90)/e)))/e)-a)</t>
  </si>
  <si>
    <t>((((cos(sin(sin(((cos((tan(cos(tan(cos(cos(cos((cos(((tan(((b-((2.78+((((((b*((((cos(((((b/e)-b)+b)*e))+a)/e)-a)-b))-a)+b)/b)+pi)-a))/b))+pi))+e)+pi))*a)))))))-2.47))/pi)+pi))))-e)+a)-a)+b)</t>
  </si>
  <si>
    <t>(((((cos((((a*((a-((((((sin(((tan((((((cos((sin(((tan(((1.02*((tan(cos(e))*3.41)*b))+3.95))*2.52)-0.11))+b))+pi)/e)-0.07)/a)+a))/a)*b))*b)/a)/a)/a)+2.39)+a))+b))*a)+b))*0.54)+1.05)/a)+b)+pi)</t>
  </si>
  <si>
    <t>((cos((sin(((((pi*((b+(sin((b/(pi+((a-(pi+sin(sin(sin(sin(((cos((sin(((sin(((sin((b-(cos(sin(((3.25*2.01)/a)))*pi)))+a)-b))-pi)+a))+a))-a)+a)))))))*1.43))))/e))*3.89))+a)+e)-a))+a))+b)+0.97)</t>
  </si>
  <si>
    <t>sin(((e+(tan(((((tan(cos((b-((b-(sin(((tan((tan((pi/((a/(cos((a+cos((((sin(sin(((((((a+1.20)/b)*2.62)+0.84)*3.15)/e)))+3.69)+a)+b))))*a))+a)))-b))+a)-2.95))*a))*b))))+a)/b)+b)+a))/b))+3.45))</t>
  </si>
  <si>
    <t>(2.74+((((((sin((((((cos((((((((tan(sin((tan(cos((tan((((sin((1.67+sin((cos(tan(tan(e)))/1.44))))+b)-2.91)+b))-a)))+a)))-e)+0.82)+a)+a)/b)*b)-b))-a)-e)+b)+0.32)+pi))+a)/e)/1.08)/pi)/2.99)+b))</t>
  </si>
  <si>
    <t>(cos((((((a/sin((tan(((sin((((sin((cos(((((e+((tan(cos(((cos(cos(((cos((((((a+(a*b))+pi)-b)/3.53)+b))+2.27)+a)))-b)/b)))+a)*2.54))+a)/a)+e))/0.68))+0.05)+b)-a))/e)+b))-a)))-b)*a)+b)+a))+2.46)</t>
  </si>
  <si>
    <t>cos((sin(((e-cos(((tan((((((a*(((((((((cos(((((b/(((((cos((tan((e*((tan(e)+b)*b)))*a))*e)+pi)-e)/a)*a))-1.40)*b)*2.92))/0.17)+a)+0.24)/a)*b)+e)+b)*1.73)/b))+a)/b)+2.19)-a))+a)+b)))+1.01))+a))</t>
  </si>
  <si>
    <t>(((0.57-(((((a*((sin(cos((a+cos((((((sin(((sin(((((b/(b+((((((((((3.81-e)/0.34)+e)*0.45)+e)/a)-pi)*a)-e)+2.79)))+1.17)*e)/e))-b)-b))+e)/e)+a)+b)+a)))))/2.86)+0.55))+e)/0.22)+b)-e))/2.11)*2.18)</t>
  </si>
  <si>
    <t>cos((((b+((e*(sin(((b*tan((pi+((((((((((((((((sin((((((a+(((((sin((b-0.10))/a)*a)+e)/a)-0.04))*e)*a)*b)+pi))+a)+a)-pi)/1.03)+pi)+3.89)/e)+e)+a)+e)*e)*a)/pi)-2.85)+pi)+b))))/b))*e))*b))/b)-pi))</t>
  </si>
  <si>
    <t>tan((((((((tan(cos((b/sin((((((cos(((sin(tan(cos(sin(tan((e/((cos(cos(tan(cos((e+tan((e+sin((tan(((pi/b)*e))-b)))))))))+pi)+1.13)))))))/a)*b))/a)/a)/0.04)+a)/b)))))+b)+e)+2.20)+a)/0.30)*b)-pi))</t>
  </si>
  <si>
    <t>cos((((tan(((a/(b-sin((e/((((tan(((((sin(cos((((a*((sin(tan((tan((((((2.14-(((((a*tan(e))-pi)-pi)*3.70)-b))-a)*2.91)*a)/a))+a)))+a)+3.54))+3.88)/a)))-pi)-b)-b)+a))-b)/a)-pi)+pi)))))*a))-b)*e)/e))</t>
  </si>
  <si>
    <t>((tan((0.70*(0.09*(0.08*(((tan((tan(((((cos(tan(((a-sin(cos((((((sin((((a-cos(cos((sin(tan(cos(((3.22-pi)/a))))-a))))-a)/b))/a)*pi)/a)*2.82)*a))))+pi)))*e)-b)*a)+2.63))+0.67))+b)+b)+e)))))*pi)-b)</t>
  </si>
  <si>
    <t>(((tan((2.10+(1.40/(e+(a/(((((((tan((tan((((tan((((sin(((tan((2.57/(((cos(((((1.78+a)+a)+b)/0.73))+b)+a)-b)))+a)+1.24))-0.68)*pi)/e))+0.01)-b)*a))/e))+3.27)+b)+3.39)*b)+2.35)+b)+b))))))/a)+pi)/a)</t>
  </si>
  <si>
    <t>((((((0.51+(((((e+(sin(tan(((1.66/(((((a/(a-((((cos(((cos(((((((cos(sin(1.02))+pi)-1.76)+e)-b)+b)/e))+a)*b))*a)/3.14)*a)-b)))-3.60)+1.66)/a)+a))+a)))+pi))*pi)*b)*3.58)*b))+2.20)-pi)*2.79)*e)+1.40)</t>
  </si>
  <si>
    <t>((((3.40+(tan(cos((((tan((cos((sin(sin((b/sin((a-((((0.03+(tan(tan((a+(((((((tan(((((e*pi)/pi)/b)*e))-b)-2.62)-pi)*pi)+3.67)*b)*0.63))))+a))+a)+0.05)+a))))))*a))/pi))+b)*e)+a)))-2.26))+b)-1.34)+a)</t>
  </si>
  <si>
    <t>(a*((a/((a+cos((((((((((pi/(a-(((((b-(a*sin((b-tan(((pi+((((((pi/cos(cos((tan(tan((tan(tan(3.30))*2.76)))-b))))*2.98)/b)-b)+pi)+e))+pi))))))+a)+3.08)+e)-b)))-a)*0.18)/a)-pi)+pi)+b)*b)+a)))-e))-b))</t>
  </si>
  <si>
    <t>cos(cos((((((sin(((((3.94+((sin(((tan(tan(((sin((((tan((((sin(((cos(((((1.89/(3.75+a))*b)/pi)/a))+a)/e))+e)+0.44)-b))+b)-e)*b))*b)/1.32)))*3.89)+3.65))+pi)+b))*b)*3.89)*3.18))+1.43)-e)-a)*pi)+b)))</t>
  </si>
  <si>
    <t>((tan(cos(((3.82+(sin((cos(((1.49/(sin((((((tan(((sin(((((tan((tan(sin(((((((cos(a)+1.23)+b)/pi)-pi)+a)+b)))*b))+b)*pi)+a)/1.02))-1.75)/e))+pi)*e)/b)/pi)-a))-3.28))+b))+3.45))+0.78))/a)))/2.19)+e)</t>
  </si>
  <si>
    <t>sin(((e+(((sin((b+cos((((((pi/(sin((b/cos((sin((1.19/(2.01*(e*((0.92-(1.01-(tan((((((((((((3.39+a)-b)/a)/2.82)-e)-pi)+2.47)+a)+pi)-a)*b))-pi)))/a)))))*a))))+3.01))*a)*pi)+b)+b))))-e)+pi)-e))/3.27))</t>
  </si>
  <si>
    <t>((tan(((tan((cos((tan((((1.17-(cos(cos(sin(sin(((a+(((sin(sin(((((((0.28+(((((((((a/b)+b)*0.82)*3.26)+pi)-e)+a)-pi)+pi))-b)*a)*a)/a)+b)))+1.49)+a)-3.54))*a)))))*a))+b)-b))/a))-e))-b)-e))+3.37)+3.99)</t>
  </si>
  <si>
    <t>(((cos(cos((((b*(((pi-tan((0.14-((cos(sin((sin((cos(((0.95/((tan((e+(((cos((cos(((2.51*tan(((a-cos(cos(b)))-0.49)))*a))+a))*b)+b)*b)))-a)/a))*a))+0.26))-pi)))-pi)+1.19))))+pi)-2.53))+b)/b)))+b)+a)*a)</t>
  </si>
  <si>
    <t>((((tan(((1.17*cos(((2.48+(((((((b+((b/((sin((cos(((1.40-sin(cos(cos((sin(tan(tan((((sin(((3.54-b)+a))+b)-0.79)*3.78))))-3.22)))))+b))-1.54))-e)-0.34))*a))+a)+a)/b)+pi)+e)-a))/3.66)))*e))/b)+b)-b)/a)</t>
  </si>
  <si>
    <t>tan((cos((((tan(((e*(a-(((b/(((((cos((sin(cos((b+((2.54-((0.21*(cos(((cos(cos(sin(cos((((cos((a+b))*a)/b)-b)))))+b)/pi))-pi))+0.56))/a))))-a))/pi)+b)-2.31)/pi)-pi))+a)*pi)))+0.64))+2.78)-b)+a))+2.36))</t>
  </si>
  <si>
    <t>(cos(((b/((0.85*((tan(((((((tan(((((((((2.36/sin(sin((cos(((cos((a*((sin((((b+(b/(b/(1.37-pi))))*a)+a))/a)/0.45)))+pi)/pi))/b))))-b)+e)/2.54)+a)*b)/0.79)/b))+b)*b)+e)/e)+b)+b))+b)+e))+pi))+2.27))*1.70)</t>
  </si>
  <si>
    <t>(sin(((b-(sin(((b+cos((((cos(tan((((sin(sin(sin((((cos(((b*((tan(((((b/((((a*((pi*((b*b)/b))+b))-e)+b)+a))+e)+1.51)-b))-pi)+a))*a))+2.54)-2.36)-0.90))))*e)+b)/b)))/b)*3.23)+3.84)))+b))+2.12))+3.99))+a)</t>
  </si>
  <si>
    <t>sin(cos(((0.50-((((((b/tan((((((((e*(cos((sin((e+(cos((a-((e*((cos(((((((b-tan(((((pi*e)+e)-2.87)*b)))+a)*b)+e)*e)-1.39))*e)*a))+b)))*3.16)))*1.01))*a))+0.95)+b)/a)/e)*pi)*b)))/2.81)-b)+b)-e)+a))/pi)))</t>
  </si>
  <si>
    <t>(2.71/((sin((cos((tan(((a+(b-(((((b+(e-(sin(tan((sin((b-cos((2.58+(cos((((((2.57/(tan(((((1.54*(b+a))+b)-a)+b))/2.58))/2.19)/1.05)+pi)+0.23))+b)))))+b)))/b)))-a)+pi)-e)-a)))+2.34))*b))+pi))*2.87)+2.07))</t>
  </si>
  <si>
    <t>(a*(a/cos(sin((((a+sin((sin((((b/cos(cos(((2.08+(((sin(((((((((cos((((tan(((((pi+(((tan(e)-b)+pi)/pi))-a)*e)/e))-2.17)-2.66)-0.97))/a)/pi)+pi)*a)+b)+a)-a)/a))*b)/b)+a))/2.19))))-b)+1.49))+b)))+a)/b)))))</t>
  </si>
  <si>
    <t>(sin(((sin((1.99-cos(sin((pi*(1.22/((0.12-((1.04/cos(tan(((2.62*((((a+(cos(((cos((pi/(((cos(((sin((sin(cos((e/b)))+b))*b)+b))*a)/a)*b)))/pi)/e))*0.23))+b)*3.78)*a))+2.48))))+2.93))-a)))))))+a)+b))+2.74)</t>
  </si>
  <si>
    <t>(sin((cos(((tan((1.16+((((cos(cos((cos(sin(tan(tan(((tan(((((tan((((((((((sin(sin(((2.05/0.46)-0.96)))+a)-0.96)-b)+0.65)+pi)+b)/b)/b)+e))*e)+1.68)-e)/a))/b)-0.64)))))+b)))-a)-a)*a)-a)))-e)-3.82))/a))+pi)</t>
  </si>
  <si>
    <t>sin(tan(((((((sin(((pi*((sin(sin((cos((sin((((tan(((((((((((0.43-cos(cos(((e+((e+((((a+b)*1.12)/e)+b))+b))+1.07))))*b)+pi)/b)+a)*e)/b)/b)-pi)/3.44))+a)*b)+2.37))+b))+e)))*a)/b))+a))-pi)+b)-pi)+e)*a)*a)))</t>
  </si>
  <si>
    <t>(((((sin((tan((tan((pi+sin(((((tan(tan(((2.69-(cos(tan(sin((((((sin((((((((((((((pi*e)/a)+a)*pi)+a)+a)+a)/e)+e)*e)/0.98)/pi)/2.21))-b)+b)/a)/b)-b))))/pi))+pi)))-e)-b)+0.48)-pi))))*b))-a))+pi)+b)+b)-b)+a)</t>
  </si>
  <si>
    <t>((b/((((((0.13/((cos((b/(((((sin(tan(cos((tan((a+((((sin(cos((((b+sin((tan(((((b/((pi/tan(cos(a)))/b))*e)+e)-b))+e)))*1.79)+e)))*b)+pi)*b)/a)))-b))))/b)+b)-pi)*pi)*a)))/1.19)*a))-3.43)*1.97)/pi)/e)*b))-a)</t>
  </si>
  <si>
    <t>((((sin(cos(((cos(tan((b/((tan(tan(((a*(sin(((((b+(sin(tan((sin((((cos(tan((sin((sin(sin(tan((2.02*e))))*2.47))-b)))/b)*a)+b))+1.71)))+a))+pi)+pi)/b))+2.53))*b)))+pi)+1.05))))+a)+1.76)))+3.09)-e)+e)-2.51)</t>
  </si>
  <si>
    <t>(((sin(((((tan((cos((((tan(((cos(((2.51+cos((b+(cos((e/sin((b/((((sin((((((cos(((((cos((pi-3.64))+b)*e)/b)/e))*b)+e)*a)/b)+pi))*a)*b)+a)*pi)))))-a))))+a))*b)+pi))/b)*pi)+pi))/b))-a)+a)*a)+2.89))-pi)/e)/e)</t>
  </si>
  <si>
    <t>(sin((((0.91-cos((tan((((((a-(pi-(tan(sin(((sin((sin(((((((a/(0.70+(3.86-(tan(((b-(2.22*(tan(sin(sin(a)))/0.43)))+a))+e))))+1.76)/1.57)*0.68)+2.12)+e))/a))+b)/b)))+0.73)))+e)/e)+b)*b))*1.22)))*2.01)+b))+a)</t>
  </si>
  <si>
    <t>(((sin((cos((sin(((cos((((cos((((((tan(((a-(cos(cos((sin((((e+((a+(sin((tan((((((e-(((e+b)+b)/b))+a)+a)-e)+a))+a))+b))+b))/2.15)/a))+a)))-b))+pi))*b)-0.61)+1.39)+b)+a))+a)+a)*b))/a)*a))*3.46))-e))/b)-b)+a)</t>
  </si>
  <si>
    <t>sin(((sin((b+cos((((b/tan(sin(sin(((2.61-(tan(cos(cos((a*((((e/((b-((b+((((a*cos((cos(sin((pi/sin(((sin(((((b*b)+b)*a)-2.28))/a)*pi)))))+b)))/a)+b)+a))+0.66))-a))+b)-a)+a)))))-a))+e)))))/3.16)/pi))))/a)*b))</t>
  </si>
  <si>
    <t>cos((((b+((pi/(cos((0.96/(cos((((((((((pi-(((((tan(((a*((((tan(((((((tan(((b-pi)/pi))+1.97)+a)*b)-b)*a)+pi))-0.29)*a)+3.18)+2.57))/0.28))+pi)/e)+2.22)+a)*b))/b)-b)*pi)*pi)/e)/b)-e)/a))*a)))-0.59))*b))*pi)+b))</t>
  </si>
  <si>
    <t>(cos((cos(((((tan(tan(((((cos(((sin(cos(((((tan(tan(sin(tan((sin((((sin((((cos((((b+(e+cos(1.14)))+a)*a))+b)+a)*1.93))/3.01)/a)+b))+3.90)))))/pi)-a)-pi)-b)))/e)/pi))+a)/b)+a)+0.96)))+2.84)-pi)-a)-0.52))-a))-b)</t>
  </si>
  <si>
    <t>(sin((cos((((((3.76+((((((cos(((((a+((((cos((((((tan(((((e*((((b+((tan(((e+a)-a))*pi)*1.08))*3.94)/b)-1.33))+pi)*pi)/a))*2.90)+b)/e)-2.68)+b))*a)*b)*b)+a))+b)+pi)+b))+a)+pi)-a)/a)+e)+a))*b)+b)-1.29)-e))*a))+pi)</t>
  </si>
  <si>
    <t>((((((((((((((((tan((cos(cos((tan((b+sin(tan(((((cos(((((tan((cos(((((1.29/b)*3.26)+b)/a))/a))-a)+3.76)*pi)*3.00))+b)*0.32)*pi)/pi)))))-a)))+0.33))/pi)/a)/e)+b)+pi)+b)+1.74)-a)-0.86)*b)/b)*b)+pi)/a)+3.45)+3.37)</t>
  </si>
  <si>
    <t>(((3.47-(((e/(cos((((cos(((b/((a/(a*sin(sin((sin((sin(((((((tan(sin(((tan((tan(((cos(cos(cos(sin(b))))-a)-a))+3.05))*a)+a)))/e)+b)-2.98)/b)*0.94)+b))/b))-e)))))-e))/b))/b)+2.93)*0.04))*pi))+1.10)/1.30))*b)-1.19)</t>
  </si>
  <si>
    <t>((pi*sin((pi+(sin(((cos((sin(((cos((((((((sin(((((((cos(sin(sin(tan((cos((b/((b+(b*((cos(((a+b)/a))/a)*1.35)))-a)))/b)))))/b)/b)-b)-b)+a)-1.27))/b)/3.78)-b)/0.32)/b)/a)+b))-b)-0.24))-b))*0.32)+2.23))*3.64))))/b)</t>
  </si>
  <si>
    <t>(2.54*((((tan((sin((((cos((b/((3.95-cos((tan((cos(((3.58*(1.71+((tan(((cos((tan((((2.28*cos((b*(sin(sin((((1.04+e)+e)*a)))+b))))*b)+b))*pi))+0.27)-a))-1.42)+2.36)))/b))-b))-b)))/a)))-a)*b)-b))+3.68))-a)*b)-e)/a))</t>
  </si>
  <si>
    <t>(a/((cos((((1.77-((b-((((((1.57/(((((((cos(sin((((pi/((3.22*sin((sin(((sin((sin(((((b*cos((b+a)))+a)*b)*b))-b))+b)*a))+e)))+b))+0.61)+pi)))*b)+a)-e)+1.77)/pi)+pi)+e))/0.97)+a)*0.86)+pi)/pi))+a))*pi)+b))+e)+0.55))</t>
  </si>
  <si>
    <t>((b+((1.43*((e*cos(sin((e+(a+((((3.19/sin(cos(sin((pi-(((((cos((tan(sin(tan((cos(((1.51+cos((((tan((a+cos(sin(tan(((e+a)/e))))))-b)*2.29)/b)))*b))/a))))+pi))+a)+3.60)*pi)*a)*e))))))+1.06)*a)/e))))))+a))-2.52))*b)</t>
  </si>
  <si>
    <t>(((b+(tan(((cos((((((((((e*(((tan((cos(((sin(((((((cos((tan((((tan((((cos(pi)-pi)+2.65)+3.87))+3.01)/2.57)*a))/a))+a)+b)*1.52)/a)/e)-b))-e)*a))+e))/b)-e)-b))/0.08)*1.98)/pi)+2.88)*b)+b)*b)-a))*a)/0.58))*b))+e)+b)</t>
  </si>
  <si>
    <t>((sin((3.73+(((tan(sin((1.00/tan((tan((((((((((((cos(((pi+(((((((((cos((cos(((pi+(b-0.01))/pi))-a))/3.09)+b)+b)-0.30)+b)-a)+3.48)/3.91)-b))*pi))/a)+b)*pi)+0.18)+a)+e)/b)/a)/1.55)-1.96)+b))+a)))))+b)+a)+a)))/b)*a)</t>
  </si>
  <si>
    <t>(((sin((((((((tan(cos(tan((a+(cos((((b*(1.00-((((((((0.71+tan((a+(2.72-tan(sin((((b+(sin(((b+b)*a))+3.87))-2.62)*pi)))))))-0.93)-a)-b)+2.18)/e)*2.12)/pi)))/b)+a))+b)))))+3.28)*pi)+a)+pi)*e)/0.23)/0.13))+e)+pi)*a)</t>
  </si>
  <si>
    <t>sin((sin(sin((tan((1.75/((cos((((((tan(sin(((((((sin((sin((((((cos((((pi+(((tan(((b+tan(b))-0.19))*0.13)+a)+2.51))*a)/1.20))/pi)-pi)*b)*1.43)/a))+b))+a)-b)-pi)+a)/b)*2.63)))/e)/b)+3.47)+e)-a))-pi)*b)))*a)))+3.38))</t>
  </si>
  <si>
    <t>tan(((b-(sin(((pi+(e/(((3.02+((cos(sin((((tan((cos(sin(cos(((cos((a+((sin((((((tan(sin((0.38+(cos(sin(2.21))+1.11))))/0.14)+a)/pi)-b)*pi))+b)*pi)))+pi)/e))))+1.62))+pi)+a)*3.74)))*pi)*b))/a)/b)))+b))*1.87))-0.30))</t>
  </si>
  <si>
    <t>(2.18-((((b/((cos((b/cos((sin((b*((1.53*((b-(2.44+sin(((2.96*(((((pi*(((pi+cos(((((pi*(e*((((tan((b+((1.28+a)-b)))+2.84)*b)+pi)+0.12)))*a)-a)*a)))+e)*b))-pi)-b)*e)+1.62))/0.32))))+b))+1.48)))+a))))+a)-b))-b)+a)/b))</t>
  </si>
  <si>
    <t>((tan(((cos((sin(tan(((2.56/cos((((((tan((((((2.31+(sin(cos((((((pi+(b+cos(((a/(2.47*((e/tan((((2.11*cos((a+b)))/a)*e)))*pi)))-1.91))))+e)*b)+e)+b)))*a))+a)*3.78)-a)-pi))+pi)+pi)+a)+e)/0.71)))+a)))*b))*a)*a))/pi)*e)</t>
  </si>
  <si>
    <t>(e+cos((((((sin(((((((((3.02/(tan((2.42+((tan((((((((tan((sin((0.88-(b/((tan((tan(cos(((a/cos((e+b)))*b)))/pi))/b)+a))))*3.44))+b)/3.88)-pi)*a)+b)/pi)-1.28))/b)+a)))*a))*a)/pi)/1.57)+e)/pi)+pi)+pi))+a)/b)/a)+a)+1.50)))</t>
  </si>
  <si>
    <t>((((b-tan((sin(((sin(tan(tan((pi+((((sin(((((pi+tan(sin((tan(((b+((sin((cos(((a/((tan((cos(((sin(((a-b)/a))/a)-b))+0.47))-2.02)+e))+2.25))*e))/2.40)/pi))/b))-b))))-b)/a)-pi))/pi)/3.74)+pi)+a)))))*b)/b))+1.72)))+b)+b)+b)</t>
  </si>
  <si>
    <t>(cos(((0.68+(b*sin((tan(tan((2.36*((a/(sin((tan((((b*((((tan(((sin((((cos(((tan((((e*(pi+((a+(a/((((1.33*sin(a))+e)+b)+a)))*pi)))-e)*2.25))+b)+3.59))+b)*a)/a))-pi)+b))*b)*a)/a)-a))/2.34)*e))-pi))-a))-e))))+a))))-e))+pi)</t>
  </si>
  <si>
    <t>((cos((pi-((3.01/(a-((((((((a+(b+tan((a-sin(tan(cos((cos(tan((cos(sin(((((((((((((sin(((3.31/(pi/(3.01*0.89)))+2.78))*e)*b)+e)+3.60)/b)+e)*b)+a)+a)+2.01)*b)*b)))/0.63)))+e))))))))-b)/1.46)/pi)+2.68)+a)+b)-b)))/b)))+a)*a)</t>
  </si>
  <si>
    <t>(((((cos((sin((((cos((cos(sin((e-(e*(((cos(((((((1.67*(cos(((a*(((tan(((((a*(sin((cos((a-(((0.51+a)/a)*a)))+2.73))+pi))+a)/e)+a))/e)/a)-a))*b))*2.94))+a)/b)-e)+b)+e))/a)+0.98)*pi)))))/b))-pi)-b)*1.03))/e))-a)+a)+a)+a)+b)</t>
  </si>
  <si>
    <t>cos(tan(((pi-cos(((((tan((((a*tan((e+tan((sin((((0.73*((tan(sin((((((((b+(((((tan(((((sin(((tan(((a+b)+b))*e)-a))+a)/e)/e)+e))*b)/b)-pi)*e)/a))*2.03)+b)+e)/a)-e)-b)))/b)*e))*pi)/2.03))*e)))))*b)*b))+b)-0.19)/b)+b)))-a)))</t>
  </si>
  <si>
    <t>sin(tan(((a+tan((pi+tan(tan(cos((((tan(((tan(((2.99-(cos((a+((((((cos(((((cos(((sin(tan((a+(b+(a+(sin(cos((pi-(a+2.91))))/b))))))/b)+a))+e)/a)+0.73)*a))+pi)+3.40)+2.95)*pi)/b)-pi)))*a))/a))+a)+b))+pi)+2.81)/a)))))))-e)))</t>
  </si>
  <si>
    <t>cos(((sin((2.38+(cos((b+(tan(tan(cos((sin(sin(cos((3.28*(((cos((3.60*sin(((sin(((((((tan(((((((tan((cos(((a-a)/1.03))-pi))/pi)+0.67)*b)-e)*e)-0.71))/b)/b)-e)+e)/b)-a))*a)+1.36))))+e)*a)/1.81)))))+pi))))-e)))+b)))-b)*0.47))</t>
  </si>
  <si>
    <t>((e*((((2.17-(1.53-((((((((((((((2.86+((((b-(pi+(e+((((((((b/(cos(sin((((((((((b-b)+a)*e)-a)+b)/a)+a)*a)/e)))+a))*pi)/a)/pi)*a)*0.81)+1.42)+pi))))+b)+b)+b))/e)+e)-3.58)/pi)-b)/a)+1.91)*b)-e)-b)+a)*1.19)/a)))+a)-2.06)+e))*e)</t>
  </si>
  <si>
    <t>(((cos(((((sin(tan((((((tan(cos(((cos((cos(((tan(sin((tan((((((cos(((sin((((((tan((pi/a))+0.25)/b)/2.16)*a)+a))/a)/2.54))+b)+b)/a)+3.61)*a))*e)))+a)+3.97))*b))/b)+2.46)))/a)+b)-a)*a)/3.46)))+1.50)*2.67)*b)*0.61))*a)/a)*1.43)</t>
  </si>
  <si>
    <t>((sin((pi/((((((((sin(((a-cos((sin((tan(((sin(((cos(((((((cos(sin((((cos(sin(((tan(sin((tan((a/e))*b)))-e)+1.93)))+pi)/b)-a)))/b)-pi)/b)-a)-a)-pi))+b)-a))+e)+a))+1.36))*b)))+3.28))-2.14)+b)-2.89)/a)+e)/a)-0.96)-a)))/2.12)+a)</t>
  </si>
  <si>
    <t>(((cos(((cos((a/(((cos((((e+(cos(((3.92-(sin(((tan((sin(((((((b/(cos(((a*sin((((pi+((((cos(sin(b))-3.44)+a)-2.29)-a))/e)/b)))+a))+1.02))+3.38)-e)/a)+b)/pi))*a))-e)-pi))+b))+a))+e))-3.24)*a))/e)-a)+1.16)))*a)-2.32))/1.66)+a)+e)</t>
  </si>
  <si>
    <t>(cos(((sin(sin(((tan(sin(((((e-(((2.03-(cos((tan(((tan((tan((((cos((cos(sin((cos(((sin(((sin(((b-a)/0.05))-b)-b))-3.06)*a))/a)))+a))+2.42)-a)/2.88))/2.21))-b)*b))*3.23))+0.91))*0.68)+e))+a)*3.57)-pi)))+0.78)+a)))/1.55)/pi))*a)</t>
  </si>
  <si>
    <t>((((((b*(e-((((((((((((a+(((((cos((((((((((e-((tan(sin(((sin(((((((1.63-a)*0.64)-b)*1.09)*e)+b))+3.06)+e)))*b)+b))+pi)/e)/pi)+a)+pi)+b)-b)+pi))/e)+a)+b)-e)/a))/0.23)/a)/pi)/b)+pi)+b)+0.20)+b)+1.52)-a)*pi)))/b)+1.62)/b)-a)-0.12)</t>
  </si>
  <si>
    <t>(cos(sin(sin(sin(((((e+((cos(cos((((((cos(((cos(cos(((b+tan(cos(((((((tan(cos((b-sin(((pi+sin((((((a/(tan((b-pi))/a))*b)+1.88)-1.57)+2.70)))+e)))))/b)+a)*e)/a)*1.09)-b))))+e)))-b)+e))*b)+a)+b)+pi)+b)))-e)+0.64))+e)/b)-pi)))))-b)</t>
  </si>
  <si>
    <t>((((b-(cos(((cos(((cos(cos(sin(((a+(sin((b-tan((sin((((((0.09+cos((((b+((sin((((sin((2.69/cos(cos(sin((e*(((tan(tan(b))/pi)+b)/pi)))))))-b)*pi)*1.34))/b)/3.38))-e)*b)))+b)/b)+a)+pi))-a))))*b))*pi))))+a)*b))*e)+2.16))+a))+b)+e)*e)</t>
  </si>
  <si>
    <t>tan(((((((b+cos(((b*cos(((cos(((tan(((sin((a+(((((((((e/sin((tan((2.93*(cos(((tan(tan(((b+sin((pi*((1.11/a)+e))))-3.08)))-b)-3.45))+a)))+2.37)))-b)+1.26)+b)/b)*a)-a)/2.02)+e)))/e)+pi))*b)/pi))/a)*e)))+0.77)))+pi)*pi)+pi)+b)+2.45))</t>
  </si>
  <si>
    <t>(a+((((1.14+cos(((cos(((sin((((((tan(((b+(((a+(tan((((cos(((2.61*((((((((((((a+tan((((((a-a)+b)+b)*pi)/a)))*e)+b)/b)-3.55)-a)+b)/b)+a)*e)+b)*pi))+a))+b)*b)/b))-b))*b)*b))-3.30))+a)+2.07)-b)+a)-2.06))-pi)/b))*3.28)+b)))*3.08)/a)+e))</t>
  </si>
  <si>
    <t>(((a+((2.44/(((a+((((tan((((tan(((1.54+(sin((b-(sin(sin(cos(((tan(((sin(sin((b+sin((1.88+(((tan((b+(((tan(b)+0.06)*b)/0.27)))+pi)+e)+pi))))))+1.93)+a))-1.31)*b))))+a)))*a))+b))-3.30)*3.23)+b))-a)*2.75)*b)+a))-a)+0.56))+b))+1.64)-b)</t>
  </si>
  <si>
    <t>(((((b-(cos((((pi+tan((sin(tan(sin(((a*(((e*((cos(tan(cos(((((((cos(sin(((((tan(((((a+((0.04-(3.76+b))-1.97))*b)+e)-b))+b)-3.97)+b)+pi)))-1.69)+0.20)-b)+3.36)*a)/b))))*b)+a))+b)+pi))/b))))*2.41)))/0.49)+e))+0.81))+a)/a)*3.64)/2.12)</t>
  </si>
  <si>
    <t>((((((b+((cos((((sin((((sin((e*(a+(pi-((((((sin(sin((tan(cos((e+(2.41-tan((1.26/(((sin((((sin(((pi/pi)/a))+pi)+a)+a))/a)+pi)+3.72)))))))-e)))/1.89)/3.01)-a)+2.67)+a)-a)))))+b)+b)*a))*b)+2.33)/pi))-3.93)-0.90))*3.86)+a)/a)*1.05)*pi)</t>
  </si>
  <si>
    <t>(((((cos((pi-(cos((1.61*(sin(sin(((a/(((((((((a/tan(((b+((sin(((a+(((1.04+(sin(tan(((cos(cos(((b-b)-pi)))+0.51)-b)))/pi))*1.36)+0.85))-a))-1.64)+a))/b)))-1.78)+pi)/1.05)*b)+a)*pi)-e)-3.76))+e)))+2.82)))/0.94)))/e)*1.11)+b)/a)*2.19)</t>
  </si>
  <si>
    <t>((sin((sin((tan(cos((cos(((((((((e*(a+(0.62*(tan((sin((((((((a+tan(((((((((((e-(sin(tan((b/a)))-a))*b)+pi)-a)/3.19)/a)-a)-1.54)-b)+0.34)))/0.74)-b)*a)*b)*e)*3.64))/1.81))/3.78))))/e)*a)-a)-2.38)-e)+a)+e))/pi)))-e))/3.92))+0.77)*pi)</t>
  </si>
  <si>
    <t>((((b-cos((((sin((((a+cos((((((b/((((((e+tan(cos(sin((((a-((cos((a+(((((((2.77*tan(((((sin(pi)/b)/0.94)*b)-b)))+a)*pi)+b)*b)/b)-0.81)))*a)+1.28))*3.77)-a)))))*b)+a)+pi)+a)*b))-3.56)-a)-a)+pi)))-2.72)*b))/a)+pi)+2.40)))*e)+0.27)+2.82)</t>
  </si>
  <si>
    <t>sin((0.89+((1.81+(b*((((tan(sin(sin((cos(((a+(((((sin(cos(sin(((((e*(cos((sin((cos(((((a+(((((tan(((sin(b)+pi)/3.94))/pi)+b)-a)+b)*b))*1.28)-b)-a))*a))-pi))/a))-b)+a)+3.75))))+3.92)+3.90)*a)-2.27)*pi))+b))-a))))+e)*a)+b)+2.74)))+a)))</t>
  </si>
  <si>
    <t>(((a+(sin(((cos(((e+(((tan(((cos(((((tan((sin((((sin((sin((tan(tan(cos((e-(tan(((((((((((b+(pi-0.95))*e)+b)+a)+a)/a)+0.64)+b)-a)-b))-e)))))/0.62))-pi))+a)+a)/3.50))*a))-a)+a)+pi)*e))+0.83)*2.71))-pi)+b)/e))+b))/1.80)+b))/a))-pi)+0.99)</t>
  </si>
  <si>
    <t>(((pi*(((cos(tan(((((pi+((b-(((((1.88+(sin(cos(((2.19*tan(((tan((pi*tan(cos((((((b+sin(tan(((((cos(((((b+1.02)+b)/a)*a))/b)/b)*a)+3.93))))+e)-a)+a)*1.92)))))-b)-b)))*a)))-2.08))*a)-2.89)+e)+a))*a))+2.87)/e)+a)))*a)*pi)+e))*0.97)+1.03)</t>
  </si>
  <si>
    <t>tan((pi+sin(((tan((tan((((((tan((a*(1.83*(((((((cos(((b*(((0.91/((((((((sin(((((sin(cos((a/cos(1.59))))+a)-e)/b)*3.20))+1.99)+a)/pi)+2.66)-b)*a)*2.43)-b))/a)+b))+3.44))-a)+b)-3.30)+b)+b)/a)+a))))*1.53)+a)-a)+b)/b))*0.18))+0.61)+pi))))</t>
  </si>
  <si>
    <t>(b+((sin((((b+tan((((sin(((((cos(sin((((cos(cos(((cos(((tan(((((((((((((a+cos((((tan(b)+e)/2.04)/3.86)))+b)+a)+pi)*b)+b)*a)*b)*a)*0.74)+1.01)/a))-1.74)+b))+1.23)+1.63)))*b)/e)-3.09)))+b)/b)*pi)*2.11))+b)/1.09)-a)))-pi)+2.52))/a)*1.47))</t>
  </si>
  <si>
    <t>tan((2.46-(((cos((a-((tan((((((a+((cos(((((b*(((((((b*sin(cos((((((tan(((sin((sin((((a+tan((3.79*a)))/3.35)-1.95))+b))+a)+2.08))*b)*e)-pi)+a)/a))))+3.57)/a)*e)+1.76)/3.18)+b))/2.75)+e)+pi))+3.54)+b))+1.11)-a)/b)+b))-pi)+e)))/b)-pi)+b)))</t>
  </si>
  <si>
    <t>(cos(((b-cos(((((b+(((tan(((sin(((2.54*(tan(cos(((((cos((cos((((cos((tan(((((((((((a+cos((((pi+b)/b)*pi)))+a)-1.01)*pi)*pi)-e)*b)+b)-2.56)*b))+pi))+b)-pi)+1.17))+a))*pi)+b)-a)-0.36)))+pi))+a))*pi)+e))+b)/e)+a))+0.56)*a)*1.79)))-3.07))+a)</t>
  </si>
  <si>
    <t>((tan(((pi+tan(cos((2.46/(((sin((a/cos((((((((sin((pi+tan(cos((2.09*(pi/((sin((sin(((tan(((((b/(cos(tan(cos((((1.57/b)*b)/a))))/2.68))-3.31)+a)/b))+pi)+b))*e))/1.95)*0.23)))))))/3.61)*e)*b)*b)+b)/e)+b))))*b)+b)/0.60)))))*3.68))*pi)-2.18)</t>
  </si>
  <si>
    <t>tan(sin(((((((((pi*(((((((cos(tan((sin((((cos(cos(((((((tan((((sin((((cos((3.82*((cos(a)-b)/b)))/b)/3.17)-1.23))/e)/a)+pi))+b)+3.36)+b)/e)+a)+e)))+1.00)-b)*e))/1.26)))-2.13)+a)+b)+3.94)-a)-2.46)+3.10))/1.02)*pi)-1.45)/a)+2.55)*a)-1.28)))</t>
  </si>
  <si>
    <t>(((((0.79+((b*cos(tan(((pi/(cos(((pi+sin((b/(((3.91/(((b*(((a+((tan((2.64/sin((sin((((((tan((((((b+((((e-e)-pi)*0.39)+b))*b)*e)/a)-a))+b)+0.32)/pi)*0.43)/0.51))-a))))*1.70)-b))/b)+e))+0.22)+3.93))/a)+b))))+a))+b))-a))))-3.56))+b)+a)/a)*b)</t>
  </si>
  <si>
    <t>cos(sin(((((b+sin((cos((((((((((a+((((cos(((sin(cos(cos((cos(((((tan((b*((((tan((sin((a*(((1.45/a)+a)*e)))/pi))+2.08)+b)-3.91)*a)))+a)+3.56)/pi)-e))+0.59))))-0.68)+0.39))*a)*1.69)*1.23)+a))-a)+pi)/2.64)+pi)+1.60)+b)+b)*a))/b)))*b)/b)-e)))</t>
  </si>
  <si>
    <t>((((((tan((3.22-sin((((b+(((2.20/((cos((((1.32/(((((1.11*cos(((((((tan((0.21*(((0.46+sin(((((((a*b)-0.24)*a)+a)/a)*b)))+3.17)/1.26)))*a)+1.87)*e)/pi)/b)-pi)))-pi)+a)/a)+b))/b)*pi))/e)+2.10))-pi)*0.82))/b)-b))))+1.21)-a)+2.76)*b)-pi)*3.03)</t>
  </si>
  <si>
    <t>tan((((cos(tan(((tan((((1.92+(pi/(pi-sin((cos(((((tan((((sin((((sin((0.40+cos((tan((tan((((sin(((((((e+2.58)+3.88)+b)-b)+a)+e))*0.10)+a)+b))*e))*a))))+a)+pi)/0.78))+a)/pi)*3.29))*a)/b)/2.71)*3.53))+1.87)))))/2.72)/e))/a)+0.49)))+pi)+a)-b))</t>
  </si>
  <si>
    <t>cos(cos((a+(((b-((b*((((((cos(cos(((((sin(tan(cos(cos(((((0.24*sin((tan(tan(tan(sin((((tan(sin(((((a+(cos(((cos(a)+a)-a))/a))/a)+a)+pi)))+pi)-a)*0.73)))))/2.23)))/b)-b)+2.76)))))-2.45)+e)+1.39)/b)))-3.73)-b)+pi)-b)-a)+2.24))+b))+0.82)+b))))</t>
  </si>
  <si>
    <t>(((((((a+(((((tan(sin((((tan((((cos(((((((sin((b-((((((sin(cos(((sin((a*sin(((cos((((b+b)/pi)+2.97))-b)+e))))+e)/b)))+e)+e)-3.39)+2.10)*e)*b)))+b)/b)+3.57)*e)+pi)-3.21))*3.03)+e)+a))/e)*b)+pi)))*pi)/b)/b)+a)+0.55))-b)/1.95)+2.86)-e)/3.47)*b)</t>
  </si>
  <si>
    <t>tan(sin((1.38/tan(((a/(1.33/sin(((((tan(((((((((e*(((((((3.01-(((tan(cos((cos((tan(tan((((((((cos((a/pi))/pi)-b)+b)-3.72)+a)+e)/b)))/0.60))*a)))-1.28)+1.26)+2.75))-a)/0.27)*pi)/a)-0.13)/3.64))/b)-a)*a)/0.23)+b)-pi)*a))+e)-pi)+b)/b))))+a)))))</t>
  </si>
  <si>
    <t>(((((tan((((((tan((tan((sin(cos((sin((((tan((((tan(sin(((cos(((((((sin((((b+cos((e/(sin((a*((3.58/a)-2.92)))/a))))+3.92)*e))+0.45)+b)-b)+a)-b)+1.12))+pi)*b)))-3.21)+b)/a))-b)+b)+1.54))+3.69)))*0.85))+0.54))+a)*a)-b)-1.01)+a))/pi)-b)*a)*a)/a)</t>
  </si>
  <si>
    <t>(((((a+cos((pi+(((((((((((sin(cos(((((a-((tan(sin(((a+cos((((tan(cos((((((b/(((a+tan(sin((((2.31+a)-a)+a))))+pi)*pi))*a)-b)*b)/pi)))*b)/pi)-a)))*0.04)))+2.43)*b))-a)*pi)/b)))+a)/e)+3.55)/3.98)/3.19)+e)/a)+1.25)-3.32)+a)+0.57))))/e)+1.05)+e)/b)</t>
  </si>
  <si>
    <t>cos(tan(tan(tan((((e-(sin((tan((((sin((3.77+((b*((((0.52/((((cos((((((((sin(cos(cos((((a*((((a/((tan((e*0.95))+b)/e))+b)/3.79)/b))+e)/e))))+a)/e)+e)+1.29)*a)*2.28)/1.25))/pi)/0.59)+b)+b))+b)-3.22)*a))*a)))-pi)+b)+0.72))*2.37))+b))/a)*3.87)))))</t>
  </si>
  <si>
    <t>(tan((((a+(sin(((((a+((cos((((2.76+(((sin((((((sin((((((cos(cos(cos(((((a/((sin(((((2.83/(((pi/pi)+a)-pi))*0.44)+0.41)+pi))/a)/b))-e)+b)/a))))+pi)+2.28)+b)*a)+b))-pi)*pi)+0.29)/a)*b))+1.87)*pi)/a))/1.59)/pi))+pi)*0.72))*a)*b)+a))+b))-a)+e))-e)</t>
  </si>
  <si>
    <t>((a-((cos(cos((a-(((((sin((((a+tan((((e/((((((2.42+((((e*(1.24+((tan(((2.78/(tan((3.53+(a-sin((((((tan((tan(e)+2.11))*b)+a)+a)+pi)*0.78)))))*2.24))-pi))*pi)/pi)))-a)/b)*b))+b)+a)-0.07)/a)+b))+e)*a)))+e)/e))+b)+2.78)*b)+b)+b))))/pi)-0.32))-2.28)</t>
  </si>
  <si>
    <t>(sin(((((b+(((((sin(((0.70*tan(((((((cos((((2.90-((cos(((((sin(cos(tan(((((((((cos((((((pi+b)+b)+0.59)+1.86)*b))/pi)/b)+0.86)+e)+b)+3.99)/b)+a))))*b)-1.17)*b)/2.26))+e)/pi))*3.26)+pi))+a)+a)/a)+a)+3.89)+a)))-b))*a)/e)+3.63)+pi)-a))/a)-e)-pi))/b)</t>
  </si>
  <si>
    <t>((0.97-((2.02/(e/((3.84+(sin((sin((((((a*tan(sin(tan((((((b*(a+(((3.30-cos((1.16*sin(cos((cos((((sin((((cos(((cos((tan((cos(b)/e))/e))+a)+b))+e)*3.65)/e))-b)-b)*pi))-b))))))/3.10)/e)))+2.68)-0.68)*1.86)+a)))))/pi)-a)+pi)+a))+b))/pi))*b)))+e))*0.05)</t>
  </si>
  <si>
    <t>((a+(a+(((e*(0.81*((cos((((sin(cos((((((((tan((((((sin((cos((tan(sin(tan(((tan(tan(((((sin((((((b*3.14)+pi)-pi)-a)+pi))/b)-a)-a)+e)))*a)+a))))+a))*3.98))+b)/pi)+3.03)+3.90)+2.97))/0.03)+1.83)-3.34)*b)+b)-1.39)+a)))*a)+1.54)-pi))/3.98)*pi)))+a)-b)))+a)</t>
  </si>
  <si>
    <t>(b-cos(sin(tan(cos(((sin(((((sin(((((3.70+(2.48+sin((b/(sin(((3.46*sin(sin(((cos((cos(sin(((tan(((((0.74*((sin((0.10-((cos(cos((tan(a)/a)))+2.68)-b)))*b)*b))+pi)-2.83)-b))+a)+pi)))*0.89))/pi)+b))))+3.72))*a)))))+e)+e)/pi))*1.03)*2.24)+b)/a))/pi)+1.53))))))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</si>
</sst>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27"/>
  <sheetViews>
    <sheetView tabSelected="1" workbookViewId="0">
      <selection activeCell="B5823" sqref="B1:B1048576"/>
    </sheetView>
  </sheetViews>
  <sheetFormatPr defaultRowHeight="14.4" x14ac:dyDescent="0.3"/>
  <sheetData>
    <row r="1" spans="1:3" x14ac:dyDescent="0.3">
      <c r="A1" t="s">
        <v>6236</v>
      </c>
      <c r="B1" t="s">
        <v>0</v>
      </c>
      <c r="C1">
        <v>1</v>
      </c>
    </row>
    <row r="2" spans="1:3" x14ac:dyDescent="0.3">
      <c r="A2" t="s">
        <v>6236</v>
      </c>
      <c r="B2" t="s">
        <v>1</v>
      </c>
      <c r="C2">
        <v>2</v>
      </c>
    </row>
    <row r="3" spans="1:3" x14ac:dyDescent="0.3">
      <c r="A3" t="s">
        <v>6236</v>
      </c>
      <c r="B3" t="s">
        <v>6170</v>
      </c>
      <c r="C3">
        <v>3</v>
      </c>
    </row>
    <row r="4" spans="1:3" x14ac:dyDescent="0.3">
      <c r="A4" t="s">
        <v>6236</v>
      </c>
      <c r="B4" t="s">
        <v>2</v>
      </c>
      <c r="C4">
        <f>PI()</f>
        <v>3.1415926535897931</v>
      </c>
    </row>
    <row r="5" spans="1:3" x14ac:dyDescent="0.3">
      <c r="A5" t="s">
        <v>6236</v>
      </c>
      <c r="B5" t="s">
        <v>3</v>
      </c>
      <c r="C5">
        <f>EXP(1)</f>
        <v>2.7182818284590451</v>
      </c>
    </row>
    <row r="6" spans="1:3" x14ac:dyDescent="0.3">
      <c r="A6" t="s">
        <v>6236</v>
      </c>
      <c r="B6" t="s">
        <v>6166</v>
      </c>
      <c r="C6">
        <v>4</v>
      </c>
    </row>
    <row r="7" spans="1:3" x14ac:dyDescent="0.3">
      <c r="A7" t="s">
        <v>6236</v>
      </c>
      <c r="B7" t="s">
        <v>6167</v>
      </c>
      <c r="C7">
        <v>5</v>
      </c>
    </row>
    <row r="8" spans="1:3" x14ac:dyDescent="0.3">
      <c r="A8" t="s">
        <v>6236</v>
      </c>
      <c r="B8" t="s">
        <v>6168</v>
      </c>
      <c r="C8">
        <v>6</v>
      </c>
    </row>
    <row r="9" spans="1:3" x14ac:dyDescent="0.3">
      <c r="A9" t="s">
        <v>6236</v>
      </c>
      <c r="B9" t="s">
        <v>6169</v>
      </c>
      <c r="C9">
        <v>7</v>
      </c>
    </row>
    <row r="11" spans="1:3" x14ac:dyDescent="0.3">
      <c r="A11">
        <v>1</v>
      </c>
      <c r="B11">
        <v>1</v>
      </c>
      <c r="C11">
        <v>1</v>
      </c>
    </row>
    <row r="12" spans="1:3" x14ac:dyDescent="0.3">
      <c r="A12" s="1">
        <v>2</v>
      </c>
      <c r="B12" t="s">
        <v>0</v>
      </c>
      <c r="C12">
        <f>a</f>
        <v>1</v>
      </c>
    </row>
    <row r="13" spans="1:3" x14ac:dyDescent="0.3">
      <c r="A13">
        <v>3</v>
      </c>
      <c r="B13" t="s">
        <v>6179</v>
      </c>
      <c r="C13">
        <f>a+1</f>
        <v>2</v>
      </c>
    </row>
    <row r="14" spans="1:3" x14ac:dyDescent="0.3">
      <c r="A14">
        <v>4</v>
      </c>
      <c r="B14" t="s">
        <v>6180</v>
      </c>
      <c r="C14">
        <f>a*2</f>
        <v>2</v>
      </c>
    </row>
    <row r="15" spans="1:3" x14ac:dyDescent="0.3">
      <c r="A15">
        <v>5</v>
      </c>
      <c r="B15" t="s">
        <v>6181</v>
      </c>
      <c r="C15">
        <f>a+b</f>
        <v>3</v>
      </c>
    </row>
    <row r="16" spans="1:3" x14ac:dyDescent="0.3">
      <c r="A16">
        <v>6</v>
      </c>
      <c r="B16" t="s">
        <v>6182</v>
      </c>
      <c r="C16">
        <f>a+-b</f>
        <v>-1</v>
      </c>
    </row>
    <row r="17" spans="1:3" x14ac:dyDescent="0.3">
      <c r="A17">
        <v>7</v>
      </c>
      <c r="B17" t="s">
        <v>6183</v>
      </c>
      <c r="C17">
        <f>1+a^2</f>
        <v>2</v>
      </c>
    </row>
    <row r="18" spans="1:3" x14ac:dyDescent="0.3">
      <c r="A18">
        <v>8</v>
      </c>
      <c r="B18" t="s">
        <v>6184</v>
      </c>
      <c r="C18">
        <f>2*a+1</f>
        <v>3</v>
      </c>
    </row>
    <row r="19" spans="1:3" x14ac:dyDescent="0.3">
      <c r="A19">
        <v>9</v>
      </c>
      <c r="B19" t="s">
        <v>6185</v>
      </c>
      <c r="C19">
        <f>a+1.1</f>
        <v>2.1</v>
      </c>
    </row>
    <row r="20" spans="1:3" x14ac:dyDescent="0.3">
      <c r="A20">
        <v>10</v>
      </c>
      <c r="B20" t="s">
        <v>6186</v>
      </c>
      <c r="C20">
        <f>a^2+1</f>
        <v>2</v>
      </c>
    </row>
    <row r="21" spans="1:3" x14ac:dyDescent="0.3">
      <c r="A21">
        <v>11</v>
      </c>
      <c r="B21" t="s">
        <v>6187</v>
      </c>
      <c r="C21">
        <f>a*2.2</f>
        <v>2.2000000000000002</v>
      </c>
    </row>
    <row r="22" spans="1:3" x14ac:dyDescent="0.3">
      <c r="A22">
        <v>12</v>
      </c>
      <c r="B22" t="s">
        <v>6188</v>
      </c>
      <c r="C22">
        <f>a^2^3</f>
        <v>1</v>
      </c>
    </row>
    <row r="23" spans="1:3" x14ac:dyDescent="0.3">
      <c r="A23">
        <v>13</v>
      </c>
      <c r="B23" t="s">
        <v>6189</v>
      </c>
      <c r="C23">
        <f>(a-a)</f>
        <v>0</v>
      </c>
    </row>
    <row r="24" spans="1:3" x14ac:dyDescent="0.3">
      <c r="A24">
        <v>14</v>
      </c>
      <c r="B24" t="s">
        <v>6190</v>
      </c>
      <c r="C24">
        <f>a-b-d</f>
        <v>-4</v>
      </c>
    </row>
    <row r="25" spans="1:3" x14ac:dyDescent="0.3">
      <c r="A25">
        <v>15</v>
      </c>
      <c r="B25" t="s">
        <v>6191</v>
      </c>
      <c r="C25">
        <f>a/b/d</f>
        <v>0.16666666666666666</v>
      </c>
    </row>
    <row r="26" spans="1:3" x14ac:dyDescent="0.3">
      <c r="A26">
        <v>16</v>
      </c>
      <c r="B26" t="s">
        <v>6192</v>
      </c>
      <c r="C26">
        <f>a*b*d</f>
        <v>6</v>
      </c>
    </row>
    <row r="27" spans="1:3" x14ac:dyDescent="0.3">
      <c r="A27">
        <v>17</v>
      </c>
      <c r="B27" t="s">
        <v>6193</v>
      </c>
      <c r="C27">
        <f>a*b+d</f>
        <v>5</v>
      </c>
    </row>
    <row r="28" spans="1:3" x14ac:dyDescent="0.3">
      <c r="A28">
        <v>18</v>
      </c>
      <c r="B28" t="s">
        <v>6194</v>
      </c>
      <c r="C28">
        <f>a+b-d</f>
        <v>0</v>
      </c>
    </row>
    <row r="29" spans="1:3" x14ac:dyDescent="0.3">
      <c r="A29">
        <v>19</v>
      </c>
      <c r="B29" t="s">
        <v>6195</v>
      </c>
      <c r="C29">
        <f>a+b*d</f>
        <v>7</v>
      </c>
    </row>
    <row r="30" spans="1:3" x14ac:dyDescent="0.3">
      <c r="A30">
        <v>20</v>
      </c>
      <c r="B30" t="s">
        <v>6196</v>
      </c>
      <c r="C30">
        <f>a+b+d</f>
        <v>6</v>
      </c>
    </row>
    <row r="31" spans="1:3" x14ac:dyDescent="0.3">
      <c r="A31">
        <v>21</v>
      </c>
      <c r="B31" t="s">
        <v>6197</v>
      </c>
      <c r="C31">
        <f>(a*e)</f>
        <v>2.7182818284590451</v>
      </c>
    </row>
    <row r="32" spans="1:3" x14ac:dyDescent="0.3">
      <c r="A32">
        <v>22</v>
      </c>
      <c r="B32" t="s">
        <v>6198</v>
      </c>
      <c r="C32">
        <f>(a+e)</f>
        <v>3.7182818284590451</v>
      </c>
    </row>
    <row r="33" spans="1:3" x14ac:dyDescent="0.3">
      <c r="A33">
        <v>23</v>
      </c>
      <c r="B33" t="s">
        <v>6199</v>
      </c>
      <c r="C33">
        <f>b^2*2</f>
        <v>8</v>
      </c>
    </row>
    <row r="34" spans="1:3" x14ac:dyDescent="0.3">
      <c r="A34">
        <v>24</v>
      </c>
      <c r="B34" t="s">
        <v>6200</v>
      </c>
      <c r="C34">
        <f>(b+a)</f>
        <v>3</v>
      </c>
    </row>
    <row r="35" spans="1:3" x14ac:dyDescent="0.3">
      <c r="A35">
        <v>25</v>
      </c>
      <c r="B35" t="s">
        <v>6201</v>
      </c>
      <c r="C35">
        <f>(b-b)</f>
        <v>0</v>
      </c>
    </row>
    <row r="36" spans="1:3" x14ac:dyDescent="0.3">
      <c r="A36">
        <v>26</v>
      </c>
      <c r="B36" t="s">
        <v>6202</v>
      </c>
      <c r="C36">
        <f>(b*e)</f>
        <v>5.4365636569180902</v>
      </c>
    </row>
    <row r="37" spans="1:3" x14ac:dyDescent="0.3">
      <c r="A37">
        <v>27</v>
      </c>
      <c r="B37" t="s">
        <v>6203</v>
      </c>
      <c r="C37">
        <f>(e*e)</f>
        <v>7.3890560989306495</v>
      </c>
    </row>
    <row r="38" spans="1:3" x14ac:dyDescent="0.3">
      <c r="A38">
        <v>28</v>
      </c>
      <c r="B38" t="s">
        <v>6204</v>
      </c>
      <c r="C38">
        <f>x-y/z</f>
        <v>4.1428571428571432</v>
      </c>
    </row>
    <row r="39" spans="1:3" x14ac:dyDescent="0.3">
      <c r="A39">
        <v>29</v>
      </c>
      <c r="B39" t="s">
        <v>6205</v>
      </c>
      <c r="C39">
        <f>x-y*z</f>
        <v>-37</v>
      </c>
    </row>
    <row r="40" spans="1:3" x14ac:dyDescent="0.3">
      <c r="A40">
        <v>30</v>
      </c>
      <c r="B40" t="s">
        <v>6206</v>
      </c>
      <c r="C40">
        <f>x/y-z</f>
        <v>-6.166666666666667</v>
      </c>
    </row>
    <row r="41" spans="1:3" x14ac:dyDescent="0.3">
      <c r="A41">
        <v>31</v>
      </c>
      <c r="B41" t="s">
        <v>6207</v>
      </c>
      <c r="C41">
        <f>x/y/z</f>
        <v>0.11904761904761905</v>
      </c>
    </row>
    <row r="42" spans="1:3" x14ac:dyDescent="0.3">
      <c r="A42">
        <v>32</v>
      </c>
      <c r="B42" t="s">
        <v>6208</v>
      </c>
      <c r="C42">
        <f>x/y*z</f>
        <v>5.8333333333333339</v>
      </c>
    </row>
    <row r="43" spans="1:3" x14ac:dyDescent="0.3">
      <c r="A43">
        <v>33</v>
      </c>
      <c r="B43" t="s">
        <v>6209</v>
      </c>
      <c r="C43">
        <f>x/y+z</f>
        <v>7.833333333333333</v>
      </c>
    </row>
    <row r="44" spans="1:3" x14ac:dyDescent="0.3">
      <c r="A44">
        <v>34</v>
      </c>
      <c r="B44" t="s">
        <v>6210</v>
      </c>
      <c r="C44">
        <f>x*y-z</f>
        <v>23</v>
      </c>
    </row>
    <row r="45" spans="1:3" x14ac:dyDescent="0.3">
      <c r="A45">
        <v>35</v>
      </c>
      <c r="B45" t="s">
        <v>6211</v>
      </c>
      <c r="C45">
        <f>x*y/z</f>
        <v>4.2857142857142856</v>
      </c>
    </row>
    <row r="46" spans="1:3" x14ac:dyDescent="0.3">
      <c r="A46">
        <v>36</v>
      </c>
      <c r="B46" t="s">
        <v>6212</v>
      </c>
      <c r="C46">
        <f>x*y*z</f>
        <v>210</v>
      </c>
    </row>
    <row r="47" spans="1:3" x14ac:dyDescent="0.3">
      <c r="A47">
        <v>37</v>
      </c>
      <c r="B47" t="s">
        <v>6213</v>
      </c>
      <c r="C47">
        <f>x*y+z</f>
        <v>37</v>
      </c>
    </row>
    <row r="48" spans="1:3" x14ac:dyDescent="0.3">
      <c r="A48">
        <v>38</v>
      </c>
      <c r="B48" t="s">
        <v>6214</v>
      </c>
      <c r="C48">
        <f>x+y-z</f>
        <v>4</v>
      </c>
    </row>
    <row r="49" spans="1:3" x14ac:dyDescent="0.3">
      <c r="A49">
        <v>39</v>
      </c>
      <c r="B49" t="s">
        <v>6215</v>
      </c>
      <c r="C49">
        <f>x+y/z</f>
        <v>5.8571428571428568</v>
      </c>
    </row>
    <row r="50" spans="1:3" x14ac:dyDescent="0.3">
      <c r="A50">
        <v>40</v>
      </c>
      <c r="B50" t="s">
        <v>6216</v>
      </c>
      <c r="C50">
        <f>x+y*z</f>
        <v>47</v>
      </c>
    </row>
    <row r="51" spans="1:3" x14ac:dyDescent="0.3">
      <c r="A51">
        <v>41</v>
      </c>
      <c r="B51" t="s">
        <v>6217</v>
      </c>
      <c r="C51">
        <f>x+y+z</f>
        <v>18</v>
      </c>
    </row>
    <row r="52" spans="1:3" x14ac:dyDescent="0.3">
      <c r="A52">
        <v>42</v>
      </c>
      <c r="B52" t="s">
        <v>6218</v>
      </c>
      <c r="C52">
        <f>ABS(a)</f>
        <v>1</v>
      </c>
    </row>
    <row r="53" spans="1:3" x14ac:dyDescent="0.3">
      <c r="A53">
        <v>43</v>
      </c>
      <c r="B53" t="s">
        <v>6219</v>
      </c>
      <c r="C53">
        <f>COS(a)</f>
        <v>0.54030230586813977</v>
      </c>
    </row>
    <row r="54" spans="1:3" x14ac:dyDescent="0.3">
      <c r="A54">
        <v>44</v>
      </c>
      <c r="B54" t="s">
        <v>6220</v>
      </c>
      <c r="C54">
        <f>(pi*b)</f>
        <v>6.2831853071795862</v>
      </c>
    </row>
    <row r="55" spans="1:3" x14ac:dyDescent="0.3">
      <c r="A55">
        <v>45</v>
      </c>
      <c r="B55" t="s">
        <v>6221</v>
      </c>
      <c r="C55">
        <f>(pi+b)</f>
        <v>5.1415926535897931</v>
      </c>
    </row>
    <row r="56" spans="1:3" x14ac:dyDescent="0.3">
      <c r="A56">
        <v>46</v>
      </c>
      <c r="B56" t="s">
        <v>6222</v>
      </c>
      <c r="C56">
        <f>SIN(a)</f>
        <v>0.8414709848078965</v>
      </c>
    </row>
    <row r="57" spans="1:3" x14ac:dyDescent="0.3">
      <c r="A57">
        <v>47</v>
      </c>
      <c r="B57" t="s">
        <v>6223</v>
      </c>
      <c r="C57">
        <f>TAN(a)</f>
        <v>1.5574077246549023</v>
      </c>
    </row>
    <row r="58" spans="1:3" x14ac:dyDescent="0.3">
      <c r="A58">
        <v>48</v>
      </c>
      <c r="B58" t="s">
        <v>6224</v>
      </c>
      <c r="C58">
        <f>1.1*a^2</f>
        <v>1.1000000000000001</v>
      </c>
    </row>
    <row r="59" spans="1:3" x14ac:dyDescent="0.3">
      <c r="A59">
        <v>49</v>
      </c>
      <c r="B59" t="s">
        <v>6225</v>
      </c>
      <c r="C59">
        <f>1.1+a^2</f>
        <v>2.1</v>
      </c>
    </row>
    <row r="60" spans="1:3" x14ac:dyDescent="0.3">
      <c r="A60">
        <v>50</v>
      </c>
      <c r="B60" t="s">
        <v>6226</v>
      </c>
      <c r="C60">
        <f>2.2*b^2</f>
        <v>8.8000000000000007</v>
      </c>
    </row>
    <row r="61" spans="1:3" x14ac:dyDescent="0.3">
      <c r="A61">
        <v>51</v>
      </c>
      <c r="B61" t="s">
        <v>6227</v>
      </c>
      <c r="C61">
        <f>2.2-y/z</f>
        <v>1.342857142857143</v>
      </c>
    </row>
    <row r="62" spans="1:3" x14ac:dyDescent="0.3">
      <c r="A62">
        <v>52</v>
      </c>
      <c r="B62" t="s">
        <v>6228</v>
      </c>
      <c r="C62">
        <f>2.2-y*z</f>
        <v>-39.799999999999997</v>
      </c>
    </row>
    <row r="63" spans="1:3" x14ac:dyDescent="0.3">
      <c r="A63">
        <v>53</v>
      </c>
      <c r="B63" t="s">
        <v>6229</v>
      </c>
      <c r="C63">
        <f>2.2/y-z</f>
        <v>-6.6333333333333329</v>
      </c>
    </row>
    <row r="64" spans="1:3" x14ac:dyDescent="0.3">
      <c r="A64">
        <v>54</v>
      </c>
      <c r="B64" t="s">
        <v>6230</v>
      </c>
      <c r="C64">
        <f>2.2/y/z</f>
        <v>5.2380952380952382E-2</v>
      </c>
    </row>
    <row r="65" spans="1:3" x14ac:dyDescent="0.3">
      <c r="A65">
        <v>55</v>
      </c>
      <c r="B65" t="s">
        <v>6231</v>
      </c>
      <c r="C65">
        <f>2.2/y*z</f>
        <v>2.5666666666666669</v>
      </c>
    </row>
    <row r="66" spans="1:3" x14ac:dyDescent="0.3">
      <c r="A66">
        <v>56</v>
      </c>
      <c r="B66" t="s">
        <v>6232</v>
      </c>
      <c r="C66">
        <f>2.2/y+z</f>
        <v>7.3666666666666671</v>
      </c>
    </row>
    <row r="67" spans="1:3" x14ac:dyDescent="0.3">
      <c r="A67">
        <v>57</v>
      </c>
      <c r="B67" t="s">
        <v>6233</v>
      </c>
      <c r="C67">
        <f>2.2*y-z</f>
        <v>6.2000000000000011</v>
      </c>
    </row>
    <row r="68" spans="1:3" x14ac:dyDescent="0.3">
      <c r="A68">
        <v>58</v>
      </c>
      <c r="B68" t="s">
        <v>6234</v>
      </c>
      <c r="C68">
        <f>2.2*y/z</f>
        <v>1.8857142857142859</v>
      </c>
    </row>
    <row r="69" spans="1:3" x14ac:dyDescent="0.3">
      <c r="A69">
        <v>59</v>
      </c>
      <c r="B69" t="s">
        <v>6235</v>
      </c>
      <c r="C69">
        <f>2.2*y*z</f>
        <v>92.4</v>
      </c>
    </row>
    <row r="70" spans="1:3" x14ac:dyDescent="0.3">
      <c r="A70">
        <v>60</v>
      </c>
      <c r="B70" t="s">
        <v>4</v>
      </c>
      <c r="C70">
        <f>2.2*y+z</f>
        <v>20.200000000000003</v>
      </c>
    </row>
    <row r="71" spans="1:3" x14ac:dyDescent="0.3">
      <c r="A71">
        <v>61</v>
      </c>
      <c r="B71" t="s">
        <v>5</v>
      </c>
      <c r="C71">
        <f>2.2+y-z</f>
        <v>1.1999999999999993</v>
      </c>
    </row>
    <row r="72" spans="1:3" x14ac:dyDescent="0.3">
      <c r="A72">
        <v>62</v>
      </c>
      <c r="B72" t="s">
        <v>6</v>
      </c>
      <c r="C72">
        <f>2.2+y/z</f>
        <v>3.0571428571428574</v>
      </c>
    </row>
    <row r="73" spans="1:3" x14ac:dyDescent="0.3">
      <c r="A73">
        <v>63</v>
      </c>
      <c r="B73" t="s">
        <v>7</v>
      </c>
      <c r="C73">
        <f>2.2+y*z</f>
        <v>44.2</v>
      </c>
    </row>
    <row r="74" spans="1:3" x14ac:dyDescent="0.3">
      <c r="A74">
        <v>64</v>
      </c>
      <c r="B74" t="s">
        <v>8</v>
      </c>
      <c r="C74">
        <f>2.2+y+z</f>
        <v>15.2</v>
      </c>
    </row>
    <row r="75" spans="1:3" x14ac:dyDescent="0.3">
      <c r="A75">
        <v>65</v>
      </c>
      <c r="B75" t="s">
        <v>9</v>
      </c>
      <c r="C75">
        <f>2*(a+b)</f>
        <v>6</v>
      </c>
    </row>
    <row r="76" spans="1:3" x14ac:dyDescent="0.3">
      <c r="A76">
        <v>66</v>
      </c>
      <c r="B76" t="s">
        <v>10</v>
      </c>
      <c r="C76">
        <f>a^2+b^2</f>
        <v>5</v>
      </c>
    </row>
    <row r="77" spans="1:3" x14ac:dyDescent="0.3">
      <c r="A77">
        <v>67</v>
      </c>
      <c r="B77" t="s">
        <v>11</v>
      </c>
      <c r="C77">
        <f>a*2+b*2</f>
        <v>6</v>
      </c>
    </row>
    <row r="78" spans="1:3" x14ac:dyDescent="0.3">
      <c r="A78">
        <v>68</v>
      </c>
      <c r="B78" t="s">
        <v>12</v>
      </c>
      <c r="C78">
        <f>(a+b)*3</f>
        <v>9</v>
      </c>
    </row>
    <row r="79" spans="1:3" x14ac:dyDescent="0.3">
      <c r="A79">
        <v>69</v>
      </c>
      <c r="B79" t="s">
        <v>13</v>
      </c>
      <c r="C79">
        <f>(pi+pi)</f>
        <v>6.2831853071795862</v>
      </c>
    </row>
    <row r="80" spans="1:3" x14ac:dyDescent="0.3">
      <c r="A80">
        <v>70</v>
      </c>
      <c r="B80" t="s">
        <v>14</v>
      </c>
      <c r="C80">
        <f>SQRT(a)</f>
        <v>1</v>
      </c>
    </row>
    <row r="81" spans="1:3" x14ac:dyDescent="0.3">
      <c r="A81">
        <v>71</v>
      </c>
      <c r="B81" t="s">
        <v>15</v>
      </c>
      <c r="C81">
        <f>x-3.3/z</f>
        <v>4.5285714285714285</v>
      </c>
    </row>
    <row r="82" spans="1:3" x14ac:dyDescent="0.3">
      <c r="A82">
        <v>72</v>
      </c>
      <c r="B82" t="s">
        <v>16</v>
      </c>
      <c r="C82">
        <f>x-3.3*z</f>
        <v>-18.099999999999998</v>
      </c>
    </row>
    <row r="83" spans="1:3" x14ac:dyDescent="0.3">
      <c r="A83">
        <v>73</v>
      </c>
      <c r="B83" t="s">
        <v>17</v>
      </c>
      <c r="C83">
        <f>x/3.3-z</f>
        <v>-5.4848484848484844</v>
      </c>
    </row>
    <row r="84" spans="1:3" x14ac:dyDescent="0.3">
      <c r="A84">
        <v>74</v>
      </c>
      <c r="B84" t="s">
        <v>18</v>
      </c>
      <c r="C84">
        <f>x/3.3/z</f>
        <v>0.21645021645021645</v>
      </c>
    </row>
    <row r="85" spans="1:3" x14ac:dyDescent="0.3">
      <c r="A85">
        <v>75</v>
      </c>
      <c r="B85" t="s">
        <v>19</v>
      </c>
      <c r="C85">
        <f>x/3.3*z</f>
        <v>10.606060606060606</v>
      </c>
    </row>
    <row r="86" spans="1:3" x14ac:dyDescent="0.3">
      <c r="A86">
        <v>76</v>
      </c>
      <c r="B86" t="s">
        <v>20</v>
      </c>
      <c r="C86">
        <f>x/3.3+z</f>
        <v>8.5151515151515156</v>
      </c>
    </row>
    <row r="87" spans="1:3" x14ac:dyDescent="0.3">
      <c r="A87">
        <v>77</v>
      </c>
      <c r="B87" t="s">
        <v>21</v>
      </c>
      <c r="C87">
        <f>x*3.3-z</f>
        <v>9.5</v>
      </c>
    </row>
    <row r="88" spans="1:3" x14ac:dyDescent="0.3">
      <c r="A88">
        <v>78</v>
      </c>
      <c r="B88" t="s">
        <v>22</v>
      </c>
      <c r="C88">
        <f>x*3.3/z</f>
        <v>2.3571428571428572</v>
      </c>
    </row>
    <row r="89" spans="1:3" x14ac:dyDescent="0.3">
      <c r="A89">
        <v>79</v>
      </c>
      <c r="B89" t="s">
        <v>23</v>
      </c>
      <c r="C89">
        <f>x*3.3*z</f>
        <v>115.5</v>
      </c>
    </row>
    <row r="90" spans="1:3" x14ac:dyDescent="0.3">
      <c r="A90">
        <v>80</v>
      </c>
      <c r="B90" t="s">
        <v>24</v>
      </c>
      <c r="C90">
        <f>x*3.3+z</f>
        <v>23.5</v>
      </c>
    </row>
    <row r="91" spans="1:3" x14ac:dyDescent="0.3">
      <c r="A91">
        <v>81</v>
      </c>
      <c r="B91" t="s">
        <v>25</v>
      </c>
      <c r="C91">
        <f>x+3.3-z</f>
        <v>1.3000000000000007</v>
      </c>
    </row>
    <row r="92" spans="1:3" x14ac:dyDescent="0.3">
      <c r="A92">
        <v>82</v>
      </c>
      <c r="B92" t="s">
        <v>26</v>
      </c>
      <c r="C92">
        <f>x+3.3/z</f>
        <v>5.4714285714285715</v>
      </c>
    </row>
    <row r="93" spans="1:3" x14ac:dyDescent="0.3">
      <c r="A93">
        <v>83</v>
      </c>
      <c r="B93" t="s">
        <v>27</v>
      </c>
      <c r="C93">
        <f>x+3.3*z</f>
        <v>28.099999999999998</v>
      </c>
    </row>
    <row r="94" spans="1:3" x14ac:dyDescent="0.3">
      <c r="A94">
        <v>84</v>
      </c>
      <c r="B94" t="s">
        <v>28</v>
      </c>
      <c r="C94">
        <f>x+3.3+z</f>
        <v>15.3</v>
      </c>
    </row>
    <row r="95" spans="1:3" x14ac:dyDescent="0.3">
      <c r="A95">
        <v>85</v>
      </c>
      <c r="B95" t="s">
        <v>29</v>
      </c>
      <c r="C95">
        <f>x-y/4.4</f>
        <v>3.6363636363636367</v>
      </c>
    </row>
    <row r="96" spans="1:3" x14ac:dyDescent="0.3">
      <c r="A96">
        <v>86</v>
      </c>
      <c r="B96" t="s">
        <v>30</v>
      </c>
      <c r="C96">
        <f>x-y*4.4</f>
        <v>-21.400000000000002</v>
      </c>
    </row>
    <row r="97" spans="1:3" x14ac:dyDescent="0.3">
      <c r="A97">
        <v>87</v>
      </c>
      <c r="B97" t="s">
        <v>31</v>
      </c>
      <c r="C97">
        <f>x/y-4.4</f>
        <v>-3.5666666666666669</v>
      </c>
    </row>
    <row r="98" spans="1:3" x14ac:dyDescent="0.3">
      <c r="A98">
        <v>88</v>
      </c>
      <c r="B98" t="s">
        <v>32</v>
      </c>
      <c r="C98">
        <f>x/y/4.4</f>
        <v>0.18939393939393939</v>
      </c>
    </row>
    <row r="99" spans="1:3" x14ac:dyDescent="0.3">
      <c r="A99">
        <v>89</v>
      </c>
      <c r="B99" t="s">
        <v>33</v>
      </c>
      <c r="C99">
        <f>x/y*4.4</f>
        <v>3.666666666666667</v>
      </c>
    </row>
    <row r="100" spans="1:3" x14ac:dyDescent="0.3">
      <c r="A100">
        <v>90</v>
      </c>
      <c r="B100" t="s">
        <v>34</v>
      </c>
      <c r="C100">
        <f>x/y+4.4</f>
        <v>5.2333333333333334</v>
      </c>
    </row>
    <row r="101" spans="1:3" x14ac:dyDescent="0.3">
      <c r="A101">
        <v>91</v>
      </c>
      <c r="B101" t="s">
        <v>35</v>
      </c>
      <c r="C101">
        <f>x*y-4.4</f>
        <v>25.6</v>
      </c>
    </row>
    <row r="102" spans="1:3" x14ac:dyDescent="0.3">
      <c r="A102">
        <v>92</v>
      </c>
      <c r="B102" t="s">
        <v>36</v>
      </c>
      <c r="C102">
        <f>x*y/4.4</f>
        <v>6.8181818181818175</v>
      </c>
    </row>
    <row r="103" spans="1:3" x14ac:dyDescent="0.3">
      <c r="A103">
        <v>93</v>
      </c>
      <c r="B103" t="s">
        <v>37</v>
      </c>
      <c r="C103">
        <f>x*y*4.4</f>
        <v>132</v>
      </c>
    </row>
    <row r="104" spans="1:3" x14ac:dyDescent="0.3">
      <c r="A104">
        <v>94</v>
      </c>
      <c r="B104" t="s">
        <v>38</v>
      </c>
      <c r="C104">
        <f>x*y+4.4</f>
        <v>34.4</v>
      </c>
    </row>
    <row r="105" spans="1:3" x14ac:dyDescent="0.3">
      <c r="A105">
        <v>95</v>
      </c>
      <c r="B105" t="s">
        <v>39</v>
      </c>
      <c r="C105">
        <f>x+y-4.4</f>
        <v>6.6</v>
      </c>
    </row>
    <row r="106" spans="1:3" x14ac:dyDescent="0.3">
      <c r="A106">
        <v>96</v>
      </c>
      <c r="B106" t="s">
        <v>40</v>
      </c>
      <c r="C106">
        <f>x+y/4.4</f>
        <v>6.3636363636363633</v>
      </c>
    </row>
    <row r="107" spans="1:3" x14ac:dyDescent="0.3">
      <c r="A107">
        <v>97</v>
      </c>
      <c r="B107" t="s">
        <v>41</v>
      </c>
      <c r="C107">
        <f>x+y*4.4</f>
        <v>31.400000000000002</v>
      </c>
    </row>
    <row r="108" spans="1:3" x14ac:dyDescent="0.3">
      <c r="A108">
        <v>98</v>
      </c>
      <c r="B108" t="s">
        <v>42</v>
      </c>
      <c r="C108">
        <f>x+y+4.4</f>
        <v>15.4</v>
      </c>
    </row>
    <row r="109" spans="1:3" x14ac:dyDescent="0.3">
      <c r="A109">
        <v>99</v>
      </c>
      <c r="B109" t="s">
        <v>43</v>
      </c>
      <c r="C109">
        <f>x-y-z/w</f>
        <v>-2.75</v>
      </c>
    </row>
    <row r="110" spans="1:3" x14ac:dyDescent="0.3">
      <c r="A110">
        <v>100</v>
      </c>
      <c r="B110" t="s">
        <v>44</v>
      </c>
      <c r="C110">
        <f>x-y-z*w</f>
        <v>-29</v>
      </c>
    </row>
    <row r="111" spans="1:3" x14ac:dyDescent="0.3">
      <c r="A111">
        <v>101</v>
      </c>
      <c r="B111" t="s">
        <v>45</v>
      </c>
      <c r="C111">
        <f>x-y-z+w</f>
        <v>-4</v>
      </c>
    </row>
    <row r="112" spans="1:3" x14ac:dyDescent="0.3">
      <c r="A112">
        <v>102</v>
      </c>
      <c r="B112" t="s">
        <v>46</v>
      </c>
      <c r="C112">
        <f>x-y/z-w</f>
        <v>0.14285714285714324</v>
      </c>
    </row>
    <row r="113" spans="1:3" x14ac:dyDescent="0.3">
      <c r="A113">
        <v>103</v>
      </c>
      <c r="B113" t="s">
        <v>47</v>
      </c>
      <c r="C113">
        <f>x-y/z/w</f>
        <v>4.7857142857142856</v>
      </c>
    </row>
    <row r="114" spans="1:3" x14ac:dyDescent="0.3">
      <c r="A114">
        <v>104</v>
      </c>
      <c r="B114" t="s">
        <v>48</v>
      </c>
      <c r="C114">
        <f>x-y/z*w</f>
        <v>1.5714285714285716</v>
      </c>
    </row>
    <row r="115" spans="1:3" x14ac:dyDescent="0.3">
      <c r="A115">
        <v>105</v>
      </c>
      <c r="B115" t="s">
        <v>49</v>
      </c>
      <c r="C115">
        <f>x-y*z-w</f>
        <v>-41</v>
      </c>
    </row>
    <row r="116" spans="1:3" x14ac:dyDescent="0.3">
      <c r="A116">
        <v>106</v>
      </c>
      <c r="B116" t="s">
        <v>50</v>
      </c>
      <c r="C116">
        <f>x-y*z/w</f>
        <v>-5.5</v>
      </c>
    </row>
    <row r="117" spans="1:3" x14ac:dyDescent="0.3">
      <c r="A117">
        <v>107</v>
      </c>
      <c r="B117" t="s">
        <v>51</v>
      </c>
      <c r="C117">
        <f>x-y*z*w</f>
        <v>-163</v>
      </c>
    </row>
    <row r="118" spans="1:3" x14ac:dyDescent="0.3">
      <c r="A118">
        <v>108</v>
      </c>
      <c r="B118" t="s">
        <v>52</v>
      </c>
      <c r="C118">
        <f>x-y+z/w</f>
        <v>0.75</v>
      </c>
    </row>
    <row r="119" spans="1:3" x14ac:dyDescent="0.3">
      <c r="A119">
        <v>109</v>
      </c>
      <c r="B119" t="s">
        <v>53</v>
      </c>
      <c r="C119">
        <f>x-y+z*w</f>
        <v>27</v>
      </c>
    </row>
    <row r="120" spans="1:3" x14ac:dyDescent="0.3">
      <c r="A120">
        <v>110</v>
      </c>
      <c r="B120" t="s">
        <v>54</v>
      </c>
      <c r="C120">
        <f>x-y+z+w</f>
        <v>10</v>
      </c>
    </row>
    <row r="121" spans="1:3" x14ac:dyDescent="0.3">
      <c r="A121">
        <v>111</v>
      </c>
      <c r="B121" t="s">
        <v>55</v>
      </c>
      <c r="C121">
        <f>x/y-z-w</f>
        <v>-10.166666666666668</v>
      </c>
    </row>
    <row r="122" spans="1:3" x14ac:dyDescent="0.3">
      <c r="A122">
        <v>112</v>
      </c>
      <c r="B122" t="s">
        <v>56</v>
      </c>
      <c r="C122">
        <f>x/y-z/w</f>
        <v>-0.91666666666666663</v>
      </c>
    </row>
    <row r="123" spans="1:3" x14ac:dyDescent="0.3">
      <c r="A123">
        <v>113</v>
      </c>
      <c r="B123" t="s">
        <v>57</v>
      </c>
      <c r="C123">
        <f>x/y-z*w</f>
        <v>-27.166666666666668</v>
      </c>
    </row>
    <row r="124" spans="1:3" x14ac:dyDescent="0.3">
      <c r="A124">
        <v>114</v>
      </c>
      <c r="B124" t="s">
        <v>58</v>
      </c>
      <c r="C124">
        <f>x/y-z+w</f>
        <v>-2.166666666666667</v>
      </c>
    </row>
    <row r="125" spans="1:3" x14ac:dyDescent="0.3">
      <c r="A125">
        <v>115</v>
      </c>
      <c r="B125" t="s">
        <v>59</v>
      </c>
      <c r="C125">
        <f>x/y/z-w</f>
        <v>-3.8809523809523809</v>
      </c>
    </row>
    <row r="126" spans="1:3" x14ac:dyDescent="0.3">
      <c r="A126">
        <v>116</v>
      </c>
      <c r="B126" t="s">
        <v>60</v>
      </c>
      <c r="C126">
        <f>x/y/z+w</f>
        <v>4.1190476190476186</v>
      </c>
    </row>
    <row r="127" spans="1:3" x14ac:dyDescent="0.3">
      <c r="A127">
        <v>117</v>
      </c>
      <c r="B127" t="s">
        <v>61</v>
      </c>
      <c r="C127">
        <f>x/y*z-w</f>
        <v>1.8333333333333339</v>
      </c>
    </row>
    <row r="128" spans="1:3" x14ac:dyDescent="0.3">
      <c r="A128">
        <v>118</v>
      </c>
      <c r="B128" t="s">
        <v>62</v>
      </c>
      <c r="C128">
        <f>x/y*z+w</f>
        <v>9.8333333333333339</v>
      </c>
    </row>
    <row r="129" spans="1:3" x14ac:dyDescent="0.3">
      <c r="A129">
        <v>119</v>
      </c>
      <c r="B129" t="s">
        <v>63</v>
      </c>
      <c r="C129">
        <f>x/y+z-w</f>
        <v>3.833333333333333</v>
      </c>
    </row>
    <row r="130" spans="1:3" x14ac:dyDescent="0.3">
      <c r="A130">
        <v>120</v>
      </c>
      <c r="B130" t="s">
        <v>64</v>
      </c>
      <c r="C130">
        <f>x/y+z/w</f>
        <v>2.5833333333333335</v>
      </c>
    </row>
    <row r="131" spans="1:3" x14ac:dyDescent="0.3">
      <c r="A131">
        <v>121</v>
      </c>
      <c r="B131" t="s">
        <v>65</v>
      </c>
      <c r="C131">
        <f>x/y+z*w</f>
        <v>28.833333333333332</v>
      </c>
    </row>
    <row r="132" spans="1:3" x14ac:dyDescent="0.3">
      <c r="A132">
        <v>122</v>
      </c>
      <c r="B132" t="s">
        <v>66</v>
      </c>
      <c r="C132">
        <f>x/y+z+w</f>
        <v>11.833333333333332</v>
      </c>
    </row>
    <row r="133" spans="1:3" x14ac:dyDescent="0.3">
      <c r="A133">
        <v>123</v>
      </c>
      <c r="B133" t="s">
        <v>67</v>
      </c>
      <c r="C133">
        <f>x*y-z-w</f>
        <v>19</v>
      </c>
    </row>
    <row r="134" spans="1:3" x14ac:dyDescent="0.3">
      <c r="A134">
        <v>124</v>
      </c>
      <c r="B134" t="s">
        <v>68</v>
      </c>
      <c r="C134">
        <f>x*y-z/w</f>
        <v>28.25</v>
      </c>
    </row>
    <row r="135" spans="1:3" x14ac:dyDescent="0.3">
      <c r="A135">
        <v>125</v>
      </c>
      <c r="B135" t="s">
        <v>69</v>
      </c>
      <c r="C135">
        <f>x*y-z*w</f>
        <v>2</v>
      </c>
    </row>
    <row r="136" spans="1:3" x14ac:dyDescent="0.3">
      <c r="A136">
        <v>126</v>
      </c>
      <c r="B136" t="s">
        <v>70</v>
      </c>
      <c r="C136">
        <f>x*y-z+w</f>
        <v>27</v>
      </c>
    </row>
    <row r="137" spans="1:3" x14ac:dyDescent="0.3">
      <c r="A137">
        <v>127</v>
      </c>
      <c r="B137" t="s">
        <v>71</v>
      </c>
      <c r="C137">
        <f>x*y/z-w</f>
        <v>0.28571428571428559</v>
      </c>
    </row>
    <row r="138" spans="1:3" x14ac:dyDescent="0.3">
      <c r="A138">
        <v>128</v>
      </c>
      <c r="B138" t="s">
        <v>72</v>
      </c>
      <c r="C138">
        <f>x*y/z+w</f>
        <v>8.2857142857142847</v>
      </c>
    </row>
    <row r="139" spans="1:3" x14ac:dyDescent="0.3">
      <c r="A139">
        <v>129</v>
      </c>
      <c r="B139" t="s">
        <v>73</v>
      </c>
      <c r="C139">
        <f>x*y*z-w</f>
        <v>206</v>
      </c>
    </row>
    <row r="140" spans="1:3" x14ac:dyDescent="0.3">
      <c r="A140">
        <v>130</v>
      </c>
      <c r="B140" t="s">
        <v>74</v>
      </c>
      <c r="C140">
        <f>x*y*z+w</f>
        <v>214</v>
      </c>
    </row>
    <row r="141" spans="1:3" x14ac:dyDescent="0.3">
      <c r="A141">
        <v>131</v>
      </c>
      <c r="B141" t="s">
        <v>75</v>
      </c>
      <c r="C141">
        <f>x*y+z-w</f>
        <v>33</v>
      </c>
    </row>
    <row r="142" spans="1:3" x14ac:dyDescent="0.3">
      <c r="A142">
        <v>132</v>
      </c>
      <c r="B142" t="s">
        <v>76</v>
      </c>
      <c r="C142">
        <f>x*y+z/w</f>
        <v>31.75</v>
      </c>
    </row>
    <row r="143" spans="1:3" x14ac:dyDescent="0.3">
      <c r="A143">
        <v>133</v>
      </c>
      <c r="B143" t="s">
        <v>77</v>
      </c>
      <c r="C143">
        <f>x*y+z*w</f>
        <v>58</v>
      </c>
    </row>
    <row r="144" spans="1:3" x14ac:dyDescent="0.3">
      <c r="A144">
        <v>134</v>
      </c>
      <c r="B144" t="s">
        <v>78</v>
      </c>
      <c r="C144">
        <f>x*y+z+w</f>
        <v>41</v>
      </c>
    </row>
    <row r="145" spans="1:3" x14ac:dyDescent="0.3">
      <c r="A145">
        <v>135</v>
      </c>
      <c r="B145" t="s">
        <v>79</v>
      </c>
      <c r="C145">
        <f>x+y-z-w</f>
        <v>0</v>
      </c>
    </row>
    <row r="146" spans="1:3" x14ac:dyDescent="0.3">
      <c r="A146">
        <v>136</v>
      </c>
      <c r="B146" t="s">
        <v>80</v>
      </c>
      <c r="C146">
        <f>x+y-z/w</f>
        <v>9.25</v>
      </c>
    </row>
    <row r="147" spans="1:3" x14ac:dyDescent="0.3">
      <c r="A147">
        <v>137</v>
      </c>
      <c r="B147" t="s">
        <v>81</v>
      </c>
      <c r="C147">
        <f>x+y-z*w</f>
        <v>-17</v>
      </c>
    </row>
    <row r="148" spans="1:3" x14ac:dyDescent="0.3">
      <c r="A148">
        <v>138</v>
      </c>
      <c r="B148" t="s">
        <v>82</v>
      </c>
      <c r="C148">
        <f>x+y/z-w</f>
        <v>1.8571428571428568</v>
      </c>
    </row>
    <row r="149" spans="1:3" x14ac:dyDescent="0.3">
      <c r="A149">
        <v>139</v>
      </c>
      <c r="B149" t="s">
        <v>83</v>
      </c>
      <c r="C149">
        <f>x+y/z/w</f>
        <v>5.2142857142857144</v>
      </c>
    </row>
    <row r="150" spans="1:3" x14ac:dyDescent="0.3">
      <c r="A150">
        <v>140</v>
      </c>
      <c r="B150" t="s">
        <v>84</v>
      </c>
      <c r="C150">
        <f>x+y/z*w</f>
        <v>8.4285714285714288</v>
      </c>
    </row>
    <row r="151" spans="1:3" x14ac:dyDescent="0.3">
      <c r="A151">
        <v>141</v>
      </c>
      <c r="B151" t="s">
        <v>85</v>
      </c>
      <c r="C151">
        <f>x+y/z+w</f>
        <v>9.8571428571428577</v>
      </c>
    </row>
    <row r="152" spans="1:3" x14ac:dyDescent="0.3">
      <c r="A152">
        <v>142</v>
      </c>
      <c r="B152" t="s">
        <v>86</v>
      </c>
      <c r="C152">
        <f>x+y*z-w</f>
        <v>43</v>
      </c>
    </row>
    <row r="153" spans="1:3" x14ac:dyDescent="0.3">
      <c r="A153">
        <v>143</v>
      </c>
      <c r="B153" t="s">
        <v>87</v>
      </c>
      <c r="C153">
        <f>x+y*z/w</f>
        <v>15.5</v>
      </c>
    </row>
    <row r="154" spans="1:3" x14ac:dyDescent="0.3">
      <c r="A154">
        <v>144</v>
      </c>
      <c r="B154" t="s">
        <v>88</v>
      </c>
      <c r="C154">
        <f>x+y*z*w</f>
        <v>173</v>
      </c>
    </row>
    <row r="155" spans="1:3" x14ac:dyDescent="0.3">
      <c r="A155">
        <v>145</v>
      </c>
      <c r="B155" t="s">
        <v>89</v>
      </c>
      <c r="C155">
        <f>x+y+z-w</f>
        <v>14</v>
      </c>
    </row>
    <row r="156" spans="1:3" x14ac:dyDescent="0.3">
      <c r="A156">
        <v>146</v>
      </c>
      <c r="B156" t="s">
        <v>90</v>
      </c>
      <c r="C156">
        <f>x+y+z/w</f>
        <v>12.75</v>
      </c>
    </row>
    <row r="157" spans="1:3" x14ac:dyDescent="0.3">
      <c r="A157">
        <v>147</v>
      </c>
      <c r="B157" t="s">
        <v>91</v>
      </c>
      <c r="C157">
        <f>x+y+z*w</f>
        <v>39</v>
      </c>
    </row>
    <row r="158" spans="1:3" x14ac:dyDescent="0.3">
      <c r="A158">
        <v>148</v>
      </c>
      <c r="B158" t="s">
        <v>92</v>
      </c>
      <c r="C158">
        <f>(3.7/b)</f>
        <v>1.85</v>
      </c>
    </row>
    <row r="159" spans="1:3" x14ac:dyDescent="0.3">
      <c r="A159">
        <v>149</v>
      </c>
      <c r="B159" t="s">
        <v>93</v>
      </c>
      <c r="C159">
        <f>(a/0.2)</f>
        <v>5</v>
      </c>
    </row>
    <row r="160" spans="1:3" x14ac:dyDescent="0.3">
      <c r="A160">
        <v>150</v>
      </c>
      <c r="B160">
        <f>-(b^1.1)</f>
        <v>-2.1435469250725863</v>
      </c>
      <c r="C160">
        <f>-(b^1.1)</f>
        <v>-2.1435469250725863</v>
      </c>
    </row>
    <row r="161" spans="1:3" x14ac:dyDescent="0.3">
      <c r="A161">
        <v>151</v>
      </c>
      <c r="B161" t="s">
        <v>94</v>
      </c>
      <c r="C161">
        <f>(b+2.07)</f>
        <v>4.07</v>
      </c>
    </row>
    <row r="162" spans="1:3" x14ac:dyDescent="0.3">
      <c r="A162">
        <v>152</v>
      </c>
      <c r="B162" t="s">
        <v>95</v>
      </c>
      <c r="C162">
        <f>(b+3.52)</f>
        <v>5.52</v>
      </c>
    </row>
    <row r="163" spans="1:3" x14ac:dyDescent="0.3">
      <c r="A163">
        <v>153</v>
      </c>
      <c r="B163" t="s">
        <v>96</v>
      </c>
      <c r="C163">
        <f>2.2*a+1.1</f>
        <v>3.3000000000000003</v>
      </c>
    </row>
    <row r="164" spans="1:3" x14ac:dyDescent="0.3">
      <c r="A164">
        <v>154</v>
      </c>
      <c r="B164" t="s">
        <v>97</v>
      </c>
      <c r="C164">
        <f>2.2*(a+b)</f>
        <v>6.6000000000000005</v>
      </c>
    </row>
    <row r="165" spans="1:3" x14ac:dyDescent="0.3">
      <c r="A165">
        <v>155</v>
      </c>
      <c r="B165" t="s">
        <v>98</v>
      </c>
      <c r="C165">
        <f>2.2-y/4.4</f>
        <v>0.83636363636363664</v>
      </c>
    </row>
    <row r="166" spans="1:3" x14ac:dyDescent="0.3">
      <c r="A166">
        <v>156</v>
      </c>
      <c r="B166" t="s">
        <v>99</v>
      </c>
      <c r="C166">
        <f>2.2-y*4.4</f>
        <v>-24.200000000000003</v>
      </c>
    </row>
    <row r="167" spans="1:3" x14ac:dyDescent="0.3">
      <c r="A167">
        <v>157</v>
      </c>
      <c r="B167" t="s">
        <v>100</v>
      </c>
      <c r="C167">
        <f>2.2/y-4.4</f>
        <v>-4.0333333333333332</v>
      </c>
    </row>
    <row r="168" spans="1:3" x14ac:dyDescent="0.3">
      <c r="A168">
        <v>158</v>
      </c>
      <c r="B168" t="s">
        <v>101</v>
      </c>
      <c r="C168">
        <f>2.2/y/4.4</f>
        <v>8.3333333333333329E-2</v>
      </c>
    </row>
    <row r="169" spans="1:3" x14ac:dyDescent="0.3">
      <c r="A169">
        <v>159</v>
      </c>
      <c r="B169" t="s">
        <v>102</v>
      </c>
      <c r="C169">
        <f>2.2/y*4.4</f>
        <v>1.6133333333333335</v>
      </c>
    </row>
    <row r="170" spans="1:3" x14ac:dyDescent="0.3">
      <c r="A170">
        <v>160</v>
      </c>
      <c r="B170" t="s">
        <v>103</v>
      </c>
      <c r="C170">
        <f>2.2/y+4.4</f>
        <v>4.7666666666666675</v>
      </c>
    </row>
    <row r="171" spans="1:3" x14ac:dyDescent="0.3">
      <c r="A171">
        <v>161</v>
      </c>
      <c r="B171" t="s">
        <v>104</v>
      </c>
      <c r="C171">
        <f>2.2*y-4.4</f>
        <v>8.8000000000000007</v>
      </c>
    </row>
    <row r="172" spans="1:3" x14ac:dyDescent="0.3">
      <c r="A172">
        <v>162</v>
      </c>
      <c r="B172" t="s">
        <v>105</v>
      </c>
      <c r="C172">
        <f>2.2*y/4.4</f>
        <v>3</v>
      </c>
    </row>
    <row r="173" spans="1:3" x14ac:dyDescent="0.3">
      <c r="A173">
        <v>163</v>
      </c>
      <c r="B173" t="s">
        <v>106</v>
      </c>
      <c r="C173">
        <f>2.2*y*4.4</f>
        <v>58.080000000000013</v>
      </c>
    </row>
    <row r="174" spans="1:3" x14ac:dyDescent="0.3">
      <c r="A174">
        <v>164</v>
      </c>
      <c r="B174" t="s">
        <v>107</v>
      </c>
      <c r="C174">
        <f>2.2*y+4.4</f>
        <v>17.600000000000001</v>
      </c>
    </row>
    <row r="175" spans="1:3" x14ac:dyDescent="0.3">
      <c r="A175">
        <v>165</v>
      </c>
      <c r="B175" t="s">
        <v>108</v>
      </c>
      <c r="C175">
        <f>2.2+y-4.4</f>
        <v>3.7999999999999989</v>
      </c>
    </row>
    <row r="176" spans="1:3" x14ac:dyDescent="0.3">
      <c r="A176">
        <v>166</v>
      </c>
      <c r="B176" t="s">
        <v>109</v>
      </c>
      <c r="C176">
        <f>2.2+y/4.4</f>
        <v>3.5636363636363635</v>
      </c>
    </row>
    <row r="177" spans="1:3" x14ac:dyDescent="0.3">
      <c r="A177">
        <v>167</v>
      </c>
      <c r="B177" t="s">
        <v>110</v>
      </c>
      <c r="C177">
        <f>2.2+y*4.4</f>
        <v>28.6</v>
      </c>
    </row>
    <row r="178" spans="1:3" x14ac:dyDescent="0.3">
      <c r="A178">
        <v>168</v>
      </c>
      <c r="B178" t="s">
        <v>111</v>
      </c>
      <c r="C178">
        <f>2.2+y+4.4</f>
        <v>12.6</v>
      </c>
    </row>
    <row r="179" spans="1:3" x14ac:dyDescent="0.3">
      <c r="A179">
        <v>169</v>
      </c>
      <c r="B179" t="s">
        <v>112</v>
      </c>
      <c r="C179">
        <f>2.2-y-z/w</f>
        <v>-5.55</v>
      </c>
    </row>
    <row r="180" spans="1:3" x14ac:dyDescent="0.3">
      <c r="A180">
        <v>170</v>
      </c>
      <c r="B180" t="s">
        <v>113</v>
      </c>
      <c r="C180">
        <f>2.2-y-z*w</f>
        <v>-31.8</v>
      </c>
    </row>
    <row r="181" spans="1:3" x14ac:dyDescent="0.3">
      <c r="A181">
        <v>171</v>
      </c>
      <c r="B181" t="s">
        <v>114</v>
      </c>
      <c r="C181">
        <f>2.2-y-z+w</f>
        <v>-6.8000000000000007</v>
      </c>
    </row>
    <row r="182" spans="1:3" x14ac:dyDescent="0.3">
      <c r="A182">
        <v>172</v>
      </c>
      <c r="B182" t="s">
        <v>115</v>
      </c>
      <c r="C182">
        <f>2.2-y/z-w</f>
        <v>-2.657142857142857</v>
      </c>
    </row>
    <row r="183" spans="1:3" x14ac:dyDescent="0.3">
      <c r="A183">
        <v>173</v>
      </c>
      <c r="B183" t="s">
        <v>116</v>
      </c>
      <c r="C183">
        <f>2.2-y/z/w</f>
        <v>1.985714285714286</v>
      </c>
    </row>
    <row r="184" spans="1:3" x14ac:dyDescent="0.3">
      <c r="A184">
        <v>174</v>
      </c>
      <c r="B184" t="s">
        <v>117</v>
      </c>
      <c r="C184">
        <f>2.2-y/z*w</f>
        <v>-1.2285714285714282</v>
      </c>
    </row>
    <row r="185" spans="1:3" x14ac:dyDescent="0.3">
      <c r="A185">
        <v>175</v>
      </c>
      <c r="B185" t="s">
        <v>118</v>
      </c>
      <c r="C185">
        <f>2.2-y*z-w</f>
        <v>-43.8</v>
      </c>
    </row>
    <row r="186" spans="1:3" x14ac:dyDescent="0.3">
      <c r="A186">
        <v>176</v>
      </c>
      <c r="B186" t="s">
        <v>119</v>
      </c>
      <c r="C186">
        <f>2.2-y*z/w</f>
        <v>-8.3000000000000007</v>
      </c>
    </row>
    <row r="187" spans="1:3" x14ac:dyDescent="0.3">
      <c r="A187">
        <v>177</v>
      </c>
      <c r="B187" t="s">
        <v>120</v>
      </c>
      <c r="C187">
        <f>2.2-y*z*w</f>
        <v>-165.8</v>
      </c>
    </row>
    <row r="188" spans="1:3" x14ac:dyDescent="0.3">
      <c r="A188">
        <v>178</v>
      </c>
      <c r="B188" t="s">
        <v>121</v>
      </c>
      <c r="C188">
        <f>2.2-y+z/w</f>
        <v>-2.0499999999999998</v>
      </c>
    </row>
    <row r="189" spans="1:3" x14ac:dyDescent="0.3">
      <c r="A189">
        <v>179</v>
      </c>
      <c r="B189" t="s">
        <v>122</v>
      </c>
      <c r="C189">
        <f>2.2-y+z*w</f>
        <v>24.2</v>
      </c>
    </row>
    <row r="190" spans="1:3" x14ac:dyDescent="0.3">
      <c r="A190">
        <v>180</v>
      </c>
      <c r="B190" t="s">
        <v>123</v>
      </c>
      <c r="C190">
        <f>2.2-y+z+w</f>
        <v>7.2</v>
      </c>
    </row>
    <row r="191" spans="1:3" x14ac:dyDescent="0.3">
      <c r="A191">
        <v>181</v>
      </c>
      <c r="B191" t="s">
        <v>124</v>
      </c>
      <c r="C191">
        <f>2.2/y-z-w</f>
        <v>-10.633333333333333</v>
      </c>
    </row>
    <row r="192" spans="1:3" x14ac:dyDescent="0.3">
      <c r="A192">
        <v>182</v>
      </c>
      <c r="B192" t="s">
        <v>125</v>
      </c>
      <c r="C192">
        <f>2.2/y-z/w</f>
        <v>-1.3833333333333333</v>
      </c>
    </row>
    <row r="193" spans="1:3" x14ac:dyDescent="0.3">
      <c r="A193">
        <v>183</v>
      </c>
      <c r="B193" t="s">
        <v>126</v>
      </c>
      <c r="C193">
        <f>2.2/y-z*w</f>
        <v>-27.633333333333333</v>
      </c>
    </row>
    <row r="194" spans="1:3" x14ac:dyDescent="0.3">
      <c r="A194">
        <v>184</v>
      </c>
      <c r="B194" t="s">
        <v>127</v>
      </c>
      <c r="C194">
        <f>2.2/y-z+w</f>
        <v>-2.6333333333333329</v>
      </c>
    </row>
    <row r="195" spans="1:3" x14ac:dyDescent="0.3">
      <c r="A195">
        <v>185</v>
      </c>
      <c r="B195" t="s">
        <v>128</v>
      </c>
      <c r="C195">
        <f>2.2/y/z-w</f>
        <v>-3.9476190476190478</v>
      </c>
    </row>
    <row r="196" spans="1:3" x14ac:dyDescent="0.3">
      <c r="A196">
        <v>186</v>
      </c>
      <c r="B196" t="s">
        <v>129</v>
      </c>
      <c r="C196">
        <f>2.2/y/z+w</f>
        <v>4.0523809523809522</v>
      </c>
    </row>
    <row r="197" spans="1:3" x14ac:dyDescent="0.3">
      <c r="A197">
        <v>187</v>
      </c>
      <c r="B197" t="s">
        <v>130</v>
      </c>
      <c r="C197">
        <f>2.2/y*z-w</f>
        <v>-1.4333333333333331</v>
      </c>
    </row>
    <row r="198" spans="1:3" x14ac:dyDescent="0.3">
      <c r="A198">
        <v>188</v>
      </c>
      <c r="B198" t="s">
        <v>131</v>
      </c>
      <c r="C198">
        <f>2.2/y*z+w</f>
        <v>6.5666666666666664</v>
      </c>
    </row>
    <row r="199" spans="1:3" x14ac:dyDescent="0.3">
      <c r="A199">
        <v>189</v>
      </c>
      <c r="B199" t="s">
        <v>132</v>
      </c>
      <c r="C199">
        <f>2.2/y+z-w</f>
        <v>3.3666666666666671</v>
      </c>
    </row>
    <row r="200" spans="1:3" x14ac:dyDescent="0.3">
      <c r="A200">
        <v>190</v>
      </c>
      <c r="B200" t="s">
        <v>133</v>
      </c>
      <c r="C200">
        <f>2.2/y+z/w</f>
        <v>2.1166666666666667</v>
      </c>
    </row>
    <row r="201" spans="1:3" x14ac:dyDescent="0.3">
      <c r="A201">
        <v>191</v>
      </c>
      <c r="B201" t="s">
        <v>134</v>
      </c>
      <c r="C201">
        <f>2.2/y+z*w</f>
        <v>28.366666666666667</v>
      </c>
    </row>
    <row r="202" spans="1:3" x14ac:dyDescent="0.3">
      <c r="A202">
        <v>192</v>
      </c>
      <c r="B202" t="s">
        <v>135</v>
      </c>
      <c r="C202">
        <f>2.2/y+z+w</f>
        <v>11.366666666666667</v>
      </c>
    </row>
    <row r="203" spans="1:3" x14ac:dyDescent="0.3">
      <c r="A203">
        <v>193</v>
      </c>
      <c r="B203" t="s">
        <v>136</v>
      </c>
      <c r="C203">
        <f>2.2*y-z-w</f>
        <v>2.2000000000000011</v>
      </c>
    </row>
    <row r="204" spans="1:3" x14ac:dyDescent="0.3">
      <c r="A204">
        <v>194</v>
      </c>
      <c r="B204" t="s">
        <v>137</v>
      </c>
      <c r="C204">
        <f>2.2*y-z/w</f>
        <v>11.450000000000001</v>
      </c>
    </row>
    <row r="205" spans="1:3" x14ac:dyDescent="0.3">
      <c r="A205">
        <v>195</v>
      </c>
      <c r="B205" t="s">
        <v>138</v>
      </c>
      <c r="C205">
        <f>2.2*y-z*w</f>
        <v>-14.799999999999999</v>
      </c>
    </row>
    <row r="206" spans="1:3" x14ac:dyDescent="0.3">
      <c r="A206">
        <v>196</v>
      </c>
      <c r="B206" t="s">
        <v>139</v>
      </c>
      <c r="C206">
        <f>2.2*y-z+w</f>
        <v>10.200000000000001</v>
      </c>
    </row>
    <row r="207" spans="1:3" x14ac:dyDescent="0.3">
      <c r="A207">
        <v>197</v>
      </c>
      <c r="B207" t="s">
        <v>140</v>
      </c>
      <c r="C207">
        <f>2.2*y/z-w</f>
        <v>-2.1142857142857139</v>
      </c>
    </row>
    <row r="208" spans="1:3" x14ac:dyDescent="0.3">
      <c r="A208">
        <v>198</v>
      </c>
      <c r="B208" t="s">
        <v>141</v>
      </c>
      <c r="C208">
        <f>2.2*y/z+w</f>
        <v>5.8857142857142861</v>
      </c>
    </row>
    <row r="209" spans="1:3" x14ac:dyDescent="0.3">
      <c r="A209">
        <v>199</v>
      </c>
      <c r="B209" t="s">
        <v>142</v>
      </c>
      <c r="C209">
        <f>2.2*y*z-w</f>
        <v>88.4</v>
      </c>
    </row>
    <row r="210" spans="1:3" x14ac:dyDescent="0.3">
      <c r="A210">
        <v>200</v>
      </c>
      <c r="B210" t="s">
        <v>143</v>
      </c>
      <c r="C210">
        <f>2.2*y*z+w</f>
        <v>96.4</v>
      </c>
    </row>
    <row r="211" spans="1:3" x14ac:dyDescent="0.3">
      <c r="A211">
        <v>201</v>
      </c>
      <c r="B211" t="s">
        <v>144</v>
      </c>
      <c r="C211">
        <f>2.2*y+z-w</f>
        <v>16.200000000000003</v>
      </c>
    </row>
    <row r="212" spans="1:3" x14ac:dyDescent="0.3">
      <c r="A212">
        <v>202</v>
      </c>
      <c r="B212" t="s">
        <v>145</v>
      </c>
      <c r="C212">
        <f>2.2*y+z/w</f>
        <v>14.950000000000001</v>
      </c>
    </row>
    <row r="213" spans="1:3" x14ac:dyDescent="0.3">
      <c r="A213">
        <v>203</v>
      </c>
      <c r="B213" t="s">
        <v>146</v>
      </c>
      <c r="C213">
        <f>2.2*y+z*w</f>
        <v>41.2</v>
      </c>
    </row>
    <row r="214" spans="1:3" x14ac:dyDescent="0.3">
      <c r="A214">
        <v>204</v>
      </c>
      <c r="B214" t="s">
        <v>147</v>
      </c>
      <c r="C214">
        <f>2.2*y+z+w</f>
        <v>24.200000000000003</v>
      </c>
    </row>
    <row r="215" spans="1:3" x14ac:dyDescent="0.3">
      <c r="A215">
        <v>205</v>
      </c>
      <c r="B215" t="s">
        <v>148</v>
      </c>
      <c r="C215">
        <f>2.2+y-z-w</f>
        <v>-2.8000000000000007</v>
      </c>
    </row>
    <row r="216" spans="1:3" x14ac:dyDescent="0.3">
      <c r="A216">
        <v>206</v>
      </c>
      <c r="B216" t="s">
        <v>149</v>
      </c>
      <c r="C216">
        <f>2.2+y-z/w</f>
        <v>6.4499999999999993</v>
      </c>
    </row>
    <row r="217" spans="1:3" x14ac:dyDescent="0.3">
      <c r="A217">
        <v>207</v>
      </c>
      <c r="B217" t="s">
        <v>150</v>
      </c>
      <c r="C217">
        <f>2.2+y-z*w</f>
        <v>-19.8</v>
      </c>
    </row>
    <row r="218" spans="1:3" x14ac:dyDescent="0.3">
      <c r="A218">
        <v>208</v>
      </c>
      <c r="B218" t="s">
        <v>151</v>
      </c>
      <c r="C218">
        <f>2.2+y/z-w</f>
        <v>-0.94285714285714262</v>
      </c>
    </row>
    <row r="219" spans="1:3" x14ac:dyDescent="0.3">
      <c r="A219">
        <v>209</v>
      </c>
      <c r="B219" t="s">
        <v>152</v>
      </c>
      <c r="C219">
        <f>2.2+y/z/w</f>
        <v>2.4142857142857146</v>
      </c>
    </row>
    <row r="220" spans="1:3" x14ac:dyDescent="0.3">
      <c r="A220">
        <v>210</v>
      </c>
      <c r="B220" t="s">
        <v>153</v>
      </c>
      <c r="C220">
        <f>2.2+y/z*w</f>
        <v>5.6285714285714281</v>
      </c>
    </row>
    <row r="221" spans="1:3" x14ac:dyDescent="0.3">
      <c r="A221">
        <v>211</v>
      </c>
      <c r="B221" t="s">
        <v>154</v>
      </c>
      <c r="C221">
        <f>2.2+y/z+w</f>
        <v>7.0571428571428569</v>
      </c>
    </row>
    <row r="222" spans="1:3" x14ac:dyDescent="0.3">
      <c r="A222">
        <v>212</v>
      </c>
      <c r="B222" t="s">
        <v>155</v>
      </c>
      <c r="C222">
        <f>2.2+y*z-w</f>
        <v>40.200000000000003</v>
      </c>
    </row>
    <row r="223" spans="1:3" x14ac:dyDescent="0.3">
      <c r="A223">
        <v>213</v>
      </c>
      <c r="B223" t="s">
        <v>156</v>
      </c>
      <c r="C223">
        <f>2.2+y*z/w</f>
        <v>12.7</v>
      </c>
    </row>
    <row r="224" spans="1:3" x14ac:dyDescent="0.3">
      <c r="A224">
        <v>214</v>
      </c>
      <c r="B224" t="s">
        <v>157</v>
      </c>
      <c r="C224">
        <f>2.2+y*z*w</f>
        <v>170.2</v>
      </c>
    </row>
    <row r="225" spans="1:3" x14ac:dyDescent="0.3">
      <c r="A225">
        <v>215</v>
      </c>
      <c r="B225" t="s">
        <v>158</v>
      </c>
      <c r="C225">
        <f>2.2+y+z-w</f>
        <v>11.2</v>
      </c>
    </row>
    <row r="226" spans="1:3" x14ac:dyDescent="0.3">
      <c r="A226">
        <v>216</v>
      </c>
      <c r="B226" t="s">
        <v>159</v>
      </c>
      <c r="C226">
        <f>2.2+y+z/w</f>
        <v>9.9499999999999993</v>
      </c>
    </row>
    <row r="227" spans="1:3" x14ac:dyDescent="0.3">
      <c r="A227">
        <v>217</v>
      </c>
      <c r="B227" t="s">
        <v>160</v>
      </c>
      <c r="C227">
        <f>2.2+y+z*w</f>
        <v>36.200000000000003</v>
      </c>
    </row>
    <row r="228" spans="1:3" x14ac:dyDescent="0.3">
      <c r="A228">
        <v>218</v>
      </c>
      <c r="B228" t="s">
        <v>161</v>
      </c>
      <c r="C228">
        <f>(2*a+1)*3</f>
        <v>9</v>
      </c>
    </row>
    <row r="229" spans="1:3" x14ac:dyDescent="0.3">
      <c r="A229">
        <v>219</v>
      </c>
      <c r="B229" t="s">
        <v>162</v>
      </c>
      <c r="C229">
        <f>(2*a+2*a)</f>
        <v>4</v>
      </c>
    </row>
    <row r="230" spans="1:3" x14ac:dyDescent="0.3">
      <c r="A230">
        <v>220</v>
      </c>
      <c r="B230" t="s">
        <v>163</v>
      </c>
      <c r="C230">
        <f>(3+pi)</f>
        <v>6.1415926535897931</v>
      </c>
    </row>
    <row r="231" spans="1:3" x14ac:dyDescent="0.3">
      <c r="A231">
        <v>221</v>
      </c>
      <c r="B231" t="s">
        <v>164</v>
      </c>
      <c r="C231">
        <f>a^2^3-a^8</f>
        <v>0</v>
      </c>
    </row>
    <row r="232" spans="1:3" x14ac:dyDescent="0.3">
      <c r="A232">
        <v>222</v>
      </c>
      <c r="B232" t="s">
        <v>165</v>
      </c>
      <c r="C232">
        <f>((a/a)+e)</f>
        <v>3.7182818284590451</v>
      </c>
    </row>
    <row r="233" spans="1:3" x14ac:dyDescent="0.3">
      <c r="A233">
        <v>223</v>
      </c>
      <c r="B233" t="s">
        <v>166</v>
      </c>
      <c r="C233">
        <f>(a+b)*3.3</f>
        <v>9.8999999999999986</v>
      </c>
    </row>
    <row r="234" spans="1:3" x14ac:dyDescent="0.3">
      <c r="A234">
        <v>224</v>
      </c>
      <c r="B234" t="s">
        <v>167</v>
      </c>
      <c r="C234">
        <f>a+b*(a+b)</f>
        <v>7</v>
      </c>
    </row>
    <row r="235" spans="1:3" x14ac:dyDescent="0.3">
      <c r="A235">
        <v>225</v>
      </c>
      <c r="B235" t="s">
        <v>168</v>
      </c>
      <c r="C235">
        <f>((b/a)/a)</f>
        <v>2</v>
      </c>
    </row>
    <row r="236" spans="1:3" x14ac:dyDescent="0.3">
      <c r="A236">
        <v>226</v>
      </c>
      <c r="B236" t="s">
        <v>169</v>
      </c>
      <c r="C236">
        <f>((e/b)+e)</f>
        <v>4.0774227426885679</v>
      </c>
    </row>
    <row r="237" spans="1:3" x14ac:dyDescent="0.3">
      <c r="A237">
        <v>227</v>
      </c>
      <c r="B237" t="s">
        <v>170</v>
      </c>
      <c r="C237">
        <f>TAN(1.29)</f>
        <v>3.4672056517213861</v>
      </c>
    </row>
    <row r="238" spans="1:3" x14ac:dyDescent="0.3">
      <c r="A238">
        <v>228</v>
      </c>
      <c r="B238" t="s">
        <v>171</v>
      </c>
      <c r="C238">
        <f>x-3.3/4.4</f>
        <v>4.25</v>
      </c>
    </row>
    <row r="239" spans="1:3" x14ac:dyDescent="0.3">
      <c r="A239">
        <v>229</v>
      </c>
      <c r="B239" t="s">
        <v>172</v>
      </c>
      <c r="C239">
        <f>x-3.3*4.4</f>
        <v>-9.52</v>
      </c>
    </row>
    <row r="240" spans="1:3" x14ac:dyDescent="0.3">
      <c r="A240">
        <v>230</v>
      </c>
      <c r="B240" t="s">
        <v>173</v>
      </c>
      <c r="C240">
        <f>x/3.3-4.4</f>
        <v>-2.8848484848484852</v>
      </c>
    </row>
    <row r="241" spans="1:3" x14ac:dyDescent="0.3">
      <c r="A241">
        <v>231</v>
      </c>
      <c r="B241" t="s">
        <v>174</v>
      </c>
      <c r="C241">
        <f>x/3.3/4.4</f>
        <v>0.34435261707988979</v>
      </c>
    </row>
    <row r="242" spans="1:3" x14ac:dyDescent="0.3">
      <c r="A242">
        <v>232</v>
      </c>
      <c r="B242" t="s">
        <v>175</v>
      </c>
      <c r="C242">
        <f>x/3.3*4.4</f>
        <v>6.666666666666667</v>
      </c>
    </row>
    <row r="243" spans="1:3" x14ac:dyDescent="0.3">
      <c r="A243">
        <v>233</v>
      </c>
      <c r="B243" t="s">
        <v>176</v>
      </c>
      <c r="C243">
        <f>x/3.3+4.4</f>
        <v>5.9151515151515159</v>
      </c>
    </row>
    <row r="244" spans="1:3" x14ac:dyDescent="0.3">
      <c r="A244">
        <v>234</v>
      </c>
      <c r="B244" t="s">
        <v>177</v>
      </c>
      <c r="C244">
        <f>x*3.3-4.4</f>
        <v>12.1</v>
      </c>
    </row>
    <row r="245" spans="1:3" x14ac:dyDescent="0.3">
      <c r="A245">
        <v>235</v>
      </c>
      <c r="B245" t="s">
        <v>178</v>
      </c>
      <c r="C245">
        <f>x*3.3/4.4</f>
        <v>3.7499999999999996</v>
      </c>
    </row>
    <row r="246" spans="1:3" x14ac:dyDescent="0.3">
      <c r="A246">
        <v>236</v>
      </c>
      <c r="B246" t="s">
        <v>179</v>
      </c>
      <c r="C246">
        <f>x*3.3*4.4</f>
        <v>72.600000000000009</v>
      </c>
    </row>
    <row r="247" spans="1:3" x14ac:dyDescent="0.3">
      <c r="A247">
        <v>237</v>
      </c>
      <c r="B247" t="s">
        <v>180</v>
      </c>
      <c r="C247">
        <f>x*3.3+4.4</f>
        <v>20.9</v>
      </c>
    </row>
    <row r="248" spans="1:3" x14ac:dyDescent="0.3">
      <c r="A248">
        <v>238</v>
      </c>
      <c r="B248" t="s">
        <v>181</v>
      </c>
      <c r="C248">
        <f>x+3.3-4.4</f>
        <v>3.9000000000000004</v>
      </c>
    </row>
    <row r="249" spans="1:3" x14ac:dyDescent="0.3">
      <c r="A249">
        <v>239</v>
      </c>
      <c r="B249" t="s">
        <v>182</v>
      </c>
      <c r="C249">
        <f>x+3.3/4.4</f>
        <v>5.75</v>
      </c>
    </row>
    <row r="250" spans="1:3" x14ac:dyDescent="0.3">
      <c r="A250">
        <v>240</v>
      </c>
      <c r="B250" t="s">
        <v>183</v>
      </c>
      <c r="C250">
        <f>x+3.3*4.4</f>
        <v>19.52</v>
      </c>
    </row>
    <row r="251" spans="1:3" x14ac:dyDescent="0.3">
      <c r="A251">
        <v>241</v>
      </c>
      <c r="B251" t="s">
        <v>184</v>
      </c>
      <c r="C251">
        <f>x+3.3+4.4</f>
        <v>12.700000000000001</v>
      </c>
    </row>
    <row r="252" spans="1:3" x14ac:dyDescent="0.3">
      <c r="A252">
        <v>242</v>
      </c>
      <c r="B252" t="s">
        <v>185</v>
      </c>
      <c r="C252">
        <f>x-3.3-z/w</f>
        <v>-4.9999999999999822E-2</v>
      </c>
    </row>
    <row r="253" spans="1:3" x14ac:dyDescent="0.3">
      <c r="A253">
        <v>243</v>
      </c>
      <c r="B253" t="s">
        <v>186</v>
      </c>
      <c r="C253">
        <f>x-3.3-z*w</f>
        <v>-26.3</v>
      </c>
    </row>
    <row r="254" spans="1:3" x14ac:dyDescent="0.3">
      <c r="A254">
        <v>244</v>
      </c>
      <c r="B254" t="s">
        <v>187</v>
      </c>
      <c r="C254">
        <f>x-3.3-z+w</f>
        <v>-1.2999999999999998</v>
      </c>
    </row>
    <row r="255" spans="1:3" x14ac:dyDescent="0.3">
      <c r="A255">
        <v>245</v>
      </c>
      <c r="B255" t="s">
        <v>188</v>
      </c>
      <c r="C255">
        <f>x-3.3/z-w</f>
        <v>0.52857142857142847</v>
      </c>
    </row>
    <row r="256" spans="1:3" x14ac:dyDescent="0.3">
      <c r="A256">
        <v>246</v>
      </c>
      <c r="B256" t="s">
        <v>189</v>
      </c>
      <c r="C256">
        <f>x-3.3/z/w</f>
        <v>4.8821428571428571</v>
      </c>
    </row>
    <row r="257" spans="1:3" x14ac:dyDescent="0.3">
      <c r="A257">
        <v>247</v>
      </c>
      <c r="B257" t="s">
        <v>190</v>
      </c>
      <c r="C257">
        <f>x-3.3/z*w</f>
        <v>3.1142857142857143</v>
      </c>
    </row>
    <row r="258" spans="1:3" x14ac:dyDescent="0.3">
      <c r="A258">
        <v>248</v>
      </c>
      <c r="B258" t="s">
        <v>191</v>
      </c>
      <c r="C258">
        <f>x-3.3*z-w</f>
        <v>-22.099999999999998</v>
      </c>
    </row>
    <row r="259" spans="1:3" x14ac:dyDescent="0.3">
      <c r="A259">
        <v>249</v>
      </c>
      <c r="B259" t="s">
        <v>192</v>
      </c>
      <c r="C259">
        <f>x-3.3*z/w</f>
        <v>-0.77499999999999947</v>
      </c>
    </row>
    <row r="260" spans="1:3" x14ac:dyDescent="0.3">
      <c r="A260">
        <v>250</v>
      </c>
      <c r="B260" t="s">
        <v>193</v>
      </c>
      <c r="C260">
        <f>x-3.3*z*w</f>
        <v>-87.399999999999991</v>
      </c>
    </row>
    <row r="261" spans="1:3" x14ac:dyDescent="0.3">
      <c r="A261">
        <v>251</v>
      </c>
      <c r="B261" t="s">
        <v>194</v>
      </c>
      <c r="C261">
        <f>x-3.3+z/w</f>
        <v>3.45</v>
      </c>
    </row>
    <row r="262" spans="1:3" x14ac:dyDescent="0.3">
      <c r="A262">
        <v>252</v>
      </c>
      <c r="B262" t="s">
        <v>195</v>
      </c>
      <c r="C262">
        <f>x-3.3+z*w</f>
        <v>29.7</v>
      </c>
    </row>
    <row r="263" spans="1:3" x14ac:dyDescent="0.3">
      <c r="A263">
        <v>253</v>
      </c>
      <c r="B263" t="s">
        <v>196</v>
      </c>
      <c r="C263">
        <f>x-3.3+z+w</f>
        <v>12.7</v>
      </c>
    </row>
    <row r="264" spans="1:3" x14ac:dyDescent="0.3">
      <c r="A264">
        <v>254</v>
      </c>
      <c r="B264" t="s">
        <v>197</v>
      </c>
      <c r="C264">
        <f>x/3.3-z-w</f>
        <v>-9.4848484848484844</v>
      </c>
    </row>
    <row r="265" spans="1:3" x14ac:dyDescent="0.3">
      <c r="A265">
        <v>255</v>
      </c>
      <c r="B265" t="s">
        <v>198</v>
      </c>
      <c r="C265">
        <f>x/3.3-z/w</f>
        <v>-0.23484848484848486</v>
      </c>
    </row>
    <row r="266" spans="1:3" x14ac:dyDescent="0.3">
      <c r="A266">
        <v>256</v>
      </c>
      <c r="B266" t="s">
        <v>199</v>
      </c>
      <c r="C266">
        <f>x/3.3-z*w</f>
        <v>-26.484848484848484</v>
      </c>
    </row>
    <row r="267" spans="1:3" x14ac:dyDescent="0.3">
      <c r="A267">
        <v>257</v>
      </c>
      <c r="B267" t="s">
        <v>200</v>
      </c>
      <c r="C267">
        <f>x/3.3-z+w</f>
        <v>-1.4848484848484844</v>
      </c>
    </row>
    <row r="268" spans="1:3" x14ac:dyDescent="0.3">
      <c r="A268">
        <v>258</v>
      </c>
      <c r="B268" t="s">
        <v>201</v>
      </c>
      <c r="C268">
        <f>x/3.3/z-w</f>
        <v>-3.7835497835497836</v>
      </c>
    </row>
    <row r="269" spans="1:3" x14ac:dyDescent="0.3">
      <c r="A269">
        <v>259</v>
      </c>
      <c r="B269" t="s">
        <v>202</v>
      </c>
      <c r="C269">
        <f>x/3.3/z+w</f>
        <v>4.216450216450216</v>
      </c>
    </row>
    <row r="270" spans="1:3" x14ac:dyDescent="0.3">
      <c r="A270">
        <v>260</v>
      </c>
      <c r="B270" t="s">
        <v>203</v>
      </c>
      <c r="C270">
        <f>x/3.3*z-w</f>
        <v>6.6060606060606055</v>
      </c>
    </row>
    <row r="271" spans="1:3" x14ac:dyDescent="0.3">
      <c r="A271">
        <v>261</v>
      </c>
      <c r="B271" t="s">
        <v>204</v>
      </c>
      <c r="C271">
        <f>x/3.3*z+w</f>
        <v>14.606060606060606</v>
      </c>
    </row>
    <row r="272" spans="1:3" x14ac:dyDescent="0.3">
      <c r="A272">
        <v>262</v>
      </c>
      <c r="B272" t="s">
        <v>205</v>
      </c>
      <c r="C272">
        <f>x/3.3+z-w</f>
        <v>4.5151515151515156</v>
      </c>
    </row>
    <row r="273" spans="1:3" x14ac:dyDescent="0.3">
      <c r="A273">
        <v>263</v>
      </c>
      <c r="B273" t="s">
        <v>206</v>
      </c>
      <c r="C273">
        <f>x/3.3+z/w</f>
        <v>3.2651515151515151</v>
      </c>
    </row>
    <row r="274" spans="1:3" x14ac:dyDescent="0.3">
      <c r="A274">
        <v>264</v>
      </c>
      <c r="B274" t="s">
        <v>207</v>
      </c>
      <c r="C274">
        <f>x/3.3+z*w</f>
        <v>29.515151515151516</v>
      </c>
    </row>
    <row r="275" spans="1:3" x14ac:dyDescent="0.3">
      <c r="A275">
        <v>265</v>
      </c>
      <c r="B275" t="s">
        <v>208</v>
      </c>
      <c r="C275">
        <f>x/3.3+z+w</f>
        <v>12.515151515151516</v>
      </c>
    </row>
    <row r="276" spans="1:3" x14ac:dyDescent="0.3">
      <c r="A276">
        <v>266</v>
      </c>
      <c r="B276" t="s">
        <v>209</v>
      </c>
      <c r="C276">
        <f>x*3.3-z-w</f>
        <v>5.5</v>
      </c>
    </row>
    <row r="277" spans="1:3" x14ac:dyDescent="0.3">
      <c r="A277">
        <v>267</v>
      </c>
      <c r="B277" t="s">
        <v>210</v>
      </c>
      <c r="C277">
        <f>x*3.3-z/w</f>
        <v>14.75</v>
      </c>
    </row>
    <row r="278" spans="1:3" x14ac:dyDescent="0.3">
      <c r="A278">
        <v>268</v>
      </c>
      <c r="B278" t="s">
        <v>211</v>
      </c>
      <c r="C278">
        <f>x*3.3-z*w</f>
        <v>-11.5</v>
      </c>
    </row>
    <row r="279" spans="1:3" x14ac:dyDescent="0.3">
      <c r="A279">
        <v>269</v>
      </c>
      <c r="B279" t="s">
        <v>212</v>
      </c>
      <c r="C279">
        <f>x*3.3-z+w</f>
        <v>13.5</v>
      </c>
    </row>
    <row r="280" spans="1:3" x14ac:dyDescent="0.3">
      <c r="A280">
        <v>270</v>
      </c>
      <c r="B280" t="s">
        <v>213</v>
      </c>
      <c r="C280">
        <f>x*3.3/z-w</f>
        <v>-1.6428571428571428</v>
      </c>
    </row>
    <row r="281" spans="1:3" x14ac:dyDescent="0.3">
      <c r="A281">
        <v>271</v>
      </c>
      <c r="B281" t="s">
        <v>214</v>
      </c>
      <c r="C281">
        <f>x*3.3/z+w</f>
        <v>6.3571428571428577</v>
      </c>
    </row>
    <row r="282" spans="1:3" x14ac:dyDescent="0.3">
      <c r="A282">
        <v>272</v>
      </c>
      <c r="B282" t="s">
        <v>215</v>
      </c>
      <c r="C282">
        <f>x*3.3*z-w</f>
        <v>111.5</v>
      </c>
    </row>
    <row r="283" spans="1:3" x14ac:dyDescent="0.3">
      <c r="A283">
        <v>273</v>
      </c>
      <c r="B283" t="s">
        <v>216</v>
      </c>
      <c r="C283">
        <f>x*3.3*z+w</f>
        <v>119.5</v>
      </c>
    </row>
    <row r="284" spans="1:3" x14ac:dyDescent="0.3">
      <c r="A284">
        <v>274</v>
      </c>
      <c r="B284" t="s">
        <v>217</v>
      </c>
      <c r="C284">
        <f>x*3.3+z-w</f>
        <v>19.5</v>
      </c>
    </row>
    <row r="285" spans="1:3" x14ac:dyDescent="0.3">
      <c r="A285">
        <v>275</v>
      </c>
      <c r="B285" t="s">
        <v>218</v>
      </c>
      <c r="C285">
        <f>x*3.3+z/w</f>
        <v>18.25</v>
      </c>
    </row>
    <row r="286" spans="1:3" x14ac:dyDescent="0.3">
      <c r="A286">
        <v>276</v>
      </c>
      <c r="B286" t="s">
        <v>219</v>
      </c>
      <c r="C286">
        <f>x*3.3+z*w</f>
        <v>44.5</v>
      </c>
    </row>
    <row r="287" spans="1:3" x14ac:dyDescent="0.3">
      <c r="A287">
        <v>277</v>
      </c>
      <c r="B287" t="s">
        <v>220</v>
      </c>
      <c r="C287">
        <f>x*3.3+z+w</f>
        <v>27.5</v>
      </c>
    </row>
    <row r="288" spans="1:3" x14ac:dyDescent="0.3">
      <c r="A288">
        <v>278</v>
      </c>
      <c r="B288" t="s">
        <v>221</v>
      </c>
      <c r="C288">
        <f>x+3.3-z-w</f>
        <v>-2.6999999999999993</v>
      </c>
    </row>
    <row r="289" spans="1:3" x14ac:dyDescent="0.3">
      <c r="A289">
        <v>279</v>
      </c>
      <c r="B289" t="s">
        <v>222</v>
      </c>
      <c r="C289">
        <f>x+3.3-z/w</f>
        <v>6.5500000000000007</v>
      </c>
    </row>
    <row r="290" spans="1:3" x14ac:dyDescent="0.3">
      <c r="A290">
        <v>280</v>
      </c>
      <c r="B290" t="s">
        <v>223</v>
      </c>
      <c r="C290">
        <f>x+3.3-z*w</f>
        <v>-19.7</v>
      </c>
    </row>
    <row r="291" spans="1:3" x14ac:dyDescent="0.3">
      <c r="A291">
        <v>281</v>
      </c>
      <c r="B291" t="s">
        <v>224</v>
      </c>
      <c r="C291">
        <f>x+3.3/z-w</f>
        <v>1.4714285714285715</v>
      </c>
    </row>
    <row r="292" spans="1:3" x14ac:dyDescent="0.3">
      <c r="A292">
        <v>282</v>
      </c>
      <c r="B292" t="s">
        <v>225</v>
      </c>
      <c r="C292">
        <f>x+3.3/z/w</f>
        <v>5.1178571428571429</v>
      </c>
    </row>
    <row r="293" spans="1:3" x14ac:dyDescent="0.3">
      <c r="A293">
        <v>283</v>
      </c>
      <c r="B293" t="s">
        <v>226</v>
      </c>
      <c r="C293">
        <f>x+3.3/z*w</f>
        <v>6.8857142857142861</v>
      </c>
    </row>
    <row r="294" spans="1:3" x14ac:dyDescent="0.3">
      <c r="A294">
        <v>284</v>
      </c>
      <c r="B294" t="s">
        <v>227</v>
      </c>
      <c r="C294">
        <f>x+3.3/z+w</f>
        <v>9.4714285714285715</v>
      </c>
    </row>
    <row r="295" spans="1:3" x14ac:dyDescent="0.3">
      <c r="A295">
        <v>285</v>
      </c>
      <c r="B295" t="s">
        <v>228</v>
      </c>
      <c r="C295">
        <f>x+3.3*z-w</f>
        <v>24.099999999999998</v>
      </c>
    </row>
    <row r="296" spans="1:3" x14ac:dyDescent="0.3">
      <c r="A296">
        <v>286</v>
      </c>
      <c r="B296" t="s">
        <v>229</v>
      </c>
      <c r="C296">
        <f>x+3.3*z/w</f>
        <v>10.774999999999999</v>
      </c>
    </row>
    <row r="297" spans="1:3" x14ac:dyDescent="0.3">
      <c r="A297">
        <v>287</v>
      </c>
      <c r="B297" t="s">
        <v>230</v>
      </c>
      <c r="C297">
        <f>x+3.3*z*w</f>
        <v>97.399999999999991</v>
      </c>
    </row>
    <row r="298" spans="1:3" x14ac:dyDescent="0.3">
      <c r="A298">
        <v>288</v>
      </c>
      <c r="B298" t="s">
        <v>231</v>
      </c>
      <c r="C298">
        <f>x+3.3+z-w</f>
        <v>11.3</v>
      </c>
    </row>
    <row r="299" spans="1:3" x14ac:dyDescent="0.3">
      <c r="A299">
        <v>289</v>
      </c>
      <c r="B299" t="s">
        <v>232</v>
      </c>
      <c r="C299">
        <f>x+3.3+z/w</f>
        <v>10.050000000000001</v>
      </c>
    </row>
    <row r="300" spans="1:3" x14ac:dyDescent="0.3">
      <c r="A300">
        <v>290</v>
      </c>
      <c r="B300" t="s">
        <v>233</v>
      </c>
      <c r="C300">
        <f>x+3.3+z*w</f>
        <v>36.299999999999997</v>
      </c>
    </row>
    <row r="301" spans="1:3" x14ac:dyDescent="0.3">
      <c r="A301">
        <v>291</v>
      </c>
      <c r="B301" t="s">
        <v>234</v>
      </c>
      <c r="C301">
        <f>x-y-4.4/w</f>
        <v>-2.1</v>
      </c>
    </row>
    <row r="302" spans="1:3" x14ac:dyDescent="0.3">
      <c r="A302">
        <v>292</v>
      </c>
      <c r="B302" t="s">
        <v>235</v>
      </c>
      <c r="C302">
        <f>x-y-4.4*w</f>
        <v>-18.600000000000001</v>
      </c>
    </row>
    <row r="303" spans="1:3" x14ac:dyDescent="0.3">
      <c r="A303">
        <v>293</v>
      </c>
      <c r="B303" t="s">
        <v>236</v>
      </c>
      <c r="C303">
        <f>x-y-4.4+w</f>
        <v>-1.4000000000000004</v>
      </c>
    </row>
    <row r="304" spans="1:3" x14ac:dyDescent="0.3">
      <c r="A304">
        <v>294</v>
      </c>
      <c r="B304" t="s">
        <v>237</v>
      </c>
      <c r="C304">
        <f>x-y/4.4-w</f>
        <v>-0.36363636363636331</v>
      </c>
    </row>
    <row r="305" spans="1:3" x14ac:dyDescent="0.3">
      <c r="A305">
        <v>295</v>
      </c>
      <c r="B305" t="s">
        <v>238</v>
      </c>
      <c r="C305">
        <f>x-y/4.4/w</f>
        <v>4.6590909090909092</v>
      </c>
    </row>
    <row r="306" spans="1:3" x14ac:dyDescent="0.3">
      <c r="A306">
        <v>296</v>
      </c>
      <c r="B306" t="s">
        <v>239</v>
      </c>
      <c r="C306">
        <f>x-y/4.4*w</f>
        <v>-0.45454545454545414</v>
      </c>
    </row>
    <row r="307" spans="1:3" x14ac:dyDescent="0.3">
      <c r="A307">
        <v>297</v>
      </c>
      <c r="B307" t="s">
        <v>240</v>
      </c>
      <c r="C307">
        <f>x-y*4.4-w</f>
        <v>-25.400000000000002</v>
      </c>
    </row>
    <row r="308" spans="1:3" x14ac:dyDescent="0.3">
      <c r="A308">
        <v>298</v>
      </c>
      <c r="B308" t="s">
        <v>241</v>
      </c>
      <c r="C308">
        <f>x-y*4.4/w</f>
        <v>-1.6000000000000005</v>
      </c>
    </row>
    <row r="309" spans="1:3" x14ac:dyDescent="0.3">
      <c r="A309">
        <v>299</v>
      </c>
      <c r="B309" t="s">
        <v>242</v>
      </c>
      <c r="C309">
        <f>x-y*4.4*w</f>
        <v>-100.60000000000001</v>
      </c>
    </row>
    <row r="310" spans="1:3" x14ac:dyDescent="0.3">
      <c r="A310">
        <v>300</v>
      </c>
      <c r="B310" t="s">
        <v>243</v>
      </c>
      <c r="C310">
        <f>x-y+4.4/w</f>
        <v>0.10000000000000009</v>
      </c>
    </row>
    <row r="311" spans="1:3" x14ac:dyDescent="0.3">
      <c r="A311">
        <v>301</v>
      </c>
      <c r="B311" t="s">
        <v>244</v>
      </c>
      <c r="C311">
        <f>x-y+4.4*w</f>
        <v>16.600000000000001</v>
      </c>
    </row>
    <row r="312" spans="1:3" x14ac:dyDescent="0.3">
      <c r="A312">
        <v>302</v>
      </c>
      <c r="B312" t="s">
        <v>245</v>
      </c>
      <c r="C312">
        <f>x-y+4.4+w</f>
        <v>7.4</v>
      </c>
    </row>
    <row r="313" spans="1:3" x14ac:dyDescent="0.3">
      <c r="A313">
        <v>303</v>
      </c>
      <c r="B313" t="s">
        <v>246</v>
      </c>
      <c r="C313">
        <f>x/y-4.4-w</f>
        <v>-7.5666666666666664</v>
      </c>
    </row>
    <row r="314" spans="1:3" x14ac:dyDescent="0.3">
      <c r="A314">
        <v>304</v>
      </c>
      <c r="B314" t="s">
        <v>247</v>
      </c>
      <c r="C314">
        <f>x/y-4.4/w</f>
        <v>-0.26666666666666672</v>
      </c>
    </row>
    <row r="315" spans="1:3" x14ac:dyDescent="0.3">
      <c r="A315">
        <v>305</v>
      </c>
      <c r="B315" t="s">
        <v>248</v>
      </c>
      <c r="C315">
        <f>x/y-4.4*w</f>
        <v>-16.766666666666669</v>
      </c>
    </row>
    <row r="316" spans="1:3" x14ac:dyDescent="0.3">
      <c r="A316">
        <v>306</v>
      </c>
      <c r="B316" t="s">
        <v>249</v>
      </c>
      <c r="C316">
        <f>x/y-4.4+w</f>
        <v>0.43333333333333313</v>
      </c>
    </row>
    <row r="317" spans="1:3" x14ac:dyDescent="0.3">
      <c r="A317">
        <v>307</v>
      </c>
      <c r="B317" t="s">
        <v>250</v>
      </c>
      <c r="C317">
        <f>x/y/4.4-w</f>
        <v>-3.8106060606060606</v>
      </c>
    </row>
    <row r="318" spans="1:3" x14ac:dyDescent="0.3">
      <c r="A318">
        <v>308</v>
      </c>
      <c r="B318" t="s">
        <v>251</v>
      </c>
      <c r="C318">
        <f>x/y/4.4+w</f>
        <v>4.1893939393939394</v>
      </c>
    </row>
    <row r="319" spans="1:3" x14ac:dyDescent="0.3">
      <c r="A319">
        <v>309</v>
      </c>
      <c r="B319" t="s">
        <v>252</v>
      </c>
      <c r="C319">
        <f>x/y*4.4-w</f>
        <v>-0.33333333333333304</v>
      </c>
    </row>
    <row r="320" spans="1:3" x14ac:dyDescent="0.3">
      <c r="A320">
        <v>310</v>
      </c>
      <c r="B320" t="s">
        <v>253</v>
      </c>
      <c r="C320">
        <f>x/y*4.4+w</f>
        <v>7.666666666666667</v>
      </c>
    </row>
    <row r="321" spans="1:3" x14ac:dyDescent="0.3">
      <c r="A321">
        <v>311</v>
      </c>
      <c r="B321" t="s">
        <v>254</v>
      </c>
      <c r="C321">
        <f>x/y+4.4-w</f>
        <v>1.2333333333333334</v>
      </c>
    </row>
    <row r="322" spans="1:3" x14ac:dyDescent="0.3">
      <c r="A322">
        <v>312</v>
      </c>
      <c r="B322" t="s">
        <v>255</v>
      </c>
      <c r="C322">
        <f>x/y+4.4/w</f>
        <v>1.9333333333333336</v>
      </c>
    </row>
    <row r="323" spans="1:3" x14ac:dyDescent="0.3">
      <c r="A323">
        <v>313</v>
      </c>
      <c r="B323" t="s">
        <v>256</v>
      </c>
      <c r="C323">
        <f>x/y+4.4*w</f>
        <v>18.433333333333334</v>
      </c>
    </row>
    <row r="324" spans="1:3" x14ac:dyDescent="0.3">
      <c r="A324">
        <v>314</v>
      </c>
      <c r="B324" t="s">
        <v>257</v>
      </c>
      <c r="C324">
        <f>x/y+4.4+w</f>
        <v>9.2333333333333343</v>
      </c>
    </row>
    <row r="325" spans="1:3" x14ac:dyDescent="0.3">
      <c r="A325">
        <v>315</v>
      </c>
      <c r="B325" t="s">
        <v>258</v>
      </c>
      <c r="C325">
        <f>x*y-4.4-w</f>
        <v>21.6</v>
      </c>
    </row>
    <row r="326" spans="1:3" x14ac:dyDescent="0.3">
      <c r="A326">
        <v>316</v>
      </c>
      <c r="B326" t="s">
        <v>259</v>
      </c>
      <c r="C326">
        <f>x*y-4.4/w</f>
        <v>28.9</v>
      </c>
    </row>
    <row r="327" spans="1:3" x14ac:dyDescent="0.3">
      <c r="A327">
        <v>317</v>
      </c>
      <c r="B327" t="s">
        <v>260</v>
      </c>
      <c r="C327">
        <f>x*y-4.4*w</f>
        <v>12.399999999999999</v>
      </c>
    </row>
    <row r="328" spans="1:3" x14ac:dyDescent="0.3">
      <c r="A328">
        <v>318</v>
      </c>
      <c r="B328" t="s">
        <v>261</v>
      </c>
      <c r="C328">
        <f>x*y-4.4+w</f>
        <v>29.6</v>
      </c>
    </row>
    <row r="329" spans="1:3" x14ac:dyDescent="0.3">
      <c r="A329">
        <v>319</v>
      </c>
      <c r="B329" t="s">
        <v>262</v>
      </c>
      <c r="C329">
        <f>x*y/4.4-w</f>
        <v>2.8181818181818175</v>
      </c>
    </row>
    <row r="330" spans="1:3" x14ac:dyDescent="0.3">
      <c r="A330">
        <v>320</v>
      </c>
      <c r="B330" t="s">
        <v>263</v>
      </c>
      <c r="C330">
        <f>x*y/4.4+w</f>
        <v>10.818181818181817</v>
      </c>
    </row>
    <row r="331" spans="1:3" x14ac:dyDescent="0.3">
      <c r="A331">
        <v>321</v>
      </c>
      <c r="B331" t="s">
        <v>264</v>
      </c>
      <c r="C331">
        <f>x*y*4.4-w</f>
        <v>128</v>
      </c>
    </row>
    <row r="332" spans="1:3" x14ac:dyDescent="0.3">
      <c r="A332">
        <v>322</v>
      </c>
      <c r="B332" t="s">
        <v>265</v>
      </c>
      <c r="C332">
        <f>x*y*4.4+w</f>
        <v>136</v>
      </c>
    </row>
    <row r="333" spans="1:3" x14ac:dyDescent="0.3">
      <c r="A333">
        <v>323</v>
      </c>
      <c r="B333" t="s">
        <v>266</v>
      </c>
      <c r="C333">
        <f>x*y+4.4-w</f>
        <v>30.4</v>
      </c>
    </row>
    <row r="334" spans="1:3" x14ac:dyDescent="0.3">
      <c r="A334">
        <v>324</v>
      </c>
      <c r="B334" t="s">
        <v>267</v>
      </c>
      <c r="C334">
        <f>x*y+4.4/w</f>
        <v>31.1</v>
      </c>
    </row>
    <row r="335" spans="1:3" x14ac:dyDescent="0.3">
      <c r="A335">
        <v>325</v>
      </c>
      <c r="B335" t="s">
        <v>268</v>
      </c>
      <c r="C335">
        <f>x*y+4.4*w</f>
        <v>47.6</v>
      </c>
    </row>
    <row r="336" spans="1:3" x14ac:dyDescent="0.3">
      <c r="A336">
        <v>326</v>
      </c>
      <c r="B336" t="s">
        <v>269</v>
      </c>
      <c r="C336">
        <f>x*y+4.4+w</f>
        <v>38.4</v>
      </c>
    </row>
    <row r="337" spans="1:3" x14ac:dyDescent="0.3">
      <c r="A337">
        <v>327</v>
      </c>
      <c r="B337" t="s">
        <v>270</v>
      </c>
      <c r="C337">
        <f>x+y-4.4-w</f>
        <v>2.5999999999999996</v>
      </c>
    </row>
    <row r="338" spans="1:3" x14ac:dyDescent="0.3">
      <c r="A338">
        <v>328</v>
      </c>
      <c r="B338" t="s">
        <v>271</v>
      </c>
      <c r="C338">
        <f>x+y-4.4/w</f>
        <v>9.9</v>
      </c>
    </row>
    <row r="339" spans="1:3" x14ac:dyDescent="0.3">
      <c r="A339">
        <v>329</v>
      </c>
      <c r="B339" t="s">
        <v>272</v>
      </c>
      <c r="C339">
        <f>x+y-4.4*w</f>
        <v>-6.6000000000000014</v>
      </c>
    </row>
    <row r="340" spans="1:3" x14ac:dyDescent="0.3">
      <c r="A340">
        <v>330</v>
      </c>
      <c r="B340" t="s">
        <v>273</v>
      </c>
      <c r="C340">
        <f>x+y/4.4-w</f>
        <v>2.3636363636363633</v>
      </c>
    </row>
    <row r="341" spans="1:3" x14ac:dyDescent="0.3">
      <c r="A341">
        <v>331</v>
      </c>
      <c r="B341" t="s">
        <v>274</v>
      </c>
      <c r="C341">
        <f>x+y/4.4/w</f>
        <v>5.3409090909090908</v>
      </c>
    </row>
    <row r="342" spans="1:3" x14ac:dyDescent="0.3">
      <c r="A342">
        <v>332</v>
      </c>
      <c r="B342" t="s">
        <v>275</v>
      </c>
      <c r="C342">
        <f>x+y/4.4*w</f>
        <v>10.454545454545453</v>
      </c>
    </row>
    <row r="343" spans="1:3" x14ac:dyDescent="0.3">
      <c r="A343">
        <v>333</v>
      </c>
      <c r="B343" t="s">
        <v>276</v>
      </c>
      <c r="C343">
        <f>x+y/4.4+w</f>
        <v>10.363636363636363</v>
      </c>
    </row>
    <row r="344" spans="1:3" x14ac:dyDescent="0.3">
      <c r="A344">
        <v>334</v>
      </c>
      <c r="B344" t="s">
        <v>277</v>
      </c>
      <c r="C344">
        <f>x+y*4.4-w</f>
        <v>27.400000000000002</v>
      </c>
    </row>
    <row r="345" spans="1:3" x14ac:dyDescent="0.3">
      <c r="A345">
        <v>335</v>
      </c>
      <c r="B345" t="s">
        <v>278</v>
      </c>
      <c r="C345">
        <f>x+y*4.4/w</f>
        <v>11.600000000000001</v>
      </c>
    </row>
    <row r="346" spans="1:3" x14ac:dyDescent="0.3">
      <c r="A346">
        <v>336</v>
      </c>
      <c r="B346" t="s">
        <v>279</v>
      </c>
      <c r="C346">
        <f>x+y*4.4*w</f>
        <v>110.60000000000001</v>
      </c>
    </row>
    <row r="347" spans="1:3" x14ac:dyDescent="0.3">
      <c r="A347">
        <v>337</v>
      </c>
      <c r="B347" t="s">
        <v>280</v>
      </c>
      <c r="C347">
        <f>x+y+4.4-w</f>
        <v>11.4</v>
      </c>
    </row>
    <row r="348" spans="1:3" x14ac:dyDescent="0.3">
      <c r="A348">
        <v>338</v>
      </c>
      <c r="B348" t="s">
        <v>281</v>
      </c>
      <c r="C348">
        <f>x+y+4.4/w</f>
        <v>12.1</v>
      </c>
    </row>
    <row r="349" spans="1:3" x14ac:dyDescent="0.3">
      <c r="A349">
        <v>339</v>
      </c>
      <c r="B349" t="s">
        <v>282</v>
      </c>
      <c r="C349">
        <f>x+y+4.4*w</f>
        <v>28.6</v>
      </c>
    </row>
    <row r="350" spans="1:3" x14ac:dyDescent="0.3">
      <c r="A350">
        <v>340</v>
      </c>
      <c r="B350" t="s">
        <v>283</v>
      </c>
      <c r="C350">
        <f>((x-y-z))</f>
        <v>-8</v>
      </c>
    </row>
    <row r="351" spans="1:3" x14ac:dyDescent="0.3">
      <c r="A351">
        <v>341</v>
      </c>
      <c r="B351" t="s">
        <v>284</v>
      </c>
      <c r="C351">
        <f>((x-y/z))</f>
        <v>4.1428571428571432</v>
      </c>
    </row>
    <row r="352" spans="1:3" x14ac:dyDescent="0.3">
      <c r="A352">
        <v>342</v>
      </c>
      <c r="B352" t="s">
        <v>285</v>
      </c>
      <c r="C352">
        <f>((x-y*z))</f>
        <v>-37</v>
      </c>
    </row>
    <row r="353" spans="1:3" x14ac:dyDescent="0.3">
      <c r="A353">
        <v>343</v>
      </c>
      <c r="B353" t="s">
        <v>286</v>
      </c>
      <c r="C353">
        <f>((x-y+z))</f>
        <v>6</v>
      </c>
    </row>
    <row r="354" spans="1:3" x14ac:dyDescent="0.3">
      <c r="A354">
        <v>344</v>
      </c>
      <c r="B354" t="s">
        <v>287</v>
      </c>
      <c r="C354">
        <f>((x/y-z))</f>
        <v>-6.166666666666667</v>
      </c>
    </row>
    <row r="355" spans="1:3" x14ac:dyDescent="0.3">
      <c r="A355">
        <v>345</v>
      </c>
      <c r="B355" t="s">
        <v>288</v>
      </c>
      <c r="C355">
        <f>((x/y/z))</f>
        <v>0.11904761904761905</v>
      </c>
    </row>
    <row r="356" spans="1:3" x14ac:dyDescent="0.3">
      <c r="A356">
        <v>346</v>
      </c>
      <c r="B356" t="s">
        <v>289</v>
      </c>
      <c r="C356">
        <f>((x/y*z))</f>
        <v>5.8333333333333339</v>
      </c>
    </row>
    <row r="357" spans="1:3" x14ac:dyDescent="0.3">
      <c r="A357">
        <v>347</v>
      </c>
      <c r="B357" t="s">
        <v>290</v>
      </c>
      <c r="C357">
        <f>((x/y+z))</f>
        <v>7.833333333333333</v>
      </c>
    </row>
    <row r="358" spans="1:3" x14ac:dyDescent="0.3">
      <c r="A358">
        <v>348</v>
      </c>
      <c r="B358" t="s">
        <v>291</v>
      </c>
      <c r="C358">
        <f>((x*y-z))</f>
        <v>23</v>
      </c>
    </row>
    <row r="359" spans="1:3" x14ac:dyDescent="0.3">
      <c r="A359">
        <v>349</v>
      </c>
      <c r="B359" t="s">
        <v>292</v>
      </c>
      <c r="C359">
        <f>((x*y/z))</f>
        <v>4.2857142857142856</v>
      </c>
    </row>
    <row r="360" spans="1:3" x14ac:dyDescent="0.3">
      <c r="A360">
        <v>350</v>
      </c>
      <c r="B360" t="s">
        <v>293</v>
      </c>
      <c r="C360">
        <f>((x*y*z))</f>
        <v>210</v>
      </c>
    </row>
    <row r="361" spans="1:3" x14ac:dyDescent="0.3">
      <c r="A361">
        <v>351</v>
      </c>
      <c r="B361" t="s">
        <v>294</v>
      </c>
      <c r="C361">
        <f>((x*y+z))</f>
        <v>37</v>
      </c>
    </row>
    <row r="362" spans="1:3" x14ac:dyDescent="0.3">
      <c r="A362">
        <v>352</v>
      </c>
      <c r="B362" t="s">
        <v>295</v>
      </c>
      <c r="C362">
        <f>((x+y-z))</f>
        <v>4</v>
      </c>
    </row>
    <row r="363" spans="1:3" x14ac:dyDescent="0.3">
      <c r="A363">
        <v>353</v>
      </c>
      <c r="B363" t="s">
        <v>296</v>
      </c>
      <c r="C363">
        <f>((x+y/z))</f>
        <v>5.8571428571428568</v>
      </c>
    </row>
    <row r="364" spans="1:3" x14ac:dyDescent="0.3">
      <c r="A364">
        <v>354</v>
      </c>
      <c r="B364" t="s">
        <v>297</v>
      </c>
      <c r="C364">
        <f>((x+y*z))</f>
        <v>47</v>
      </c>
    </row>
    <row r="365" spans="1:3" x14ac:dyDescent="0.3">
      <c r="A365">
        <v>355</v>
      </c>
      <c r="B365" t="s">
        <v>298</v>
      </c>
      <c r="C365">
        <f>((x+y+z))</f>
        <v>18</v>
      </c>
    </row>
    <row r="366" spans="1:3" x14ac:dyDescent="0.3">
      <c r="A366">
        <v>356</v>
      </c>
      <c r="B366" t="s">
        <v>299</v>
      </c>
      <c r="C366">
        <f>x-y-z/5.5</f>
        <v>-2.2727272727272725</v>
      </c>
    </row>
    <row r="367" spans="1:3" x14ac:dyDescent="0.3">
      <c r="A367">
        <v>357</v>
      </c>
      <c r="B367" t="s">
        <v>300</v>
      </c>
      <c r="C367">
        <f>x-y-z*5.5</f>
        <v>-39.5</v>
      </c>
    </row>
    <row r="368" spans="1:3" x14ac:dyDescent="0.3">
      <c r="A368">
        <v>358</v>
      </c>
      <c r="B368" t="s">
        <v>301</v>
      </c>
      <c r="C368">
        <f>x-y-z+5.5</f>
        <v>-2.5</v>
      </c>
    </row>
    <row r="369" spans="1:3" x14ac:dyDescent="0.3">
      <c r="A369">
        <v>359</v>
      </c>
      <c r="B369" t="s">
        <v>302</v>
      </c>
      <c r="C369">
        <f>x-y/z-5.5</f>
        <v>-1.3571428571428568</v>
      </c>
    </row>
    <row r="370" spans="1:3" x14ac:dyDescent="0.3">
      <c r="A370">
        <v>360</v>
      </c>
      <c r="B370" t="s">
        <v>303</v>
      </c>
      <c r="C370">
        <f>x-y/z/5.5</f>
        <v>4.8441558441558445</v>
      </c>
    </row>
    <row r="371" spans="1:3" x14ac:dyDescent="0.3">
      <c r="A371">
        <v>361</v>
      </c>
      <c r="B371" t="s">
        <v>304</v>
      </c>
      <c r="C371">
        <f>x-y/z*5.5</f>
        <v>0.28571428571428559</v>
      </c>
    </row>
    <row r="372" spans="1:3" x14ac:dyDescent="0.3">
      <c r="A372">
        <v>362</v>
      </c>
      <c r="B372" t="s">
        <v>305</v>
      </c>
      <c r="C372">
        <f>x-y*z-5.5</f>
        <v>-42.5</v>
      </c>
    </row>
    <row r="373" spans="1:3" x14ac:dyDescent="0.3">
      <c r="A373">
        <v>363</v>
      </c>
      <c r="B373" t="s">
        <v>306</v>
      </c>
      <c r="C373">
        <f>x-y*z/5.5</f>
        <v>-2.6363636363636367</v>
      </c>
    </row>
    <row r="374" spans="1:3" x14ac:dyDescent="0.3">
      <c r="A374">
        <v>364</v>
      </c>
      <c r="B374" t="s">
        <v>307</v>
      </c>
      <c r="C374">
        <f>x-y*z*5.5</f>
        <v>-226</v>
      </c>
    </row>
    <row r="375" spans="1:3" x14ac:dyDescent="0.3">
      <c r="A375">
        <v>365</v>
      </c>
      <c r="B375" t="s">
        <v>308</v>
      </c>
      <c r="C375">
        <f>x-y+z/5.5</f>
        <v>0.27272727272727271</v>
      </c>
    </row>
    <row r="376" spans="1:3" x14ac:dyDescent="0.3">
      <c r="A376">
        <v>366</v>
      </c>
      <c r="B376" t="s">
        <v>309</v>
      </c>
      <c r="C376">
        <f>x-y+z*5.5</f>
        <v>37.5</v>
      </c>
    </row>
    <row r="377" spans="1:3" x14ac:dyDescent="0.3">
      <c r="A377">
        <v>367</v>
      </c>
      <c r="B377" t="s">
        <v>310</v>
      </c>
      <c r="C377">
        <f>x-y+z+5.5</f>
        <v>11.5</v>
      </c>
    </row>
    <row r="378" spans="1:3" x14ac:dyDescent="0.3">
      <c r="A378">
        <v>368</v>
      </c>
      <c r="B378" t="s">
        <v>311</v>
      </c>
      <c r="C378">
        <f>x/y-z-5.5</f>
        <v>-11.666666666666668</v>
      </c>
    </row>
    <row r="379" spans="1:3" x14ac:dyDescent="0.3">
      <c r="A379">
        <v>369</v>
      </c>
      <c r="B379" t="s">
        <v>312</v>
      </c>
      <c r="C379">
        <f>x/y-z/5.5</f>
        <v>-0.43939393939393934</v>
      </c>
    </row>
    <row r="380" spans="1:3" x14ac:dyDescent="0.3">
      <c r="A380">
        <v>370</v>
      </c>
      <c r="B380" t="s">
        <v>313</v>
      </c>
      <c r="C380">
        <f>x/y-z*5.5</f>
        <v>-37.666666666666664</v>
      </c>
    </row>
    <row r="381" spans="1:3" x14ac:dyDescent="0.3">
      <c r="A381">
        <v>371</v>
      </c>
      <c r="B381" t="s">
        <v>314</v>
      </c>
      <c r="C381">
        <f>x/y-z+5.5</f>
        <v>-0.66666666666666696</v>
      </c>
    </row>
    <row r="382" spans="1:3" x14ac:dyDescent="0.3">
      <c r="A382">
        <v>372</v>
      </c>
      <c r="B382" t="s">
        <v>315</v>
      </c>
      <c r="C382">
        <f>x/y/z-5.5</f>
        <v>-5.3809523809523814</v>
      </c>
    </row>
    <row r="383" spans="1:3" x14ac:dyDescent="0.3">
      <c r="A383">
        <v>373</v>
      </c>
      <c r="B383" t="s">
        <v>316</v>
      </c>
      <c r="C383">
        <f>x/y/z+5.5</f>
        <v>5.6190476190476186</v>
      </c>
    </row>
    <row r="384" spans="1:3" x14ac:dyDescent="0.3">
      <c r="A384">
        <v>374</v>
      </c>
      <c r="B384" t="s">
        <v>317</v>
      </c>
      <c r="C384">
        <f>x/y*z-5.5</f>
        <v>0.33333333333333393</v>
      </c>
    </row>
    <row r="385" spans="1:3" x14ac:dyDescent="0.3">
      <c r="A385">
        <v>375</v>
      </c>
      <c r="B385" t="s">
        <v>318</v>
      </c>
      <c r="C385">
        <f>x/y*z+5.5</f>
        <v>11.333333333333334</v>
      </c>
    </row>
    <row r="386" spans="1:3" x14ac:dyDescent="0.3">
      <c r="A386">
        <v>376</v>
      </c>
      <c r="B386" t="s">
        <v>319</v>
      </c>
      <c r="C386">
        <f>x/y+z-5.5</f>
        <v>2.333333333333333</v>
      </c>
    </row>
    <row r="387" spans="1:3" x14ac:dyDescent="0.3">
      <c r="A387">
        <v>377</v>
      </c>
      <c r="B387" t="s">
        <v>320</v>
      </c>
      <c r="C387">
        <f>x/y+z/5.5</f>
        <v>2.106060606060606</v>
      </c>
    </row>
    <row r="388" spans="1:3" x14ac:dyDescent="0.3">
      <c r="A388">
        <v>378</v>
      </c>
      <c r="B388" t="s">
        <v>321</v>
      </c>
      <c r="C388">
        <f>x/y+z*5.5</f>
        <v>39.333333333333336</v>
      </c>
    </row>
    <row r="389" spans="1:3" x14ac:dyDescent="0.3">
      <c r="A389">
        <v>379</v>
      </c>
      <c r="B389" t="s">
        <v>322</v>
      </c>
      <c r="C389">
        <f>x/y+z+5.5</f>
        <v>13.333333333333332</v>
      </c>
    </row>
    <row r="390" spans="1:3" x14ac:dyDescent="0.3">
      <c r="A390">
        <v>380</v>
      </c>
      <c r="B390" t="s">
        <v>323</v>
      </c>
      <c r="C390">
        <f>x*y-z-5.5</f>
        <v>17.5</v>
      </c>
    </row>
    <row r="391" spans="1:3" x14ac:dyDescent="0.3">
      <c r="A391">
        <v>381</v>
      </c>
      <c r="B391" t="s">
        <v>324</v>
      </c>
      <c r="C391">
        <f>x*y-z/5.5</f>
        <v>28.727272727272727</v>
      </c>
    </row>
    <row r="392" spans="1:3" x14ac:dyDescent="0.3">
      <c r="A392">
        <v>382</v>
      </c>
      <c r="B392" t="s">
        <v>325</v>
      </c>
      <c r="C392">
        <f>x*y-z*5.5</f>
        <v>-8.5</v>
      </c>
    </row>
    <row r="393" spans="1:3" x14ac:dyDescent="0.3">
      <c r="A393">
        <v>383</v>
      </c>
      <c r="B393" t="s">
        <v>326</v>
      </c>
      <c r="C393">
        <f>x*y-z+5.5</f>
        <v>28.5</v>
      </c>
    </row>
    <row r="394" spans="1:3" x14ac:dyDescent="0.3">
      <c r="A394">
        <v>384</v>
      </c>
      <c r="B394" t="s">
        <v>327</v>
      </c>
      <c r="C394">
        <f>x*y/z-5.5</f>
        <v>-1.2142857142857144</v>
      </c>
    </row>
    <row r="395" spans="1:3" x14ac:dyDescent="0.3">
      <c r="A395">
        <v>385</v>
      </c>
      <c r="B395" t="s">
        <v>328</v>
      </c>
      <c r="C395">
        <f>x*y/z+5.5</f>
        <v>9.7857142857142847</v>
      </c>
    </row>
    <row r="396" spans="1:3" x14ac:dyDescent="0.3">
      <c r="A396">
        <v>386</v>
      </c>
      <c r="B396" t="s">
        <v>329</v>
      </c>
      <c r="C396">
        <f>x*y*z-5.5</f>
        <v>204.5</v>
      </c>
    </row>
    <row r="397" spans="1:3" x14ac:dyDescent="0.3">
      <c r="A397">
        <v>387</v>
      </c>
      <c r="B397" t="s">
        <v>330</v>
      </c>
      <c r="C397">
        <f>x*y*z+5.5</f>
        <v>215.5</v>
      </c>
    </row>
    <row r="398" spans="1:3" x14ac:dyDescent="0.3">
      <c r="A398">
        <v>388</v>
      </c>
      <c r="B398" t="s">
        <v>331</v>
      </c>
      <c r="C398">
        <f>x*y+z-5.5</f>
        <v>31.5</v>
      </c>
    </row>
    <row r="399" spans="1:3" x14ac:dyDescent="0.3">
      <c r="A399">
        <v>389</v>
      </c>
      <c r="B399" t="s">
        <v>332</v>
      </c>
      <c r="C399">
        <f>x*y+z/5.5</f>
        <v>31.272727272727273</v>
      </c>
    </row>
    <row r="400" spans="1:3" x14ac:dyDescent="0.3">
      <c r="A400">
        <v>390</v>
      </c>
      <c r="B400" t="s">
        <v>333</v>
      </c>
      <c r="C400">
        <f>x*y+z*5.5</f>
        <v>68.5</v>
      </c>
    </row>
    <row r="401" spans="1:3" x14ac:dyDescent="0.3">
      <c r="A401">
        <v>391</v>
      </c>
      <c r="B401" t="s">
        <v>334</v>
      </c>
      <c r="C401">
        <f>x*y+z+5.5</f>
        <v>42.5</v>
      </c>
    </row>
    <row r="402" spans="1:3" x14ac:dyDescent="0.3">
      <c r="A402">
        <v>392</v>
      </c>
      <c r="B402" t="s">
        <v>335</v>
      </c>
      <c r="C402">
        <f>x+y-z-5.5</f>
        <v>-1.5</v>
      </c>
    </row>
    <row r="403" spans="1:3" x14ac:dyDescent="0.3">
      <c r="A403">
        <v>393</v>
      </c>
      <c r="B403" t="s">
        <v>336</v>
      </c>
      <c r="C403">
        <f>x+y-z/5.5</f>
        <v>9.7272727272727266</v>
      </c>
    </row>
    <row r="404" spans="1:3" x14ac:dyDescent="0.3">
      <c r="A404">
        <v>394</v>
      </c>
      <c r="B404" t="s">
        <v>337</v>
      </c>
      <c r="C404">
        <f>x+y-z*5.5</f>
        <v>-27.5</v>
      </c>
    </row>
    <row r="405" spans="1:3" x14ac:dyDescent="0.3">
      <c r="A405">
        <v>395</v>
      </c>
      <c r="B405" t="s">
        <v>338</v>
      </c>
      <c r="C405">
        <f>x+y/z-5.5</f>
        <v>0.35714285714285676</v>
      </c>
    </row>
    <row r="406" spans="1:3" x14ac:dyDescent="0.3">
      <c r="A406">
        <v>396</v>
      </c>
      <c r="B406" t="s">
        <v>339</v>
      </c>
      <c r="C406">
        <f>x+y/z/5.5</f>
        <v>5.1558441558441555</v>
      </c>
    </row>
    <row r="407" spans="1:3" x14ac:dyDescent="0.3">
      <c r="A407">
        <v>397</v>
      </c>
      <c r="B407" t="s">
        <v>340</v>
      </c>
      <c r="C407">
        <f>x+y/z*5.5</f>
        <v>9.7142857142857153</v>
      </c>
    </row>
    <row r="408" spans="1:3" x14ac:dyDescent="0.3">
      <c r="A408">
        <v>398</v>
      </c>
      <c r="B408" t="s">
        <v>341</v>
      </c>
      <c r="C408">
        <f>x+y/z+5.5</f>
        <v>11.357142857142858</v>
      </c>
    </row>
    <row r="409" spans="1:3" x14ac:dyDescent="0.3">
      <c r="A409">
        <v>399</v>
      </c>
      <c r="B409" t="s">
        <v>342</v>
      </c>
      <c r="C409">
        <f>x+y*z-5.5</f>
        <v>41.5</v>
      </c>
    </row>
    <row r="410" spans="1:3" x14ac:dyDescent="0.3">
      <c r="A410">
        <v>400</v>
      </c>
      <c r="B410" t="s">
        <v>343</v>
      </c>
      <c r="C410">
        <f>x+y*z/5.5</f>
        <v>12.636363636363637</v>
      </c>
    </row>
    <row r="411" spans="1:3" x14ac:dyDescent="0.3">
      <c r="A411">
        <v>401</v>
      </c>
      <c r="B411" t="s">
        <v>344</v>
      </c>
      <c r="C411">
        <f>x+y*z*5.5</f>
        <v>236</v>
      </c>
    </row>
    <row r="412" spans="1:3" x14ac:dyDescent="0.3">
      <c r="A412">
        <v>402</v>
      </c>
      <c r="B412" t="s">
        <v>345</v>
      </c>
      <c r="C412">
        <f>x+y+z-5.5</f>
        <v>12.5</v>
      </c>
    </row>
    <row r="413" spans="1:3" x14ac:dyDescent="0.3">
      <c r="A413">
        <v>403</v>
      </c>
      <c r="B413" t="s">
        <v>346</v>
      </c>
      <c r="C413">
        <f>x+y+z/5.5</f>
        <v>12.272727272727273</v>
      </c>
    </row>
    <row r="414" spans="1:3" x14ac:dyDescent="0.3">
      <c r="A414">
        <v>404</v>
      </c>
      <c r="B414" t="s">
        <v>347</v>
      </c>
      <c r="C414">
        <f>x+y+z*5.5</f>
        <v>49.5</v>
      </c>
    </row>
    <row r="415" spans="1:3" x14ac:dyDescent="0.3">
      <c r="A415">
        <v>405</v>
      </c>
      <c r="B415" t="s">
        <v>348</v>
      </c>
      <c r="C415">
        <f>1.1*a^2.01</f>
        <v>1.1000000000000001</v>
      </c>
    </row>
    <row r="416" spans="1:3" x14ac:dyDescent="0.3">
      <c r="A416">
        <v>406</v>
      </c>
      <c r="B416" t="s">
        <v>349</v>
      </c>
      <c r="C416">
        <f>(1+b)*(-3)</f>
        <v>-9</v>
      </c>
    </row>
    <row r="417" spans="1:3" x14ac:dyDescent="0.3">
      <c r="A417">
        <v>407</v>
      </c>
      <c r="B417">
        <f>-a^2^3-a^8</f>
        <v>0</v>
      </c>
      <c r="C417">
        <f>0</f>
        <v>0</v>
      </c>
    </row>
    <row r="418" spans="1:3" x14ac:dyDescent="0.3">
      <c r="A418">
        <v>408</v>
      </c>
      <c r="B418" t="s">
        <v>350</v>
      </c>
      <c r="C418">
        <f>((b/b)/pi)</f>
        <v>0.31830988618379069</v>
      </c>
    </row>
    <row r="419" spans="1:3" x14ac:dyDescent="0.3">
      <c r="A419">
        <v>409</v>
      </c>
      <c r="B419" t="s">
        <v>351</v>
      </c>
      <c r="C419">
        <f>(b+(pi*a))</f>
        <v>5.1415926535897931</v>
      </c>
    </row>
    <row r="420" spans="1:3" x14ac:dyDescent="0.3">
      <c r="A420">
        <v>410</v>
      </c>
      <c r="B420" t="s">
        <v>352</v>
      </c>
      <c r="C420">
        <f>e^LOG(7*a)</f>
        <v>2.3282060607368105</v>
      </c>
    </row>
    <row r="421" spans="1:3" x14ac:dyDescent="0.3">
      <c r="A421">
        <v>411</v>
      </c>
      <c r="B421" t="s">
        <v>353</v>
      </c>
      <c r="C421">
        <f>10^LOG(3+b)</f>
        <v>5.0000000000000018</v>
      </c>
    </row>
    <row r="422" spans="1:3" x14ac:dyDescent="0.3">
      <c r="A422">
        <v>412</v>
      </c>
      <c r="B422" t="s">
        <v>354</v>
      </c>
      <c r="C422">
        <f>1-(a/b*0.5)</f>
        <v>0.75</v>
      </c>
    </row>
    <row r="423" spans="1:3" x14ac:dyDescent="0.3">
      <c r="A423">
        <v>413</v>
      </c>
      <c r="B423" t="s">
        <v>355</v>
      </c>
      <c r="C423">
        <f>2.2*a^1+1.1</f>
        <v>3.3000000000000003</v>
      </c>
    </row>
    <row r="424" spans="1:3" x14ac:dyDescent="0.3">
      <c r="A424">
        <v>414</v>
      </c>
      <c r="B424" t="s">
        <v>356</v>
      </c>
      <c r="C424">
        <f>2.2-y-4.4/w</f>
        <v>-4.9000000000000004</v>
      </c>
    </row>
    <row r="425" spans="1:3" x14ac:dyDescent="0.3">
      <c r="A425">
        <v>415</v>
      </c>
      <c r="B425" t="s">
        <v>357</v>
      </c>
      <c r="C425">
        <f>2.2-y-4.4*w</f>
        <v>-21.400000000000002</v>
      </c>
    </row>
    <row r="426" spans="1:3" x14ac:dyDescent="0.3">
      <c r="A426">
        <v>416</v>
      </c>
      <c r="B426" t="s">
        <v>358</v>
      </c>
      <c r="C426">
        <f>2.2-y-4.4+w</f>
        <v>-4.1999999999999993</v>
      </c>
    </row>
    <row r="427" spans="1:3" x14ac:dyDescent="0.3">
      <c r="A427">
        <v>417</v>
      </c>
      <c r="B427" t="s">
        <v>359</v>
      </c>
      <c r="C427">
        <f>2.2-y/4.4-w</f>
        <v>-3.1636363636363631</v>
      </c>
    </row>
    <row r="428" spans="1:3" x14ac:dyDescent="0.3">
      <c r="A428">
        <v>418</v>
      </c>
      <c r="B428" t="s">
        <v>360</v>
      </c>
      <c r="C428">
        <f>2.2-y/4.4/w</f>
        <v>1.8590909090909093</v>
      </c>
    </row>
    <row r="429" spans="1:3" x14ac:dyDescent="0.3">
      <c r="A429">
        <v>419</v>
      </c>
      <c r="B429" t="s">
        <v>361</v>
      </c>
      <c r="C429">
        <f>2.2-y/4.4*w</f>
        <v>-3.254545454545454</v>
      </c>
    </row>
    <row r="430" spans="1:3" x14ac:dyDescent="0.3">
      <c r="A430">
        <v>420</v>
      </c>
      <c r="B430" t="s">
        <v>362</v>
      </c>
      <c r="C430">
        <f>2.2-y*4.4-w</f>
        <v>-28.200000000000003</v>
      </c>
    </row>
    <row r="431" spans="1:3" x14ac:dyDescent="0.3">
      <c r="A431">
        <v>421</v>
      </c>
      <c r="B431" t="s">
        <v>363</v>
      </c>
      <c r="C431">
        <f>2.2-y*4.4/w</f>
        <v>-4.4000000000000004</v>
      </c>
    </row>
    <row r="432" spans="1:3" x14ac:dyDescent="0.3">
      <c r="A432">
        <v>422</v>
      </c>
      <c r="B432" t="s">
        <v>364</v>
      </c>
      <c r="C432">
        <f>2.2-y*4.4*w</f>
        <v>-103.4</v>
      </c>
    </row>
    <row r="433" spans="1:3" x14ac:dyDescent="0.3">
      <c r="A433">
        <v>423</v>
      </c>
      <c r="B433" t="s">
        <v>365</v>
      </c>
      <c r="C433">
        <f>2.2-y+4.4/w</f>
        <v>-2.6999999999999997</v>
      </c>
    </row>
    <row r="434" spans="1:3" x14ac:dyDescent="0.3">
      <c r="A434">
        <v>424</v>
      </c>
      <c r="B434" t="s">
        <v>366</v>
      </c>
      <c r="C434">
        <f>2.2-y+4.4*w</f>
        <v>13.8</v>
      </c>
    </row>
    <row r="435" spans="1:3" x14ac:dyDescent="0.3">
      <c r="A435">
        <v>425</v>
      </c>
      <c r="B435" t="s">
        <v>367</v>
      </c>
      <c r="C435">
        <f>2.2-y+4.4+w</f>
        <v>4.6000000000000005</v>
      </c>
    </row>
    <row r="436" spans="1:3" x14ac:dyDescent="0.3">
      <c r="A436">
        <v>426</v>
      </c>
      <c r="B436" t="s">
        <v>368</v>
      </c>
      <c r="C436">
        <f>2.2/y-4.4-w</f>
        <v>-8.0333333333333332</v>
      </c>
    </row>
    <row r="437" spans="1:3" x14ac:dyDescent="0.3">
      <c r="A437">
        <v>427</v>
      </c>
      <c r="B437" t="s">
        <v>369</v>
      </c>
      <c r="C437">
        <f>2.2/y-4.4/w</f>
        <v>-0.73333333333333339</v>
      </c>
    </row>
    <row r="438" spans="1:3" x14ac:dyDescent="0.3">
      <c r="A438">
        <v>428</v>
      </c>
      <c r="B438" t="s">
        <v>370</v>
      </c>
      <c r="C438">
        <f>2.2/y-4.4*w</f>
        <v>-17.233333333333334</v>
      </c>
    </row>
    <row r="439" spans="1:3" x14ac:dyDescent="0.3">
      <c r="A439">
        <v>429</v>
      </c>
      <c r="B439" t="s">
        <v>371</v>
      </c>
      <c r="C439">
        <f>2.2/y-4.4+w</f>
        <v>-3.3333333333333215E-2</v>
      </c>
    </row>
    <row r="440" spans="1:3" x14ac:dyDescent="0.3">
      <c r="A440">
        <v>430</v>
      </c>
      <c r="B440" t="s">
        <v>372</v>
      </c>
      <c r="C440">
        <f>2.2/y/4.4-w</f>
        <v>-3.9166666666666665</v>
      </c>
    </row>
    <row r="441" spans="1:3" x14ac:dyDescent="0.3">
      <c r="A441">
        <v>431</v>
      </c>
      <c r="B441" t="s">
        <v>373</v>
      </c>
      <c r="C441">
        <f>2.2/y/4.4+w</f>
        <v>4.083333333333333</v>
      </c>
    </row>
    <row r="442" spans="1:3" x14ac:dyDescent="0.3">
      <c r="A442">
        <v>432</v>
      </c>
      <c r="B442" t="s">
        <v>374</v>
      </c>
      <c r="C442">
        <f>2.2/y*4.4-w</f>
        <v>-2.3866666666666667</v>
      </c>
    </row>
    <row r="443" spans="1:3" x14ac:dyDescent="0.3">
      <c r="A443">
        <v>433</v>
      </c>
      <c r="B443" t="s">
        <v>375</v>
      </c>
      <c r="C443">
        <f>2.2/y*4.4+w</f>
        <v>5.6133333333333333</v>
      </c>
    </row>
    <row r="444" spans="1:3" x14ac:dyDescent="0.3">
      <c r="A444">
        <v>434</v>
      </c>
      <c r="B444" t="s">
        <v>376</v>
      </c>
      <c r="C444">
        <f>2.2/y+4.4-w</f>
        <v>0.7666666666666675</v>
      </c>
    </row>
    <row r="445" spans="1:3" x14ac:dyDescent="0.3">
      <c r="A445">
        <v>435</v>
      </c>
      <c r="B445" t="s">
        <v>377</v>
      </c>
      <c r="C445">
        <f>2.2/y+4.4/w</f>
        <v>1.4666666666666668</v>
      </c>
    </row>
    <row r="446" spans="1:3" x14ac:dyDescent="0.3">
      <c r="A446">
        <v>436</v>
      </c>
      <c r="B446" t="s">
        <v>378</v>
      </c>
      <c r="C446">
        <f>2.2/y+4.4*w</f>
        <v>17.966666666666669</v>
      </c>
    </row>
    <row r="447" spans="1:3" x14ac:dyDescent="0.3">
      <c r="A447">
        <v>437</v>
      </c>
      <c r="B447" t="s">
        <v>379</v>
      </c>
      <c r="C447">
        <f>2.2/y+4.4+w</f>
        <v>8.7666666666666675</v>
      </c>
    </row>
    <row r="448" spans="1:3" x14ac:dyDescent="0.3">
      <c r="A448">
        <v>438</v>
      </c>
      <c r="B448" t="s">
        <v>380</v>
      </c>
      <c r="C448">
        <f>2.2*y-4.4-w</f>
        <v>4.8000000000000007</v>
      </c>
    </row>
    <row r="449" spans="1:3" x14ac:dyDescent="0.3">
      <c r="A449">
        <v>439</v>
      </c>
      <c r="B449" t="s">
        <v>381</v>
      </c>
      <c r="C449">
        <f>2.2*y-4.4/w</f>
        <v>12.100000000000001</v>
      </c>
    </row>
    <row r="450" spans="1:3" x14ac:dyDescent="0.3">
      <c r="A450">
        <v>440</v>
      </c>
      <c r="B450" t="s">
        <v>382</v>
      </c>
      <c r="C450">
        <f>2.2*y-4.4*w</f>
        <v>-4.4000000000000004</v>
      </c>
    </row>
    <row r="451" spans="1:3" x14ac:dyDescent="0.3">
      <c r="A451">
        <v>441</v>
      </c>
      <c r="B451" t="s">
        <v>383</v>
      </c>
      <c r="C451">
        <f>2.2*y-4.4+w</f>
        <v>12.8</v>
      </c>
    </row>
    <row r="452" spans="1:3" x14ac:dyDescent="0.3">
      <c r="A452">
        <v>442</v>
      </c>
      <c r="B452" t="s">
        <v>384</v>
      </c>
      <c r="C452">
        <f>2.2*y/4.4-w</f>
        <v>-1</v>
      </c>
    </row>
    <row r="453" spans="1:3" x14ac:dyDescent="0.3">
      <c r="A453">
        <v>443</v>
      </c>
      <c r="B453" t="s">
        <v>385</v>
      </c>
      <c r="C453">
        <f>2.2*y/4.4+w</f>
        <v>7</v>
      </c>
    </row>
    <row r="454" spans="1:3" x14ac:dyDescent="0.3">
      <c r="A454">
        <v>444</v>
      </c>
      <c r="B454" t="s">
        <v>386</v>
      </c>
      <c r="C454">
        <f>2.2*y*4.4-w</f>
        <v>54.080000000000013</v>
      </c>
    </row>
    <row r="455" spans="1:3" x14ac:dyDescent="0.3">
      <c r="A455">
        <v>445</v>
      </c>
      <c r="B455" t="s">
        <v>387</v>
      </c>
      <c r="C455">
        <f>2.2*y*4.4+w</f>
        <v>62.080000000000013</v>
      </c>
    </row>
    <row r="456" spans="1:3" x14ac:dyDescent="0.3">
      <c r="A456">
        <v>446</v>
      </c>
      <c r="B456" t="s">
        <v>388</v>
      </c>
      <c r="C456">
        <f>2.2*y+4.4-w</f>
        <v>13.600000000000001</v>
      </c>
    </row>
    <row r="457" spans="1:3" x14ac:dyDescent="0.3">
      <c r="A457">
        <v>447</v>
      </c>
      <c r="B457" t="s">
        <v>389</v>
      </c>
      <c r="C457">
        <f>2.2*y+4.4/w</f>
        <v>14.3</v>
      </c>
    </row>
    <row r="458" spans="1:3" x14ac:dyDescent="0.3">
      <c r="A458">
        <v>448</v>
      </c>
      <c r="B458" t="s">
        <v>390</v>
      </c>
      <c r="C458">
        <f>2.2*y+4.4*w</f>
        <v>30.800000000000004</v>
      </c>
    </row>
    <row r="459" spans="1:3" x14ac:dyDescent="0.3">
      <c r="A459">
        <v>449</v>
      </c>
      <c r="B459" t="s">
        <v>391</v>
      </c>
      <c r="C459">
        <f>2.2*y+4.4+w</f>
        <v>21.6</v>
      </c>
    </row>
    <row r="460" spans="1:3" x14ac:dyDescent="0.3">
      <c r="A460">
        <v>450</v>
      </c>
      <c r="B460" t="s">
        <v>392</v>
      </c>
      <c r="C460">
        <f>2.2+y-4.4-w</f>
        <v>-0.20000000000000107</v>
      </c>
    </row>
    <row r="461" spans="1:3" x14ac:dyDescent="0.3">
      <c r="A461">
        <v>451</v>
      </c>
      <c r="B461" t="s">
        <v>393</v>
      </c>
      <c r="C461">
        <f>2.2+y-4.4/w</f>
        <v>7.1</v>
      </c>
    </row>
    <row r="462" spans="1:3" x14ac:dyDescent="0.3">
      <c r="A462">
        <v>452</v>
      </c>
      <c r="B462" t="s">
        <v>394</v>
      </c>
      <c r="C462">
        <f>2.2+y-4.4*w</f>
        <v>-9.4000000000000021</v>
      </c>
    </row>
    <row r="463" spans="1:3" x14ac:dyDescent="0.3">
      <c r="A463">
        <v>453</v>
      </c>
      <c r="B463" t="s">
        <v>395</v>
      </c>
      <c r="C463">
        <f>2.2+y/4.4-w</f>
        <v>-0.43636363636363651</v>
      </c>
    </row>
    <row r="464" spans="1:3" x14ac:dyDescent="0.3">
      <c r="A464">
        <v>454</v>
      </c>
      <c r="B464" t="s">
        <v>396</v>
      </c>
      <c r="C464">
        <f>2.2+y/4.4/w</f>
        <v>2.540909090909091</v>
      </c>
    </row>
    <row r="465" spans="1:3" x14ac:dyDescent="0.3">
      <c r="A465">
        <v>455</v>
      </c>
      <c r="B465" t="s">
        <v>397</v>
      </c>
      <c r="C465">
        <f>2.2+y/4.4*w</f>
        <v>7.6545454545454543</v>
      </c>
    </row>
    <row r="466" spans="1:3" x14ac:dyDescent="0.3">
      <c r="A466">
        <v>456</v>
      </c>
      <c r="B466" t="s">
        <v>398</v>
      </c>
      <c r="C466">
        <f>2.2+y/4.4+w</f>
        <v>7.5636363636363635</v>
      </c>
    </row>
    <row r="467" spans="1:3" x14ac:dyDescent="0.3">
      <c r="A467">
        <v>457</v>
      </c>
      <c r="B467" t="s">
        <v>399</v>
      </c>
      <c r="C467">
        <f>2.2+y*4.4-w</f>
        <v>24.6</v>
      </c>
    </row>
    <row r="468" spans="1:3" x14ac:dyDescent="0.3">
      <c r="A468">
        <v>458</v>
      </c>
      <c r="B468" t="s">
        <v>400</v>
      </c>
      <c r="C468">
        <f>2.2+y*4.4/w</f>
        <v>8.8000000000000007</v>
      </c>
    </row>
    <row r="469" spans="1:3" x14ac:dyDescent="0.3">
      <c r="A469">
        <v>459</v>
      </c>
      <c r="B469" t="s">
        <v>401</v>
      </c>
      <c r="C469">
        <f>2.2+y*4.4*w</f>
        <v>107.80000000000001</v>
      </c>
    </row>
    <row r="470" spans="1:3" x14ac:dyDescent="0.3">
      <c r="A470">
        <v>460</v>
      </c>
      <c r="B470" t="s">
        <v>402</v>
      </c>
      <c r="C470">
        <f>2.2+y+4.4-w</f>
        <v>8.6</v>
      </c>
    </row>
    <row r="471" spans="1:3" x14ac:dyDescent="0.3">
      <c r="A471">
        <v>461</v>
      </c>
      <c r="B471" t="s">
        <v>403</v>
      </c>
      <c r="C471">
        <f>2.2+y+4.4/w</f>
        <v>9.2999999999999989</v>
      </c>
    </row>
    <row r="472" spans="1:3" x14ac:dyDescent="0.3">
      <c r="A472">
        <v>462</v>
      </c>
      <c r="B472" t="s">
        <v>404</v>
      </c>
      <c r="C472">
        <f>2.2+y+4.4*w</f>
        <v>25.8</v>
      </c>
    </row>
    <row r="473" spans="1:3" x14ac:dyDescent="0.3">
      <c r="A473">
        <v>463</v>
      </c>
      <c r="B473" t="s">
        <v>405</v>
      </c>
      <c r="C473">
        <f>2.2-y-z/5.5</f>
        <v>-5.0727272727272723</v>
      </c>
    </row>
    <row r="474" spans="1:3" x14ac:dyDescent="0.3">
      <c r="A474">
        <v>464</v>
      </c>
      <c r="B474" t="s">
        <v>406</v>
      </c>
      <c r="C474">
        <f>2.2-y-z*5.5</f>
        <v>-42.3</v>
      </c>
    </row>
    <row r="475" spans="1:3" x14ac:dyDescent="0.3">
      <c r="A475">
        <v>465</v>
      </c>
      <c r="B475" t="s">
        <v>407</v>
      </c>
      <c r="C475">
        <f>2.2-y-z+5.5</f>
        <v>-5.3000000000000007</v>
      </c>
    </row>
    <row r="476" spans="1:3" x14ac:dyDescent="0.3">
      <c r="A476">
        <v>466</v>
      </c>
      <c r="B476" t="s">
        <v>408</v>
      </c>
      <c r="C476">
        <f>2.2-y/z-5.5</f>
        <v>-4.1571428571428566</v>
      </c>
    </row>
    <row r="477" spans="1:3" x14ac:dyDescent="0.3">
      <c r="A477">
        <v>467</v>
      </c>
      <c r="B477" t="s">
        <v>409</v>
      </c>
      <c r="C477">
        <f>2.2-y/z/5.5</f>
        <v>2.0441558441558443</v>
      </c>
    </row>
    <row r="478" spans="1:3" x14ac:dyDescent="0.3">
      <c r="A478">
        <v>468</v>
      </c>
      <c r="B478" t="s">
        <v>410</v>
      </c>
      <c r="C478">
        <f>2.2-y/z*5.5</f>
        <v>-2.5142857142857142</v>
      </c>
    </row>
    <row r="479" spans="1:3" x14ac:dyDescent="0.3">
      <c r="A479">
        <v>469</v>
      </c>
      <c r="B479" t="s">
        <v>411</v>
      </c>
      <c r="C479">
        <f>2.2-y*z-5.5</f>
        <v>-45.3</v>
      </c>
    </row>
    <row r="480" spans="1:3" x14ac:dyDescent="0.3">
      <c r="A480">
        <v>470</v>
      </c>
      <c r="B480" t="s">
        <v>412</v>
      </c>
      <c r="C480">
        <f>2.2-y*z/5.5</f>
        <v>-5.4363636363636365</v>
      </c>
    </row>
    <row r="481" spans="1:3" x14ac:dyDescent="0.3">
      <c r="A481">
        <v>471</v>
      </c>
      <c r="B481" t="s">
        <v>413</v>
      </c>
      <c r="C481">
        <f>2.2-y*z*5.5</f>
        <v>-228.8</v>
      </c>
    </row>
    <row r="482" spans="1:3" x14ac:dyDescent="0.3">
      <c r="A482">
        <v>472</v>
      </c>
      <c r="B482" t="s">
        <v>414</v>
      </c>
      <c r="C482">
        <f>2.2-y+z/5.5</f>
        <v>-2.5272727272727273</v>
      </c>
    </row>
    <row r="483" spans="1:3" x14ac:dyDescent="0.3">
      <c r="A483">
        <v>473</v>
      </c>
      <c r="B483" t="s">
        <v>415</v>
      </c>
      <c r="C483">
        <f>2.2-y+z*5.5</f>
        <v>34.700000000000003</v>
      </c>
    </row>
    <row r="484" spans="1:3" x14ac:dyDescent="0.3">
      <c r="A484">
        <v>474</v>
      </c>
      <c r="B484" t="s">
        <v>416</v>
      </c>
      <c r="C484">
        <f>2.2-y+z+5.5</f>
        <v>8.6999999999999993</v>
      </c>
    </row>
    <row r="485" spans="1:3" x14ac:dyDescent="0.3">
      <c r="A485">
        <v>475</v>
      </c>
      <c r="B485" t="s">
        <v>417</v>
      </c>
      <c r="C485">
        <f>2.2/y-z-5.5</f>
        <v>-12.133333333333333</v>
      </c>
    </row>
    <row r="486" spans="1:3" x14ac:dyDescent="0.3">
      <c r="A486">
        <v>476</v>
      </c>
      <c r="B486" t="s">
        <v>418</v>
      </c>
      <c r="C486">
        <f>2.2/y-z/5.5</f>
        <v>-0.90606060606060601</v>
      </c>
    </row>
    <row r="487" spans="1:3" x14ac:dyDescent="0.3">
      <c r="A487">
        <v>477</v>
      </c>
      <c r="B487" t="s">
        <v>419</v>
      </c>
      <c r="C487">
        <f>2.2/y-z*5.5</f>
        <v>-38.133333333333333</v>
      </c>
    </row>
    <row r="488" spans="1:3" x14ac:dyDescent="0.3">
      <c r="A488">
        <v>478</v>
      </c>
      <c r="B488" t="s">
        <v>420</v>
      </c>
      <c r="C488">
        <f>2.2/y-z+5.5</f>
        <v>-1.1333333333333329</v>
      </c>
    </row>
    <row r="489" spans="1:3" x14ac:dyDescent="0.3">
      <c r="A489">
        <v>479</v>
      </c>
      <c r="B489" t="s">
        <v>421</v>
      </c>
      <c r="C489">
        <f>2.2/y/z-5.5</f>
        <v>-5.4476190476190478</v>
      </c>
    </row>
    <row r="490" spans="1:3" x14ac:dyDescent="0.3">
      <c r="A490">
        <v>480</v>
      </c>
      <c r="B490" t="s">
        <v>422</v>
      </c>
      <c r="C490">
        <f>2.2/y/z+5.5</f>
        <v>5.5523809523809522</v>
      </c>
    </row>
    <row r="491" spans="1:3" x14ac:dyDescent="0.3">
      <c r="A491">
        <v>481</v>
      </c>
      <c r="B491" t="s">
        <v>423</v>
      </c>
      <c r="C491">
        <f>2.2/y*z-5.5</f>
        <v>-2.9333333333333331</v>
      </c>
    </row>
    <row r="492" spans="1:3" x14ac:dyDescent="0.3">
      <c r="A492">
        <v>482</v>
      </c>
      <c r="B492" t="s">
        <v>424</v>
      </c>
      <c r="C492">
        <f>2.2/y*z+5.5</f>
        <v>8.0666666666666664</v>
      </c>
    </row>
    <row r="493" spans="1:3" x14ac:dyDescent="0.3">
      <c r="A493">
        <v>483</v>
      </c>
      <c r="B493" t="s">
        <v>425</v>
      </c>
      <c r="C493">
        <f>2.2/y+z-5.5</f>
        <v>1.8666666666666671</v>
      </c>
    </row>
    <row r="494" spans="1:3" x14ac:dyDescent="0.3">
      <c r="A494">
        <v>484</v>
      </c>
      <c r="B494" t="s">
        <v>426</v>
      </c>
      <c r="C494">
        <f>2.2/y+z/5.5</f>
        <v>1.6393939393939394</v>
      </c>
    </row>
    <row r="495" spans="1:3" x14ac:dyDescent="0.3">
      <c r="A495">
        <v>485</v>
      </c>
      <c r="B495" t="s">
        <v>427</v>
      </c>
      <c r="C495">
        <f>2.2/y+z*5.5</f>
        <v>38.866666666666667</v>
      </c>
    </row>
    <row r="496" spans="1:3" x14ac:dyDescent="0.3">
      <c r="A496">
        <v>486</v>
      </c>
      <c r="B496" t="s">
        <v>428</v>
      </c>
      <c r="C496">
        <f>2.2/y+z+5.5</f>
        <v>12.866666666666667</v>
      </c>
    </row>
    <row r="497" spans="1:3" x14ac:dyDescent="0.3">
      <c r="A497">
        <v>487</v>
      </c>
      <c r="B497" t="s">
        <v>429</v>
      </c>
      <c r="C497">
        <f>2.2*y-z-5.5</f>
        <v>0.70000000000000107</v>
      </c>
    </row>
    <row r="498" spans="1:3" x14ac:dyDescent="0.3">
      <c r="A498">
        <v>488</v>
      </c>
      <c r="B498" t="s">
        <v>430</v>
      </c>
      <c r="C498">
        <f>2.2*y-z/5.5</f>
        <v>11.927272727272728</v>
      </c>
    </row>
    <row r="499" spans="1:3" x14ac:dyDescent="0.3">
      <c r="A499">
        <v>489</v>
      </c>
      <c r="B499" t="s">
        <v>431</v>
      </c>
      <c r="C499">
        <f>2.2*y-z*5.5</f>
        <v>-25.299999999999997</v>
      </c>
    </row>
    <row r="500" spans="1:3" x14ac:dyDescent="0.3">
      <c r="A500">
        <v>490</v>
      </c>
      <c r="B500" t="s">
        <v>432</v>
      </c>
      <c r="C500">
        <f>2.2*y-z+5.5</f>
        <v>11.700000000000001</v>
      </c>
    </row>
    <row r="501" spans="1:3" x14ac:dyDescent="0.3">
      <c r="A501">
        <v>491</v>
      </c>
      <c r="B501" t="s">
        <v>433</v>
      </c>
      <c r="C501">
        <f>2.2*y/z-5.5</f>
        <v>-3.6142857142857139</v>
      </c>
    </row>
    <row r="502" spans="1:3" x14ac:dyDescent="0.3">
      <c r="A502">
        <v>492</v>
      </c>
      <c r="B502" t="s">
        <v>434</v>
      </c>
      <c r="C502">
        <f>2.2*y/z+5.5</f>
        <v>7.3857142857142861</v>
      </c>
    </row>
    <row r="503" spans="1:3" x14ac:dyDescent="0.3">
      <c r="A503">
        <v>493</v>
      </c>
      <c r="B503" t="s">
        <v>435</v>
      </c>
      <c r="C503">
        <f>2.2*y*z-5.5</f>
        <v>86.9</v>
      </c>
    </row>
    <row r="504" spans="1:3" x14ac:dyDescent="0.3">
      <c r="A504">
        <v>494</v>
      </c>
      <c r="B504" t="s">
        <v>436</v>
      </c>
      <c r="C504">
        <f>2.2*y*z+5.5</f>
        <v>97.9</v>
      </c>
    </row>
    <row r="505" spans="1:3" x14ac:dyDescent="0.3">
      <c r="A505">
        <v>495</v>
      </c>
      <c r="B505" t="s">
        <v>437</v>
      </c>
      <c r="C505">
        <f>2.2*y+z-5.5</f>
        <v>14.700000000000003</v>
      </c>
    </row>
    <row r="506" spans="1:3" x14ac:dyDescent="0.3">
      <c r="A506">
        <v>496</v>
      </c>
      <c r="B506" t="s">
        <v>438</v>
      </c>
      <c r="C506">
        <f>2.2*y+z/5.5</f>
        <v>14.472727272727274</v>
      </c>
    </row>
    <row r="507" spans="1:3" x14ac:dyDescent="0.3">
      <c r="A507">
        <v>497</v>
      </c>
      <c r="B507" t="s">
        <v>439</v>
      </c>
      <c r="C507">
        <f>2.2*y+z*5.5</f>
        <v>51.7</v>
      </c>
    </row>
    <row r="508" spans="1:3" x14ac:dyDescent="0.3">
      <c r="A508">
        <v>498</v>
      </c>
      <c r="B508" t="s">
        <v>440</v>
      </c>
      <c r="C508">
        <f>2.2*y+z+5.5</f>
        <v>25.700000000000003</v>
      </c>
    </row>
    <row r="509" spans="1:3" x14ac:dyDescent="0.3">
      <c r="A509">
        <v>499</v>
      </c>
      <c r="B509" t="s">
        <v>441</v>
      </c>
      <c r="C509">
        <f>2.2+y-z-5.5</f>
        <v>-4.3000000000000007</v>
      </c>
    </row>
    <row r="510" spans="1:3" x14ac:dyDescent="0.3">
      <c r="A510">
        <v>500</v>
      </c>
      <c r="B510" t="s">
        <v>442</v>
      </c>
      <c r="C510">
        <f>2.2+y-z/5.5</f>
        <v>6.9272727272727268</v>
      </c>
    </row>
    <row r="511" spans="1:3" x14ac:dyDescent="0.3">
      <c r="A511">
        <v>501</v>
      </c>
      <c r="B511" t="s">
        <v>443</v>
      </c>
      <c r="C511">
        <f>2.2+y-z*5.5</f>
        <v>-30.3</v>
      </c>
    </row>
    <row r="512" spans="1:3" x14ac:dyDescent="0.3">
      <c r="A512">
        <v>502</v>
      </c>
      <c r="B512" t="s">
        <v>444</v>
      </c>
      <c r="C512">
        <f>2.2+y/z-5.5</f>
        <v>-2.4428571428571426</v>
      </c>
    </row>
    <row r="513" spans="1:3" x14ac:dyDescent="0.3">
      <c r="A513">
        <v>503</v>
      </c>
      <c r="B513" t="s">
        <v>445</v>
      </c>
      <c r="C513">
        <f>2.2+y/z/5.5</f>
        <v>2.3558441558441561</v>
      </c>
    </row>
    <row r="514" spans="1:3" x14ac:dyDescent="0.3">
      <c r="A514">
        <v>504</v>
      </c>
      <c r="B514" t="s">
        <v>446</v>
      </c>
      <c r="C514">
        <f>2.2+y/z*5.5</f>
        <v>6.9142857142857146</v>
      </c>
    </row>
    <row r="515" spans="1:3" x14ac:dyDescent="0.3">
      <c r="A515">
        <v>505</v>
      </c>
      <c r="B515" t="s">
        <v>447</v>
      </c>
      <c r="C515">
        <f>2.2+y/z+5.5</f>
        <v>8.5571428571428569</v>
      </c>
    </row>
    <row r="516" spans="1:3" x14ac:dyDescent="0.3">
      <c r="A516">
        <v>506</v>
      </c>
      <c r="B516" t="s">
        <v>448</v>
      </c>
      <c r="C516">
        <f>2.2+y*z-5.5</f>
        <v>38.700000000000003</v>
      </c>
    </row>
    <row r="517" spans="1:3" x14ac:dyDescent="0.3">
      <c r="A517">
        <v>507</v>
      </c>
      <c r="B517" t="s">
        <v>449</v>
      </c>
      <c r="C517">
        <f>2.2+y*z/5.5</f>
        <v>9.836363636363636</v>
      </c>
    </row>
    <row r="518" spans="1:3" x14ac:dyDescent="0.3">
      <c r="A518">
        <v>508</v>
      </c>
      <c r="B518" t="s">
        <v>450</v>
      </c>
      <c r="C518">
        <f>2.2+y*z*5.5</f>
        <v>233.2</v>
      </c>
    </row>
    <row r="519" spans="1:3" x14ac:dyDescent="0.3">
      <c r="A519">
        <v>509</v>
      </c>
      <c r="B519" t="s">
        <v>451</v>
      </c>
      <c r="C519">
        <f>2.2+y+z-5.5</f>
        <v>9.6999999999999993</v>
      </c>
    </row>
    <row r="520" spans="1:3" x14ac:dyDescent="0.3">
      <c r="A520">
        <v>510</v>
      </c>
      <c r="B520" t="s">
        <v>452</v>
      </c>
      <c r="C520">
        <f>2.2+y+z/5.5</f>
        <v>9.4727272727272727</v>
      </c>
    </row>
    <row r="521" spans="1:3" x14ac:dyDescent="0.3">
      <c r="A521">
        <v>511</v>
      </c>
      <c r="B521" t="s">
        <v>453</v>
      </c>
      <c r="C521">
        <f>2.2+y+z*5.5</f>
        <v>46.7</v>
      </c>
    </row>
    <row r="522" spans="1:3" x14ac:dyDescent="0.3">
      <c r="A522">
        <v>512</v>
      </c>
      <c r="B522" t="s">
        <v>454</v>
      </c>
      <c r="C522">
        <f>((a-pi)*pi)</f>
        <v>-6.7280117474995649</v>
      </c>
    </row>
    <row r="523" spans="1:3" x14ac:dyDescent="0.3">
      <c r="A523">
        <v>513</v>
      </c>
      <c r="B523" t="s">
        <v>455</v>
      </c>
      <c r="C523">
        <f>SIN(TAN(b))</f>
        <v>-0.81720966124756411</v>
      </c>
    </row>
    <row r="524" spans="1:3" x14ac:dyDescent="0.3">
      <c r="A524">
        <v>514</v>
      </c>
      <c r="B524" t="s">
        <v>456</v>
      </c>
      <c r="C524">
        <f>x-3.3-4.4/w</f>
        <v>0.60000000000000009</v>
      </c>
    </row>
    <row r="525" spans="1:3" x14ac:dyDescent="0.3">
      <c r="A525">
        <v>515</v>
      </c>
      <c r="B525" t="s">
        <v>457</v>
      </c>
      <c r="C525">
        <f>x-3.3-4.4*w</f>
        <v>-15.900000000000002</v>
      </c>
    </row>
    <row r="526" spans="1:3" x14ac:dyDescent="0.3">
      <c r="A526">
        <v>516</v>
      </c>
      <c r="B526" t="s">
        <v>458</v>
      </c>
      <c r="C526">
        <f>x-3.3-4.4+w</f>
        <v>1.2999999999999998</v>
      </c>
    </row>
    <row r="527" spans="1:3" x14ac:dyDescent="0.3">
      <c r="A527">
        <v>517</v>
      </c>
      <c r="B527" t="s">
        <v>459</v>
      </c>
      <c r="C527">
        <f>x-3.3/4.4-w</f>
        <v>0.25</v>
      </c>
    </row>
    <row r="528" spans="1:3" x14ac:dyDescent="0.3">
      <c r="A528">
        <v>518</v>
      </c>
      <c r="B528" t="s">
        <v>460</v>
      </c>
      <c r="C528">
        <f>x-3.3/4.4/w</f>
        <v>4.8125</v>
      </c>
    </row>
    <row r="529" spans="1:3" x14ac:dyDescent="0.3">
      <c r="A529">
        <v>519</v>
      </c>
      <c r="B529" t="s">
        <v>461</v>
      </c>
      <c r="C529">
        <f>x-3.3/4.4*w</f>
        <v>2.0000000000000004</v>
      </c>
    </row>
    <row r="530" spans="1:3" x14ac:dyDescent="0.3">
      <c r="A530">
        <v>520</v>
      </c>
      <c r="B530" t="s">
        <v>462</v>
      </c>
      <c r="C530">
        <f>x-3.3*4.4-w</f>
        <v>-13.52</v>
      </c>
    </row>
    <row r="531" spans="1:3" x14ac:dyDescent="0.3">
      <c r="A531">
        <v>521</v>
      </c>
      <c r="B531" t="s">
        <v>463</v>
      </c>
      <c r="C531">
        <f>x-3.3*4.4/w</f>
        <v>1.37</v>
      </c>
    </row>
    <row r="532" spans="1:3" x14ac:dyDescent="0.3">
      <c r="A532">
        <v>522</v>
      </c>
      <c r="B532" t="s">
        <v>464</v>
      </c>
      <c r="C532">
        <f>x-3.3*4.4*w</f>
        <v>-53.08</v>
      </c>
    </row>
    <row r="533" spans="1:3" x14ac:dyDescent="0.3">
      <c r="A533">
        <v>523</v>
      </c>
      <c r="B533" t="s">
        <v>465</v>
      </c>
      <c r="C533">
        <f>x-3.3+4.4/w</f>
        <v>2.8000000000000003</v>
      </c>
    </row>
    <row r="534" spans="1:3" x14ac:dyDescent="0.3">
      <c r="A534">
        <v>524</v>
      </c>
      <c r="B534" t="s">
        <v>466</v>
      </c>
      <c r="C534">
        <f>x-3.3+4.4*w</f>
        <v>19.3</v>
      </c>
    </row>
    <row r="535" spans="1:3" x14ac:dyDescent="0.3">
      <c r="A535">
        <v>525</v>
      </c>
      <c r="B535" t="s">
        <v>467</v>
      </c>
      <c r="C535">
        <f>x-3.3+4.4+w</f>
        <v>10.100000000000001</v>
      </c>
    </row>
    <row r="536" spans="1:3" x14ac:dyDescent="0.3">
      <c r="A536">
        <v>526</v>
      </c>
      <c r="B536" t="s">
        <v>468</v>
      </c>
      <c r="C536">
        <f>x/3.3-4.4-w</f>
        <v>-6.8848484848484848</v>
      </c>
    </row>
    <row r="537" spans="1:3" x14ac:dyDescent="0.3">
      <c r="A537">
        <v>527</v>
      </c>
      <c r="B537" t="s">
        <v>469</v>
      </c>
      <c r="C537">
        <f>x/3.3-4.4/w</f>
        <v>0.41515151515151505</v>
      </c>
    </row>
    <row r="538" spans="1:3" x14ac:dyDescent="0.3">
      <c r="A538">
        <v>528</v>
      </c>
      <c r="B538" t="s">
        <v>470</v>
      </c>
      <c r="C538">
        <f>x/3.3-4.4*w</f>
        <v>-16.084848484848486</v>
      </c>
    </row>
    <row r="539" spans="1:3" x14ac:dyDescent="0.3">
      <c r="A539">
        <v>529</v>
      </c>
      <c r="B539" t="s">
        <v>471</v>
      </c>
      <c r="C539">
        <f>x/3.3-4.4+w</f>
        <v>1.1151515151515148</v>
      </c>
    </row>
    <row r="540" spans="1:3" x14ac:dyDescent="0.3">
      <c r="A540">
        <v>530</v>
      </c>
      <c r="B540" t="s">
        <v>472</v>
      </c>
      <c r="C540">
        <f>x/3.3/4.4-w</f>
        <v>-3.6556473829201104</v>
      </c>
    </row>
    <row r="541" spans="1:3" x14ac:dyDescent="0.3">
      <c r="A541">
        <v>531</v>
      </c>
      <c r="B541" t="s">
        <v>473</v>
      </c>
      <c r="C541">
        <f>x/3.3/4.4+w</f>
        <v>4.3443526170798901</v>
      </c>
    </row>
    <row r="542" spans="1:3" x14ac:dyDescent="0.3">
      <c r="A542">
        <v>532</v>
      </c>
      <c r="B542" t="s">
        <v>474</v>
      </c>
      <c r="C542">
        <f>x/3.3*4.4-w</f>
        <v>2.666666666666667</v>
      </c>
    </row>
    <row r="543" spans="1:3" x14ac:dyDescent="0.3">
      <c r="A543">
        <v>533</v>
      </c>
      <c r="B543" t="s">
        <v>475</v>
      </c>
      <c r="C543">
        <f>x/3.3*4.4+w</f>
        <v>10.666666666666668</v>
      </c>
    </row>
    <row r="544" spans="1:3" x14ac:dyDescent="0.3">
      <c r="A544">
        <v>534</v>
      </c>
      <c r="B544" t="s">
        <v>476</v>
      </c>
      <c r="C544">
        <f>x/3.3+4.4-w</f>
        <v>1.9151515151515159</v>
      </c>
    </row>
    <row r="545" spans="1:3" x14ac:dyDescent="0.3">
      <c r="A545">
        <v>535</v>
      </c>
      <c r="B545" t="s">
        <v>477</v>
      </c>
      <c r="C545">
        <f>x/3.3+4.4/w</f>
        <v>2.6151515151515152</v>
      </c>
    </row>
    <row r="546" spans="1:3" x14ac:dyDescent="0.3">
      <c r="A546">
        <v>536</v>
      </c>
      <c r="B546" t="s">
        <v>478</v>
      </c>
      <c r="C546">
        <f>x/3.3+4.4*w</f>
        <v>19.115151515151517</v>
      </c>
    </row>
    <row r="547" spans="1:3" x14ac:dyDescent="0.3">
      <c r="A547">
        <v>537</v>
      </c>
      <c r="B547" t="s">
        <v>479</v>
      </c>
      <c r="C547">
        <f>x/3.3+4.4+w</f>
        <v>9.9151515151515159</v>
      </c>
    </row>
    <row r="548" spans="1:3" x14ac:dyDescent="0.3">
      <c r="A548">
        <v>538</v>
      </c>
      <c r="B548" t="s">
        <v>480</v>
      </c>
      <c r="C548">
        <f>x*3.3-4.4-w</f>
        <v>8.1</v>
      </c>
    </row>
    <row r="549" spans="1:3" x14ac:dyDescent="0.3">
      <c r="A549">
        <v>539</v>
      </c>
      <c r="B549" t="s">
        <v>481</v>
      </c>
      <c r="C549">
        <f>x*3.3-4.4/w</f>
        <v>15.4</v>
      </c>
    </row>
    <row r="550" spans="1:3" x14ac:dyDescent="0.3">
      <c r="A550">
        <v>540</v>
      </c>
      <c r="B550" t="s">
        <v>482</v>
      </c>
      <c r="C550">
        <f>x*3.3-4.4*w</f>
        <v>-1.1000000000000014</v>
      </c>
    </row>
    <row r="551" spans="1:3" x14ac:dyDescent="0.3">
      <c r="A551">
        <v>541</v>
      </c>
      <c r="B551" t="s">
        <v>483</v>
      </c>
      <c r="C551">
        <f>x*3.3-4.4+w</f>
        <v>16.100000000000001</v>
      </c>
    </row>
    <row r="552" spans="1:3" x14ac:dyDescent="0.3">
      <c r="A552">
        <v>542</v>
      </c>
      <c r="B552" t="s">
        <v>484</v>
      </c>
      <c r="C552">
        <f>x*3.3/4.4-w</f>
        <v>-0.25000000000000044</v>
      </c>
    </row>
    <row r="553" spans="1:3" x14ac:dyDescent="0.3">
      <c r="A553">
        <v>543</v>
      </c>
      <c r="B553" t="s">
        <v>485</v>
      </c>
      <c r="C553">
        <f>x*3.3/4.4+w</f>
        <v>7.75</v>
      </c>
    </row>
    <row r="554" spans="1:3" x14ac:dyDescent="0.3">
      <c r="A554">
        <v>544</v>
      </c>
      <c r="B554" t="s">
        <v>486</v>
      </c>
      <c r="C554">
        <f>x*3.3*4.4-w</f>
        <v>68.600000000000009</v>
      </c>
    </row>
    <row r="555" spans="1:3" x14ac:dyDescent="0.3">
      <c r="A555">
        <v>545</v>
      </c>
      <c r="B555" t="s">
        <v>487</v>
      </c>
      <c r="C555">
        <f>x*3.3*4.4+w</f>
        <v>76.600000000000009</v>
      </c>
    </row>
    <row r="556" spans="1:3" x14ac:dyDescent="0.3">
      <c r="A556">
        <v>546</v>
      </c>
      <c r="B556" t="s">
        <v>488</v>
      </c>
      <c r="C556">
        <f>x*3.3+4.4-w</f>
        <v>16.899999999999999</v>
      </c>
    </row>
    <row r="557" spans="1:3" x14ac:dyDescent="0.3">
      <c r="A557">
        <v>547</v>
      </c>
      <c r="B557" t="s">
        <v>489</v>
      </c>
      <c r="C557">
        <f>x*3.3+4.4/w</f>
        <v>17.600000000000001</v>
      </c>
    </row>
    <row r="558" spans="1:3" x14ac:dyDescent="0.3">
      <c r="A558">
        <v>548</v>
      </c>
      <c r="B558" t="s">
        <v>490</v>
      </c>
      <c r="C558">
        <f>x*3.3+4.4*w</f>
        <v>34.1</v>
      </c>
    </row>
    <row r="559" spans="1:3" x14ac:dyDescent="0.3">
      <c r="A559">
        <v>549</v>
      </c>
      <c r="B559" t="s">
        <v>491</v>
      </c>
      <c r="C559">
        <f>x*3.3+4.4+w</f>
        <v>24.9</v>
      </c>
    </row>
    <row r="560" spans="1:3" x14ac:dyDescent="0.3">
      <c r="A560">
        <v>550</v>
      </c>
      <c r="B560" t="s">
        <v>492</v>
      </c>
      <c r="C560">
        <f>x+3.3-4.4-w</f>
        <v>-9.9999999999999645E-2</v>
      </c>
    </row>
    <row r="561" spans="1:3" x14ac:dyDescent="0.3">
      <c r="A561">
        <v>551</v>
      </c>
      <c r="B561" t="s">
        <v>493</v>
      </c>
      <c r="C561">
        <f>x+3.3-4.4/w</f>
        <v>7.2000000000000011</v>
      </c>
    </row>
    <row r="562" spans="1:3" x14ac:dyDescent="0.3">
      <c r="A562">
        <v>552</v>
      </c>
      <c r="B562" t="s">
        <v>494</v>
      </c>
      <c r="C562">
        <f>x+3.3-4.4*w</f>
        <v>-9.3000000000000007</v>
      </c>
    </row>
    <row r="563" spans="1:3" x14ac:dyDescent="0.3">
      <c r="A563">
        <v>553</v>
      </c>
      <c r="B563" t="s">
        <v>495</v>
      </c>
      <c r="C563">
        <f>x+3.3/4.4-w</f>
        <v>1.75</v>
      </c>
    </row>
    <row r="564" spans="1:3" x14ac:dyDescent="0.3">
      <c r="A564">
        <v>554</v>
      </c>
      <c r="B564" t="s">
        <v>496</v>
      </c>
      <c r="C564">
        <f>x+3.3/4.4/w</f>
        <v>5.1875</v>
      </c>
    </row>
    <row r="565" spans="1:3" x14ac:dyDescent="0.3">
      <c r="A565">
        <v>555</v>
      </c>
      <c r="B565" t="s">
        <v>497</v>
      </c>
      <c r="C565">
        <f>x+3.3/4.4*w</f>
        <v>8</v>
      </c>
    </row>
    <row r="566" spans="1:3" x14ac:dyDescent="0.3">
      <c r="A566">
        <v>556</v>
      </c>
      <c r="B566" t="s">
        <v>498</v>
      </c>
      <c r="C566">
        <f>x+3.3*4.4-w</f>
        <v>15.52</v>
      </c>
    </row>
    <row r="567" spans="1:3" x14ac:dyDescent="0.3">
      <c r="A567">
        <v>557</v>
      </c>
      <c r="B567" t="s">
        <v>499</v>
      </c>
      <c r="C567">
        <f>x+3.3*4.4/w</f>
        <v>8.629999999999999</v>
      </c>
    </row>
    <row r="568" spans="1:3" x14ac:dyDescent="0.3">
      <c r="A568">
        <v>558</v>
      </c>
      <c r="B568" t="s">
        <v>500</v>
      </c>
      <c r="C568">
        <f>x+3.3*4.4*w</f>
        <v>63.08</v>
      </c>
    </row>
    <row r="569" spans="1:3" x14ac:dyDescent="0.3">
      <c r="A569">
        <v>559</v>
      </c>
      <c r="B569" t="s">
        <v>501</v>
      </c>
      <c r="C569">
        <f>x+3.3+4.4-w</f>
        <v>8.7000000000000011</v>
      </c>
    </row>
    <row r="570" spans="1:3" x14ac:dyDescent="0.3">
      <c r="A570">
        <v>560</v>
      </c>
      <c r="B570" t="s">
        <v>502</v>
      </c>
      <c r="C570">
        <f>x+3.3+4.4/w</f>
        <v>9.4</v>
      </c>
    </row>
    <row r="571" spans="1:3" x14ac:dyDescent="0.3">
      <c r="A571">
        <v>561</v>
      </c>
      <c r="B571" t="s">
        <v>503</v>
      </c>
      <c r="C571">
        <f>x+3.3+4.4*w</f>
        <v>25.900000000000002</v>
      </c>
    </row>
    <row r="572" spans="1:3" x14ac:dyDescent="0.3">
      <c r="A572">
        <v>562</v>
      </c>
      <c r="B572" t="s">
        <v>504</v>
      </c>
      <c r="C572">
        <f>x-3.3-z/5.5</f>
        <v>0.42727272727272747</v>
      </c>
    </row>
    <row r="573" spans="1:3" x14ac:dyDescent="0.3">
      <c r="A573">
        <v>563</v>
      </c>
      <c r="B573" t="s">
        <v>505</v>
      </c>
      <c r="C573">
        <f>x-3.3-z*5.5</f>
        <v>-36.799999999999997</v>
      </c>
    </row>
    <row r="574" spans="1:3" x14ac:dyDescent="0.3">
      <c r="A574">
        <v>564</v>
      </c>
      <c r="B574" t="s">
        <v>506</v>
      </c>
      <c r="C574">
        <f>x-3.3-z+5.5</f>
        <v>0.20000000000000018</v>
      </c>
    </row>
    <row r="575" spans="1:3" x14ac:dyDescent="0.3">
      <c r="A575">
        <v>565</v>
      </c>
      <c r="B575" t="s">
        <v>507</v>
      </c>
      <c r="C575">
        <f>x-3.3/z-5.5</f>
        <v>-0.97142857142857153</v>
      </c>
    </row>
    <row r="576" spans="1:3" x14ac:dyDescent="0.3">
      <c r="A576">
        <v>566</v>
      </c>
      <c r="B576" t="s">
        <v>508</v>
      </c>
      <c r="C576">
        <f>x-3.3/z/5.5</f>
        <v>4.9142857142857146</v>
      </c>
    </row>
    <row r="577" spans="1:3" x14ac:dyDescent="0.3">
      <c r="A577">
        <v>567</v>
      </c>
      <c r="B577" t="s">
        <v>509</v>
      </c>
      <c r="C577">
        <f>x-3.3/z*5.5</f>
        <v>2.407142857142857</v>
      </c>
    </row>
    <row r="578" spans="1:3" x14ac:dyDescent="0.3">
      <c r="A578">
        <v>568</v>
      </c>
      <c r="B578" t="s">
        <v>510</v>
      </c>
      <c r="C578">
        <f>x-3.3*z-5.5</f>
        <v>-23.599999999999998</v>
      </c>
    </row>
    <row r="579" spans="1:3" x14ac:dyDescent="0.3">
      <c r="A579">
        <v>569</v>
      </c>
      <c r="B579" t="s">
        <v>511</v>
      </c>
      <c r="C579">
        <f>x-3.3*z/5.5</f>
        <v>0.80000000000000071</v>
      </c>
    </row>
    <row r="580" spans="1:3" x14ac:dyDescent="0.3">
      <c r="A580">
        <v>570</v>
      </c>
      <c r="B580" t="s">
        <v>512</v>
      </c>
      <c r="C580">
        <f>x-3.3*z*5.5</f>
        <v>-122.04999999999998</v>
      </c>
    </row>
    <row r="581" spans="1:3" x14ac:dyDescent="0.3">
      <c r="A581">
        <v>571</v>
      </c>
      <c r="B581" t="s">
        <v>513</v>
      </c>
      <c r="C581">
        <f>x-3.3+z/5.5</f>
        <v>2.9727272727272727</v>
      </c>
    </row>
    <row r="582" spans="1:3" x14ac:dyDescent="0.3">
      <c r="A582">
        <v>572</v>
      </c>
      <c r="B582" t="s">
        <v>514</v>
      </c>
      <c r="C582">
        <f>x-3.3+z*5.5</f>
        <v>40.200000000000003</v>
      </c>
    </row>
    <row r="583" spans="1:3" x14ac:dyDescent="0.3">
      <c r="A583">
        <v>573</v>
      </c>
      <c r="B583" t="s">
        <v>515</v>
      </c>
      <c r="C583">
        <f>x-3.3+z+5.5</f>
        <v>14.2</v>
      </c>
    </row>
    <row r="584" spans="1:3" x14ac:dyDescent="0.3">
      <c r="A584">
        <v>574</v>
      </c>
      <c r="B584" t="s">
        <v>516</v>
      </c>
      <c r="C584">
        <f>x/3.3-z-5.5</f>
        <v>-10.984848484848484</v>
      </c>
    </row>
    <row r="585" spans="1:3" x14ac:dyDescent="0.3">
      <c r="A585">
        <v>575</v>
      </c>
      <c r="B585" t="s">
        <v>517</v>
      </c>
      <c r="C585">
        <f>x/3.3-z/5.5</f>
        <v>0.24242424242424243</v>
      </c>
    </row>
    <row r="586" spans="1:3" x14ac:dyDescent="0.3">
      <c r="A586">
        <v>576</v>
      </c>
      <c r="B586" t="s">
        <v>518</v>
      </c>
      <c r="C586">
        <f>x/3.3-z*5.5</f>
        <v>-36.984848484848484</v>
      </c>
    </row>
    <row r="587" spans="1:3" x14ac:dyDescent="0.3">
      <c r="A587">
        <v>577</v>
      </c>
      <c r="B587" t="s">
        <v>519</v>
      </c>
      <c r="C587">
        <f>x/3.3-z+5.5</f>
        <v>1.5151515151515582E-2</v>
      </c>
    </row>
    <row r="588" spans="1:3" x14ac:dyDescent="0.3">
      <c r="A588">
        <v>578</v>
      </c>
      <c r="B588" t="s">
        <v>520</v>
      </c>
      <c r="C588">
        <f>x/3.3/z-5.5</f>
        <v>-5.283549783549784</v>
      </c>
    </row>
    <row r="589" spans="1:3" x14ac:dyDescent="0.3">
      <c r="A589">
        <v>579</v>
      </c>
      <c r="B589" t="s">
        <v>521</v>
      </c>
      <c r="C589">
        <f>x/3.3/z+5.5</f>
        <v>5.716450216450216</v>
      </c>
    </row>
    <row r="590" spans="1:3" x14ac:dyDescent="0.3">
      <c r="A590">
        <v>580</v>
      </c>
      <c r="B590" t="s">
        <v>522</v>
      </c>
      <c r="C590">
        <f>x/3.3*z-5.5</f>
        <v>5.1060606060606055</v>
      </c>
    </row>
    <row r="591" spans="1:3" x14ac:dyDescent="0.3">
      <c r="A591">
        <v>581</v>
      </c>
      <c r="B591" t="s">
        <v>523</v>
      </c>
      <c r="C591">
        <f>x/3.3*z+5.5</f>
        <v>16.106060606060606</v>
      </c>
    </row>
    <row r="592" spans="1:3" x14ac:dyDescent="0.3">
      <c r="A592">
        <v>582</v>
      </c>
      <c r="B592" t="s">
        <v>524</v>
      </c>
      <c r="C592">
        <f>x/3.3+z-5.5</f>
        <v>3.0151515151515156</v>
      </c>
    </row>
    <row r="593" spans="1:3" x14ac:dyDescent="0.3">
      <c r="A593">
        <v>583</v>
      </c>
      <c r="B593" t="s">
        <v>525</v>
      </c>
      <c r="C593">
        <f>x/3.3+z/5.5</f>
        <v>2.7878787878787881</v>
      </c>
    </row>
    <row r="594" spans="1:3" x14ac:dyDescent="0.3">
      <c r="A594">
        <v>584</v>
      </c>
      <c r="B594" t="s">
        <v>526</v>
      </c>
      <c r="C594">
        <f>x/3.3+z*5.5</f>
        <v>40.015151515151516</v>
      </c>
    </row>
    <row r="595" spans="1:3" x14ac:dyDescent="0.3">
      <c r="A595">
        <v>585</v>
      </c>
      <c r="B595" t="s">
        <v>527</v>
      </c>
      <c r="C595">
        <f>x/3.3+z+5.5</f>
        <v>14.015151515151516</v>
      </c>
    </row>
    <row r="596" spans="1:3" x14ac:dyDescent="0.3">
      <c r="A596">
        <v>586</v>
      </c>
      <c r="B596" t="s">
        <v>528</v>
      </c>
      <c r="C596">
        <f>x*3.3-z-5.5</f>
        <v>4</v>
      </c>
    </row>
    <row r="597" spans="1:3" x14ac:dyDescent="0.3">
      <c r="A597">
        <v>587</v>
      </c>
      <c r="B597" t="s">
        <v>529</v>
      </c>
      <c r="C597">
        <f>x*3.3-z/5.5</f>
        <v>15.227272727272727</v>
      </c>
    </row>
    <row r="598" spans="1:3" x14ac:dyDescent="0.3">
      <c r="A598">
        <v>588</v>
      </c>
      <c r="B598" t="s">
        <v>530</v>
      </c>
      <c r="C598">
        <f>x*3.3-z*5.5</f>
        <v>-22</v>
      </c>
    </row>
    <row r="599" spans="1:3" x14ac:dyDescent="0.3">
      <c r="A599">
        <v>589</v>
      </c>
      <c r="B599" t="s">
        <v>531</v>
      </c>
      <c r="C599">
        <f>x*3.3-z+5.5</f>
        <v>15</v>
      </c>
    </row>
    <row r="600" spans="1:3" x14ac:dyDescent="0.3">
      <c r="A600">
        <v>590</v>
      </c>
      <c r="B600" t="s">
        <v>532</v>
      </c>
      <c r="C600">
        <f>x*3.3/z-5.5</f>
        <v>-3.1428571428571428</v>
      </c>
    </row>
    <row r="601" spans="1:3" x14ac:dyDescent="0.3">
      <c r="A601">
        <v>591</v>
      </c>
      <c r="B601" t="s">
        <v>533</v>
      </c>
      <c r="C601">
        <f>x*3.3/z+5.5</f>
        <v>7.8571428571428577</v>
      </c>
    </row>
    <row r="602" spans="1:3" x14ac:dyDescent="0.3">
      <c r="A602">
        <v>592</v>
      </c>
      <c r="B602" t="s">
        <v>534</v>
      </c>
      <c r="C602">
        <f>x*3.3*z-5.5</f>
        <v>110</v>
      </c>
    </row>
    <row r="603" spans="1:3" x14ac:dyDescent="0.3">
      <c r="A603">
        <v>593</v>
      </c>
      <c r="B603" t="s">
        <v>535</v>
      </c>
      <c r="C603">
        <f>x*3.3*z+5.5</f>
        <v>121</v>
      </c>
    </row>
    <row r="604" spans="1:3" x14ac:dyDescent="0.3">
      <c r="A604">
        <v>594</v>
      </c>
      <c r="B604" t="s">
        <v>536</v>
      </c>
      <c r="C604">
        <f>x*3.3+z-5.5</f>
        <v>18</v>
      </c>
    </row>
    <row r="605" spans="1:3" x14ac:dyDescent="0.3">
      <c r="A605">
        <v>595</v>
      </c>
      <c r="B605" t="s">
        <v>537</v>
      </c>
      <c r="C605">
        <f>x*3.3+z/5.5</f>
        <v>17.772727272727273</v>
      </c>
    </row>
    <row r="606" spans="1:3" x14ac:dyDescent="0.3">
      <c r="A606">
        <v>596</v>
      </c>
      <c r="B606" t="s">
        <v>538</v>
      </c>
      <c r="C606">
        <f>x*3.3+z*5.5</f>
        <v>55</v>
      </c>
    </row>
    <row r="607" spans="1:3" x14ac:dyDescent="0.3">
      <c r="A607">
        <v>597</v>
      </c>
      <c r="B607" t="s">
        <v>539</v>
      </c>
      <c r="C607">
        <f>x*3.3+z+5.5</f>
        <v>29</v>
      </c>
    </row>
    <row r="608" spans="1:3" x14ac:dyDescent="0.3">
      <c r="A608">
        <v>598</v>
      </c>
      <c r="B608" t="s">
        <v>540</v>
      </c>
      <c r="C608">
        <f>x+3.3-z-5.5</f>
        <v>-4.1999999999999993</v>
      </c>
    </row>
    <row r="609" spans="1:3" x14ac:dyDescent="0.3">
      <c r="A609">
        <v>599</v>
      </c>
      <c r="B609" t="s">
        <v>541</v>
      </c>
      <c r="C609">
        <f>x+3.3-z/5.5</f>
        <v>7.0272727272727282</v>
      </c>
    </row>
    <row r="610" spans="1:3" x14ac:dyDescent="0.3">
      <c r="A610">
        <v>600</v>
      </c>
      <c r="B610" t="s">
        <v>542</v>
      </c>
      <c r="C610">
        <f>x+3.3-z*5.5</f>
        <v>-30.2</v>
      </c>
    </row>
    <row r="611" spans="1:3" x14ac:dyDescent="0.3">
      <c r="A611">
        <v>601</v>
      </c>
      <c r="B611" t="s">
        <v>543</v>
      </c>
      <c r="C611">
        <f>x+3.3/z-5.5</f>
        <v>-2.857142857142847E-2</v>
      </c>
    </row>
    <row r="612" spans="1:3" x14ac:dyDescent="0.3">
      <c r="A612">
        <v>602</v>
      </c>
      <c r="B612" t="s">
        <v>544</v>
      </c>
      <c r="C612">
        <f>x+3.3/z/5.5</f>
        <v>5.0857142857142854</v>
      </c>
    </row>
    <row r="613" spans="1:3" x14ac:dyDescent="0.3">
      <c r="A613">
        <v>603</v>
      </c>
      <c r="B613" t="s">
        <v>545</v>
      </c>
      <c r="C613">
        <f>x+3.3/z*5.5</f>
        <v>7.5928571428571434</v>
      </c>
    </row>
    <row r="614" spans="1:3" x14ac:dyDescent="0.3">
      <c r="A614">
        <v>604</v>
      </c>
      <c r="B614" t="s">
        <v>546</v>
      </c>
      <c r="C614">
        <f>x+3.3/z+5.5</f>
        <v>10.971428571428572</v>
      </c>
    </row>
    <row r="615" spans="1:3" x14ac:dyDescent="0.3">
      <c r="A615">
        <v>605</v>
      </c>
      <c r="B615" t="s">
        <v>547</v>
      </c>
      <c r="C615">
        <f>x+3.3*z-5.5</f>
        <v>22.599999999999998</v>
      </c>
    </row>
    <row r="616" spans="1:3" x14ac:dyDescent="0.3">
      <c r="A616">
        <v>606</v>
      </c>
      <c r="B616" t="s">
        <v>548</v>
      </c>
      <c r="C616">
        <f>x+3.3*z/5.5</f>
        <v>9.1999999999999993</v>
      </c>
    </row>
    <row r="617" spans="1:3" x14ac:dyDescent="0.3">
      <c r="A617">
        <v>607</v>
      </c>
      <c r="B617" t="s">
        <v>549</v>
      </c>
      <c r="C617">
        <f>x+3.3*z*5.5</f>
        <v>132.04999999999998</v>
      </c>
    </row>
    <row r="618" spans="1:3" x14ac:dyDescent="0.3">
      <c r="A618">
        <v>608</v>
      </c>
      <c r="B618" t="s">
        <v>550</v>
      </c>
      <c r="C618">
        <f>x+3.3+z-5.5</f>
        <v>9.8000000000000007</v>
      </c>
    </row>
    <row r="619" spans="1:3" x14ac:dyDescent="0.3">
      <c r="A619">
        <v>609</v>
      </c>
      <c r="B619" t="s">
        <v>551</v>
      </c>
      <c r="C619">
        <f>x+3.3+z/5.5</f>
        <v>9.5727272727272741</v>
      </c>
    </row>
    <row r="620" spans="1:3" x14ac:dyDescent="0.3">
      <c r="A620">
        <v>610</v>
      </c>
      <c r="B620" t="s">
        <v>552</v>
      </c>
      <c r="C620">
        <f>x+3.3+z*5.5</f>
        <v>46.8</v>
      </c>
    </row>
    <row r="621" spans="1:3" x14ac:dyDescent="0.3">
      <c r="A621">
        <v>611</v>
      </c>
      <c r="B621" t="s">
        <v>553</v>
      </c>
      <c r="C621">
        <f>((x-(y-z)))</f>
        <v>6</v>
      </c>
    </row>
    <row r="622" spans="1:3" x14ac:dyDescent="0.3">
      <c r="A622">
        <v>612</v>
      </c>
      <c r="B622" t="s">
        <v>554</v>
      </c>
      <c r="C622">
        <f>((x-(y/z)))</f>
        <v>4.1428571428571432</v>
      </c>
    </row>
    <row r="623" spans="1:3" x14ac:dyDescent="0.3">
      <c r="A623">
        <v>613</v>
      </c>
      <c r="B623" t="s">
        <v>555</v>
      </c>
      <c r="C623">
        <f>((x-(y*z)))</f>
        <v>-37</v>
      </c>
    </row>
    <row r="624" spans="1:3" x14ac:dyDescent="0.3">
      <c r="A624">
        <v>614</v>
      </c>
      <c r="B624" t="s">
        <v>556</v>
      </c>
      <c r="C624">
        <f>((x-(y+z)))</f>
        <v>-8</v>
      </c>
    </row>
    <row r="625" spans="1:3" x14ac:dyDescent="0.3">
      <c r="A625">
        <v>615</v>
      </c>
      <c r="B625" t="s">
        <v>557</v>
      </c>
      <c r="C625">
        <f>((x/(y-z)))</f>
        <v>-5</v>
      </c>
    </row>
    <row r="626" spans="1:3" x14ac:dyDescent="0.3">
      <c r="A626">
        <v>616</v>
      </c>
      <c r="B626" t="s">
        <v>558</v>
      </c>
      <c r="C626">
        <f>((x/(y/z)))</f>
        <v>5.8333333333333339</v>
      </c>
    </row>
    <row r="627" spans="1:3" x14ac:dyDescent="0.3">
      <c r="A627">
        <v>617</v>
      </c>
      <c r="B627" t="s">
        <v>559</v>
      </c>
      <c r="C627">
        <f>((x/(y*z)))</f>
        <v>0.11904761904761904</v>
      </c>
    </row>
    <row r="628" spans="1:3" x14ac:dyDescent="0.3">
      <c r="A628">
        <v>618</v>
      </c>
      <c r="B628" t="s">
        <v>560</v>
      </c>
      <c r="C628">
        <f>((x/(y+z)))</f>
        <v>0.38461538461538464</v>
      </c>
    </row>
    <row r="629" spans="1:3" x14ac:dyDescent="0.3">
      <c r="A629">
        <v>619</v>
      </c>
      <c r="B629" t="s">
        <v>561</v>
      </c>
      <c r="C629">
        <f>((x*(y-z)))</f>
        <v>-5</v>
      </c>
    </row>
    <row r="630" spans="1:3" x14ac:dyDescent="0.3">
      <c r="A630">
        <v>620</v>
      </c>
      <c r="B630" t="s">
        <v>562</v>
      </c>
      <c r="C630">
        <f>((x*(y/z)))</f>
        <v>4.2857142857142856</v>
      </c>
    </row>
    <row r="631" spans="1:3" x14ac:dyDescent="0.3">
      <c r="A631">
        <v>621</v>
      </c>
      <c r="B631" t="s">
        <v>563</v>
      </c>
      <c r="C631">
        <f>((x*(y*z)))</f>
        <v>210</v>
      </c>
    </row>
    <row r="632" spans="1:3" x14ac:dyDescent="0.3">
      <c r="A632">
        <v>622</v>
      </c>
      <c r="B632" t="s">
        <v>564</v>
      </c>
      <c r="C632">
        <f>((x*(y+z)))</f>
        <v>65</v>
      </c>
    </row>
    <row r="633" spans="1:3" x14ac:dyDescent="0.3">
      <c r="A633">
        <v>623</v>
      </c>
      <c r="B633" t="s">
        <v>565</v>
      </c>
      <c r="C633">
        <f>((x+(y-z)))</f>
        <v>4</v>
      </c>
    </row>
    <row r="634" spans="1:3" x14ac:dyDescent="0.3">
      <c r="A634">
        <v>624</v>
      </c>
      <c r="B634" t="s">
        <v>566</v>
      </c>
      <c r="C634">
        <f>((x+(y/z)))</f>
        <v>5.8571428571428568</v>
      </c>
    </row>
    <row r="635" spans="1:3" x14ac:dyDescent="0.3">
      <c r="A635">
        <v>625</v>
      </c>
      <c r="B635" t="s">
        <v>567</v>
      </c>
      <c r="C635">
        <f>((x+(y*z)))</f>
        <v>47</v>
      </c>
    </row>
    <row r="636" spans="1:3" x14ac:dyDescent="0.3">
      <c r="A636">
        <v>626</v>
      </c>
      <c r="B636" t="s">
        <v>568</v>
      </c>
      <c r="C636">
        <f>((x+(y+z)))</f>
        <v>18</v>
      </c>
    </row>
    <row r="637" spans="1:3" x14ac:dyDescent="0.3">
      <c r="A637">
        <v>627</v>
      </c>
      <c r="B637" t="s">
        <v>569</v>
      </c>
      <c r="C637">
        <f>(((x-y)/z))</f>
        <v>-0.14285714285714285</v>
      </c>
    </row>
    <row r="638" spans="1:3" x14ac:dyDescent="0.3">
      <c r="A638">
        <v>628</v>
      </c>
      <c r="B638" t="s">
        <v>570</v>
      </c>
      <c r="C638">
        <f>(((x-y)*z))</f>
        <v>-7</v>
      </c>
    </row>
    <row r="639" spans="1:3" x14ac:dyDescent="0.3">
      <c r="A639">
        <v>629</v>
      </c>
      <c r="B639" t="s">
        <v>571</v>
      </c>
      <c r="C639">
        <f>(((x/y)-z))</f>
        <v>-6.166666666666667</v>
      </c>
    </row>
    <row r="640" spans="1:3" x14ac:dyDescent="0.3">
      <c r="A640">
        <v>630</v>
      </c>
      <c r="B640" t="s">
        <v>572</v>
      </c>
      <c r="C640">
        <f>(((x/y)/z))</f>
        <v>0.11904761904761905</v>
      </c>
    </row>
    <row r="641" spans="1:3" x14ac:dyDescent="0.3">
      <c r="A641">
        <v>631</v>
      </c>
      <c r="B641" t="s">
        <v>573</v>
      </c>
      <c r="C641">
        <f>(((x/y)*z))</f>
        <v>5.8333333333333339</v>
      </c>
    </row>
    <row r="642" spans="1:3" x14ac:dyDescent="0.3">
      <c r="A642">
        <v>632</v>
      </c>
      <c r="B642" t="s">
        <v>574</v>
      </c>
      <c r="C642">
        <f>(((x/y)+z))</f>
        <v>7.833333333333333</v>
      </c>
    </row>
    <row r="643" spans="1:3" x14ac:dyDescent="0.3">
      <c r="A643">
        <v>633</v>
      </c>
      <c r="B643" t="s">
        <v>575</v>
      </c>
      <c r="C643">
        <f>(((x*y)-z))</f>
        <v>23</v>
      </c>
    </row>
    <row r="644" spans="1:3" x14ac:dyDescent="0.3">
      <c r="A644">
        <v>634</v>
      </c>
      <c r="B644" t="s">
        <v>576</v>
      </c>
      <c r="C644">
        <f>(((x*y)/z))</f>
        <v>4.2857142857142856</v>
      </c>
    </row>
    <row r="645" spans="1:3" x14ac:dyDescent="0.3">
      <c r="A645">
        <v>635</v>
      </c>
      <c r="B645" t="s">
        <v>577</v>
      </c>
      <c r="C645">
        <f>(((x*y)*z))</f>
        <v>210</v>
      </c>
    </row>
    <row r="646" spans="1:3" x14ac:dyDescent="0.3">
      <c r="A646">
        <v>636</v>
      </c>
      <c r="B646" t="s">
        <v>578</v>
      </c>
      <c r="C646">
        <f>(((x*y)+z))</f>
        <v>37</v>
      </c>
    </row>
    <row r="647" spans="1:3" x14ac:dyDescent="0.3">
      <c r="A647">
        <v>637</v>
      </c>
      <c r="B647" t="s">
        <v>579</v>
      </c>
      <c r="C647">
        <f>(((x+y)-z))</f>
        <v>4</v>
      </c>
    </row>
    <row r="648" spans="1:3" x14ac:dyDescent="0.3">
      <c r="A648">
        <v>638</v>
      </c>
      <c r="B648" t="s">
        <v>580</v>
      </c>
      <c r="C648">
        <f>(((x+y)/z))</f>
        <v>1.5714285714285714</v>
      </c>
    </row>
    <row r="649" spans="1:3" x14ac:dyDescent="0.3">
      <c r="A649">
        <v>639</v>
      </c>
      <c r="B649" t="s">
        <v>581</v>
      </c>
      <c r="C649">
        <f>(((x+y)*z))</f>
        <v>77</v>
      </c>
    </row>
    <row r="650" spans="1:3" x14ac:dyDescent="0.3">
      <c r="A650">
        <v>640</v>
      </c>
      <c r="B650" t="s">
        <v>582</v>
      </c>
      <c r="C650">
        <f>(((x+y)+z))</f>
        <v>18</v>
      </c>
    </row>
    <row r="651" spans="1:3" x14ac:dyDescent="0.3">
      <c r="A651">
        <v>641</v>
      </c>
      <c r="B651" t="s">
        <v>583</v>
      </c>
      <c r="C651">
        <f>((x-y-z/w))</f>
        <v>-2.75</v>
      </c>
    </row>
    <row r="652" spans="1:3" x14ac:dyDescent="0.3">
      <c r="A652">
        <v>642</v>
      </c>
      <c r="B652" t="s">
        <v>584</v>
      </c>
      <c r="C652">
        <f>((x-y-z*w))</f>
        <v>-29</v>
      </c>
    </row>
    <row r="653" spans="1:3" x14ac:dyDescent="0.3">
      <c r="A653">
        <v>643</v>
      </c>
      <c r="B653" t="s">
        <v>585</v>
      </c>
      <c r="C653">
        <f>((x-y-z+w))</f>
        <v>-4</v>
      </c>
    </row>
    <row r="654" spans="1:3" x14ac:dyDescent="0.3">
      <c r="A654">
        <v>644</v>
      </c>
      <c r="B654" t="s">
        <v>586</v>
      </c>
      <c r="C654">
        <f>((x-y/z-w))</f>
        <v>0.14285714285714324</v>
      </c>
    </row>
    <row r="655" spans="1:3" x14ac:dyDescent="0.3">
      <c r="A655">
        <v>645</v>
      </c>
      <c r="B655" t="s">
        <v>587</v>
      </c>
      <c r="C655">
        <f>((x-y/z/w))</f>
        <v>4.7857142857142856</v>
      </c>
    </row>
    <row r="656" spans="1:3" x14ac:dyDescent="0.3">
      <c r="A656">
        <v>646</v>
      </c>
      <c r="B656" t="s">
        <v>588</v>
      </c>
      <c r="C656">
        <f>((x-y/z*w))</f>
        <v>1.5714285714285716</v>
      </c>
    </row>
    <row r="657" spans="1:3" x14ac:dyDescent="0.3">
      <c r="A657">
        <v>647</v>
      </c>
      <c r="B657" t="s">
        <v>589</v>
      </c>
      <c r="C657">
        <f>((x-y/z+w))</f>
        <v>8.1428571428571423</v>
      </c>
    </row>
    <row r="658" spans="1:3" x14ac:dyDescent="0.3">
      <c r="A658">
        <v>648</v>
      </c>
      <c r="B658" t="s">
        <v>590</v>
      </c>
      <c r="C658">
        <f>((x-y*z-w))</f>
        <v>-41</v>
      </c>
    </row>
    <row r="659" spans="1:3" x14ac:dyDescent="0.3">
      <c r="A659">
        <v>649</v>
      </c>
      <c r="B659" t="s">
        <v>591</v>
      </c>
      <c r="C659">
        <f>((x-y*z/w))</f>
        <v>-5.5</v>
      </c>
    </row>
    <row r="660" spans="1:3" x14ac:dyDescent="0.3">
      <c r="A660">
        <v>650</v>
      </c>
      <c r="B660" t="s">
        <v>592</v>
      </c>
      <c r="C660">
        <f>((x-y*z*w))</f>
        <v>-163</v>
      </c>
    </row>
    <row r="661" spans="1:3" x14ac:dyDescent="0.3">
      <c r="A661">
        <v>651</v>
      </c>
      <c r="B661" t="s">
        <v>593</v>
      </c>
      <c r="C661">
        <f>((x-y*z+w))</f>
        <v>-33</v>
      </c>
    </row>
    <row r="662" spans="1:3" x14ac:dyDescent="0.3">
      <c r="A662">
        <v>652</v>
      </c>
      <c r="B662" t="s">
        <v>594</v>
      </c>
      <c r="C662">
        <f>((x-y+z/w))</f>
        <v>0.75</v>
      </c>
    </row>
    <row r="663" spans="1:3" x14ac:dyDescent="0.3">
      <c r="A663">
        <v>653</v>
      </c>
      <c r="B663" t="s">
        <v>595</v>
      </c>
      <c r="C663">
        <f>((x-y+z*w))</f>
        <v>27</v>
      </c>
    </row>
    <row r="664" spans="1:3" x14ac:dyDescent="0.3">
      <c r="A664">
        <v>654</v>
      </c>
      <c r="B664" t="s">
        <v>596</v>
      </c>
      <c r="C664">
        <f>((x-y+z+w))</f>
        <v>10</v>
      </c>
    </row>
    <row r="665" spans="1:3" x14ac:dyDescent="0.3">
      <c r="A665">
        <v>655</v>
      </c>
      <c r="B665" t="s">
        <v>597</v>
      </c>
      <c r="C665">
        <f>((x/y-z-w))</f>
        <v>-10.166666666666668</v>
      </c>
    </row>
    <row r="666" spans="1:3" x14ac:dyDescent="0.3">
      <c r="A666">
        <v>656</v>
      </c>
      <c r="B666" t="s">
        <v>598</v>
      </c>
      <c r="C666">
        <f>((x/y-z/w))</f>
        <v>-0.91666666666666663</v>
      </c>
    </row>
    <row r="667" spans="1:3" x14ac:dyDescent="0.3">
      <c r="A667">
        <v>657</v>
      </c>
      <c r="B667" t="s">
        <v>599</v>
      </c>
      <c r="C667">
        <f>((x/y-z*w))</f>
        <v>-27.166666666666668</v>
      </c>
    </row>
    <row r="668" spans="1:3" x14ac:dyDescent="0.3">
      <c r="A668">
        <v>658</v>
      </c>
      <c r="B668" t="s">
        <v>600</v>
      </c>
      <c r="C668">
        <f>((x/y-z+w))</f>
        <v>-2.166666666666667</v>
      </c>
    </row>
    <row r="669" spans="1:3" x14ac:dyDescent="0.3">
      <c r="A669">
        <v>659</v>
      </c>
      <c r="B669" t="s">
        <v>601</v>
      </c>
      <c r="C669">
        <f>((x/y/z-w))</f>
        <v>-3.8809523809523809</v>
      </c>
    </row>
    <row r="670" spans="1:3" x14ac:dyDescent="0.3">
      <c r="A670">
        <v>660</v>
      </c>
      <c r="B670" t="s">
        <v>602</v>
      </c>
      <c r="C670">
        <f>((x/y/z+w))</f>
        <v>4.1190476190476186</v>
      </c>
    </row>
    <row r="671" spans="1:3" x14ac:dyDescent="0.3">
      <c r="A671">
        <v>661</v>
      </c>
      <c r="B671" t="s">
        <v>603</v>
      </c>
      <c r="C671">
        <f>((x/y*z-w))</f>
        <v>1.8333333333333339</v>
      </c>
    </row>
    <row r="672" spans="1:3" x14ac:dyDescent="0.3">
      <c r="A672">
        <v>662</v>
      </c>
      <c r="B672" t="s">
        <v>604</v>
      </c>
      <c r="C672">
        <f>((x/y*z+w))</f>
        <v>9.8333333333333339</v>
      </c>
    </row>
    <row r="673" spans="1:3" x14ac:dyDescent="0.3">
      <c r="A673">
        <v>663</v>
      </c>
      <c r="B673" t="s">
        <v>605</v>
      </c>
      <c r="C673">
        <f>((x/y+z-w))</f>
        <v>3.833333333333333</v>
      </c>
    </row>
    <row r="674" spans="1:3" x14ac:dyDescent="0.3">
      <c r="A674">
        <v>664</v>
      </c>
      <c r="B674" t="s">
        <v>606</v>
      </c>
      <c r="C674">
        <f>((x/y+z/w))</f>
        <v>2.5833333333333335</v>
      </c>
    </row>
    <row r="675" spans="1:3" x14ac:dyDescent="0.3">
      <c r="A675">
        <v>665</v>
      </c>
      <c r="B675" t="s">
        <v>607</v>
      </c>
      <c r="C675">
        <f>((x/y+z*w))</f>
        <v>28.833333333333332</v>
      </c>
    </row>
    <row r="676" spans="1:3" x14ac:dyDescent="0.3">
      <c r="A676">
        <v>666</v>
      </c>
      <c r="B676" t="s">
        <v>608</v>
      </c>
      <c r="C676">
        <f>((x/y+z+w))</f>
        <v>11.833333333333332</v>
      </c>
    </row>
    <row r="677" spans="1:3" x14ac:dyDescent="0.3">
      <c r="A677">
        <v>667</v>
      </c>
      <c r="B677" t="s">
        <v>609</v>
      </c>
      <c r="C677">
        <f>((x*y-z-w))</f>
        <v>19</v>
      </c>
    </row>
    <row r="678" spans="1:3" x14ac:dyDescent="0.3">
      <c r="A678">
        <v>668</v>
      </c>
      <c r="B678" t="s">
        <v>610</v>
      </c>
      <c r="C678">
        <f>((x*y-z/w))</f>
        <v>28.25</v>
      </c>
    </row>
    <row r="679" spans="1:3" x14ac:dyDescent="0.3">
      <c r="A679">
        <v>669</v>
      </c>
      <c r="B679" t="s">
        <v>611</v>
      </c>
      <c r="C679">
        <f>((x*y-z*w))</f>
        <v>2</v>
      </c>
    </row>
    <row r="680" spans="1:3" x14ac:dyDescent="0.3">
      <c r="A680">
        <v>670</v>
      </c>
      <c r="B680" t="s">
        <v>612</v>
      </c>
      <c r="C680">
        <f>((x*y-z+w))</f>
        <v>27</v>
      </c>
    </row>
    <row r="681" spans="1:3" x14ac:dyDescent="0.3">
      <c r="A681">
        <v>671</v>
      </c>
      <c r="B681" t="s">
        <v>613</v>
      </c>
      <c r="C681">
        <f>((x*y/z-w))</f>
        <v>0.28571428571428559</v>
      </c>
    </row>
    <row r="682" spans="1:3" x14ac:dyDescent="0.3">
      <c r="A682">
        <v>672</v>
      </c>
      <c r="B682" t="s">
        <v>614</v>
      </c>
      <c r="C682">
        <f>((x*y/z+w))</f>
        <v>8.2857142857142847</v>
      </c>
    </row>
    <row r="683" spans="1:3" x14ac:dyDescent="0.3">
      <c r="A683">
        <v>673</v>
      </c>
      <c r="B683" t="s">
        <v>615</v>
      </c>
      <c r="C683">
        <f>((x*y*z-w))</f>
        <v>206</v>
      </c>
    </row>
    <row r="684" spans="1:3" x14ac:dyDescent="0.3">
      <c r="A684">
        <v>674</v>
      </c>
      <c r="B684" t="s">
        <v>616</v>
      </c>
      <c r="C684">
        <f>((x*y*z+w))</f>
        <v>214</v>
      </c>
    </row>
    <row r="685" spans="1:3" x14ac:dyDescent="0.3">
      <c r="A685">
        <v>675</v>
      </c>
      <c r="B685" t="s">
        <v>617</v>
      </c>
      <c r="C685">
        <f>((x*y+z-w))</f>
        <v>33</v>
      </c>
    </row>
    <row r="686" spans="1:3" x14ac:dyDescent="0.3">
      <c r="A686">
        <v>676</v>
      </c>
      <c r="B686" t="s">
        <v>618</v>
      </c>
      <c r="C686">
        <f>((x*y+z/w))</f>
        <v>31.75</v>
      </c>
    </row>
    <row r="687" spans="1:3" x14ac:dyDescent="0.3">
      <c r="A687">
        <v>677</v>
      </c>
      <c r="B687" t="s">
        <v>619</v>
      </c>
      <c r="C687">
        <f>((x*y+z*w))</f>
        <v>58</v>
      </c>
    </row>
    <row r="688" spans="1:3" x14ac:dyDescent="0.3">
      <c r="A688">
        <v>678</v>
      </c>
      <c r="B688" t="s">
        <v>620</v>
      </c>
      <c r="C688">
        <f>((x*y+z+w))</f>
        <v>41</v>
      </c>
    </row>
    <row r="689" spans="1:3" x14ac:dyDescent="0.3">
      <c r="A689">
        <v>679</v>
      </c>
      <c r="B689" t="s">
        <v>621</v>
      </c>
      <c r="C689">
        <f>((x+y-z-w))</f>
        <v>0</v>
      </c>
    </row>
    <row r="690" spans="1:3" x14ac:dyDescent="0.3">
      <c r="A690">
        <v>680</v>
      </c>
      <c r="B690" t="s">
        <v>622</v>
      </c>
      <c r="C690">
        <f>((x+y-z/w))</f>
        <v>9.25</v>
      </c>
    </row>
    <row r="691" spans="1:3" x14ac:dyDescent="0.3">
      <c r="A691">
        <v>681</v>
      </c>
      <c r="B691" t="s">
        <v>623</v>
      </c>
      <c r="C691">
        <f>((x+y-z*w))</f>
        <v>-17</v>
      </c>
    </row>
    <row r="692" spans="1:3" x14ac:dyDescent="0.3">
      <c r="A692">
        <v>682</v>
      </c>
      <c r="B692" t="s">
        <v>624</v>
      </c>
      <c r="C692">
        <f>((x+y/z-w))</f>
        <v>1.8571428571428568</v>
      </c>
    </row>
    <row r="693" spans="1:3" x14ac:dyDescent="0.3">
      <c r="A693">
        <v>683</v>
      </c>
      <c r="B693" t="s">
        <v>625</v>
      </c>
      <c r="C693">
        <f>((x+y/z/w))</f>
        <v>5.2142857142857144</v>
      </c>
    </row>
    <row r="694" spans="1:3" x14ac:dyDescent="0.3">
      <c r="A694">
        <v>684</v>
      </c>
      <c r="B694" t="s">
        <v>626</v>
      </c>
      <c r="C694">
        <f>((x+y/z*w))</f>
        <v>8.4285714285714288</v>
      </c>
    </row>
    <row r="695" spans="1:3" x14ac:dyDescent="0.3">
      <c r="A695">
        <v>685</v>
      </c>
      <c r="B695" t="s">
        <v>627</v>
      </c>
      <c r="C695">
        <f>((x+y/z+w))</f>
        <v>9.8571428571428577</v>
      </c>
    </row>
    <row r="696" spans="1:3" x14ac:dyDescent="0.3">
      <c r="A696">
        <v>686</v>
      </c>
      <c r="B696" t="s">
        <v>628</v>
      </c>
      <c r="C696">
        <f>((x+y*z-w))</f>
        <v>43</v>
      </c>
    </row>
    <row r="697" spans="1:3" x14ac:dyDescent="0.3">
      <c r="A697">
        <v>687</v>
      </c>
      <c r="B697" t="s">
        <v>629</v>
      </c>
      <c r="C697">
        <f>((x+y*z/w))</f>
        <v>15.5</v>
      </c>
    </row>
    <row r="698" spans="1:3" x14ac:dyDescent="0.3">
      <c r="A698">
        <v>688</v>
      </c>
      <c r="B698" t="s">
        <v>630</v>
      </c>
      <c r="C698">
        <f>((x+y*z*w))</f>
        <v>173</v>
      </c>
    </row>
    <row r="699" spans="1:3" x14ac:dyDescent="0.3">
      <c r="A699">
        <v>689</v>
      </c>
      <c r="B699" t="s">
        <v>631</v>
      </c>
      <c r="C699">
        <f>((x+y+z-w))</f>
        <v>14</v>
      </c>
    </row>
    <row r="700" spans="1:3" x14ac:dyDescent="0.3">
      <c r="A700">
        <v>690</v>
      </c>
      <c r="B700" t="s">
        <v>632</v>
      </c>
      <c r="C700">
        <f>((x+y+z/w))</f>
        <v>12.75</v>
      </c>
    </row>
    <row r="701" spans="1:3" x14ac:dyDescent="0.3">
      <c r="A701">
        <v>691</v>
      </c>
      <c r="B701" t="s">
        <v>633</v>
      </c>
      <c r="C701">
        <f>((x+y+z*w))</f>
        <v>39</v>
      </c>
    </row>
    <row r="702" spans="1:3" x14ac:dyDescent="0.3">
      <c r="A702">
        <v>692</v>
      </c>
      <c r="B702" t="s">
        <v>634</v>
      </c>
      <c r="C702">
        <f>x-y/z*x-y/z</f>
        <v>-0.14285714285714268</v>
      </c>
    </row>
    <row r="703" spans="1:3" x14ac:dyDescent="0.3">
      <c r="A703">
        <v>693</v>
      </c>
      <c r="B703" t="s">
        <v>635</v>
      </c>
      <c r="C703">
        <f>x-y/z*x-y*z</f>
        <v>-41.285714285714285</v>
      </c>
    </row>
    <row r="704" spans="1:3" x14ac:dyDescent="0.3">
      <c r="A704">
        <v>694</v>
      </c>
      <c r="B704" t="s">
        <v>636</v>
      </c>
      <c r="C704">
        <f>x-y*z+x+y*z</f>
        <v>10</v>
      </c>
    </row>
    <row r="705" spans="1:3" x14ac:dyDescent="0.3">
      <c r="A705">
        <v>695</v>
      </c>
      <c r="B705" t="s">
        <v>637</v>
      </c>
      <c r="C705">
        <f>x/y/z+x/y*z</f>
        <v>5.9523809523809526</v>
      </c>
    </row>
    <row r="706" spans="1:3" x14ac:dyDescent="0.3">
      <c r="A706">
        <v>696</v>
      </c>
      <c r="B706" t="s">
        <v>638</v>
      </c>
      <c r="C706">
        <f>x/y*z*x/y/z</f>
        <v>0.69444444444444453</v>
      </c>
    </row>
    <row r="707" spans="1:3" x14ac:dyDescent="0.3">
      <c r="A707">
        <v>697</v>
      </c>
      <c r="B707" t="s">
        <v>639</v>
      </c>
      <c r="C707">
        <f>x/y+z-x/y-z</f>
        <v>0</v>
      </c>
    </row>
    <row r="708" spans="1:3" x14ac:dyDescent="0.3">
      <c r="A708">
        <v>698</v>
      </c>
      <c r="B708" t="s">
        <v>640</v>
      </c>
      <c r="C708">
        <f>x/y+z*x/y-z</f>
        <v>-0.33333333333333393</v>
      </c>
    </row>
    <row r="709" spans="1:3" x14ac:dyDescent="0.3">
      <c r="A709">
        <v>699</v>
      </c>
      <c r="B709" t="s">
        <v>641</v>
      </c>
      <c r="C709">
        <f>x*y/z-x*y*z</f>
        <v>-205.71428571428572</v>
      </c>
    </row>
    <row r="710" spans="1:3" x14ac:dyDescent="0.3">
      <c r="A710">
        <v>700</v>
      </c>
      <c r="B710" t="s">
        <v>642</v>
      </c>
      <c r="C710">
        <f>x*y*z-x*y/z</f>
        <v>205.71428571428572</v>
      </c>
    </row>
    <row r="711" spans="1:3" x14ac:dyDescent="0.3">
      <c r="A711">
        <v>701</v>
      </c>
      <c r="B711" t="s">
        <v>643</v>
      </c>
      <c r="C711">
        <f>x*y+z+x*y-z</f>
        <v>60</v>
      </c>
    </row>
    <row r="712" spans="1:3" x14ac:dyDescent="0.3">
      <c r="A712">
        <v>702</v>
      </c>
      <c r="B712" t="s">
        <v>644</v>
      </c>
      <c r="C712">
        <f>x+y-z-x+y+z</f>
        <v>12</v>
      </c>
    </row>
    <row r="713" spans="1:3" x14ac:dyDescent="0.3">
      <c r="A713">
        <v>703</v>
      </c>
      <c r="B713" t="s">
        <v>645</v>
      </c>
      <c r="C713">
        <f>x+y/z-x+y+z</f>
        <v>13.857142857142858</v>
      </c>
    </row>
    <row r="714" spans="1:3" x14ac:dyDescent="0.3">
      <c r="A714">
        <v>704</v>
      </c>
      <c r="B714" t="s">
        <v>646</v>
      </c>
      <c r="C714">
        <f>x+y/z+x+y*z</f>
        <v>52.857142857142861</v>
      </c>
    </row>
    <row r="715" spans="1:3" x14ac:dyDescent="0.3">
      <c r="A715">
        <v>705</v>
      </c>
      <c r="B715" t="s">
        <v>647</v>
      </c>
      <c r="C715">
        <f>((1.11+a)*a)</f>
        <v>2.1100000000000003</v>
      </c>
    </row>
    <row r="716" spans="1:3" x14ac:dyDescent="0.3">
      <c r="A716">
        <v>706</v>
      </c>
      <c r="B716" t="s">
        <v>648</v>
      </c>
      <c r="C716">
        <f>((3.08+e)-b)</f>
        <v>3.7982818284590447</v>
      </c>
    </row>
    <row r="717" spans="1:3" x14ac:dyDescent="0.3">
      <c r="A717">
        <v>707</v>
      </c>
      <c r="B717" t="s">
        <v>649</v>
      </c>
      <c r="C717">
        <f>a^-2^3-1/a^8</f>
        <v>0</v>
      </c>
    </row>
    <row r="718" spans="1:3" x14ac:dyDescent="0.3">
      <c r="A718">
        <v>708</v>
      </c>
      <c r="B718" t="s">
        <v>650</v>
      </c>
      <c r="C718">
        <f>((a+b)+3.55)</f>
        <v>6.55</v>
      </c>
    </row>
    <row r="719" spans="1:3" x14ac:dyDescent="0.3">
      <c r="A719">
        <v>709</v>
      </c>
      <c r="B719" t="s">
        <v>651</v>
      </c>
      <c r="C719">
        <f>a^b/e*pi-5+6</f>
        <v>2.1557273497909217</v>
      </c>
    </row>
    <row r="720" spans="1:3" x14ac:dyDescent="0.3">
      <c r="A720">
        <v>710</v>
      </c>
      <c r="B720" t="s">
        <v>652</v>
      </c>
      <c r="C720">
        <f>a+b-e*pi/5^6</f>
        <v>2.9994534570097491</v>
      </c>
    </row>
    <row r="721" spans="1:3" x14ac:dyDescent="0.3">
      <c r="A721">
        <v>711</v>
      </c>
      <c r="B721" t="s">
        <v>653</v>
      </c>
      <c r="C721">
        <f>(b/(b*0.06))</f>
        <v>16.666666666666668</v>
      </c>
    </row>
    <row r="722" spans="1:3" x14ac:dyDescent="0.3">
      <c r="A722">
        <v>712</v>
      </c>
      <c r="B722" t="s">
        <v>654</v>
      </c>
      <c r="C722">
        <f>((b*b)*2.41)</f>
        <v>9.64</v>
      </c>
    </row>
    <row r="723" spans="1:3" x14ac:dyDescent="0.3">
      <c r="A723">
        <v>713</v>
      </c>
      <c r="B723" t="s">
        <v>655</v>
      </c>
      <c r="C723">
        <f>((0.73+pi)*e)</f>
        <v>10.524079957448668</v>
      </c>
    </row>
    <row r="724" spans="1:3" x14ac:dyDescent="0.3">
      <c r="A724">
        <v>714</v>
      </c>
      <c r="B724">
        <v>123456.123456</v>
      </c>
      <c r="C724">
        <f>123456.1235</f>
        <v>123456.1235</v>
      </c>
    </row>
    <row r="725" spans="1:3" x14ac:dyDescent="0.3">
      <c r="A725">
        <v>715</v>
      </c>
      <c r="B725" t="s">
        <v>656</v>
      </c>
      <c r="C725">
        <f>2.2-y-4.4/5.5</f>
        <v>-4.5999999999999996</v>
      </c>
    </row>
    <row r="726" spans="1:3" x14ac:dyDescent="0.3">
      <c r="A726">
        <v>716</v>
      </c>
      <c r="B726" t="s">
        <v>657</v>
      </c>
      <c r="C726">
        <f>2.2-y-4.4*5.5</f>
        <v>-28.000000000000004</v>
      </c>
    </row>
    <row r="727" spans="1:3" x14ac:dyDescent="0.3">
      <c r="A727">
        <v>717</v>
      </c>
      <c r="B727" t="s">
        <v>658</v>
      </c>
      <c r="C727">
        <f>2.2-y/4.4-5.5</f>
        <v>-4.6636363636363631</v>
      </c>
    </row>
    <row r="728" spans="1:3" x14ac:dyDescent="0.3">
      <c r="A728">
        <v>718</v>
      </c>
      <c r="B728" t="s">
        <v>659</v>
      </c>
      <c r="C728">
        <f>2.2-y/4.4/5.5</f>
        <v>1.9520661157024795</v>
      </c>
    </row>
    <row r="729" spans="1:3" x14ac:dyDescent="0.3">
      <c r="A729">
        <v>719</v>
      </c>
      <c r="B729" t="s">
        <v>660</v>
      </c>
      <c r="C729">
        <f>2.2-y/4.4*5.5</f>
        <v>-5.2999999999999989</v>
      </c>
    </row>
    <row r="730" spans="1:3" x14ac:dyDescent="0.3">
      <c r="A730">
        <v>720</v>
      </c>
      <c r="B730" t="s">
        <v>661</v>
      </c>
      <c r="C730">
        <f>2.2-y*4.4-5.5</f>
        <v>-29.700000000000003</v>
      </c>
    </row>
    <row r="731" spans="1:3" x14ac:dyDescent="0.3">
      <c r="A731">
        <v>721</v>
      </c>
      <c r="B731" t="s">
        <v>662</v>
      </c>
      <c r="C731">
        <f>2.2-y*4.4/5.5</f>
        <v>-2.6000000000000005</v>
      </c>
    </row>
    <row r="732" spans="1:3" x14ac:dyDescent="0.3">
      <c r="A732">
        <v>722</v>
      </c>
      <c r="B732" t="s">
        <v>663</v>
      </c>
      <c r="C732">
        <f>2.2-y*4.4*5.5</f>
        <v>-143.00000000000003</v>
      </c>
    </row>
    <row r="733" spans="1:3" x14ac:dyDescent="0.3">
      <c r="A733">
        <v>723</v>
      </c>
      <c r="B733" t="s">
        <v>664</v>
      </c>
      <c r="C733">
        <f>2.2-y+4.4/5.5</f>
        <v>-3</v>
      </c>
    </row>
    <row r="734" spans="1:3" x14ac:dyDescent="0.3">
      <c r="A734">
        <v>724</v>
      </c>
      <c r="B734" t="s">
        <v>665</v>
      </c>
      <c r="C734">
        <f>2.2-y+4.4*5.5</f>
        <v>20.400000000000002</v>
      </c>
    </row>
    <row r="735" spans="1:3" x14ac:dyDescent="0.3">
      <c r="A735">
        <v>725</v>
      </c>
      <c r="B735" t="s">
        <v>666</v>
      </c>
      <c r="C735">
        <f>2.2/y/4.4-5.5</f>
        <v>-5.416666666666667</v>
      </c>
    </row>
    <row r="736" spans="1:3" x14ac:dyDescent="0.3">
      <c r="A736">
        <v>726</v>
      </c>
      <c r="B736" t="s">
        <v>667</v>
      </c>
      <c r="C736">
        <f>2.2/y*4.4-5.5</f>
        <v>-3.8866666666666667</v>
      </c>
    </row>
    <row r="737" spans="1:3" x14ac:dyDescent="0.3">
      <c r="A737">
        <v>727</v>
      </c>
      <c r="B737" t="s">
        <v>668</v>
      </c>
      <c r="C737">
        <f>2.2*y/4.4-5.5</f>
        <v>-2.5</v>
      </c>
    </row>
    <row r="738" spans="1:3" x14ac:dyDescent="0.3">
      <c r="A738">
        <v>728</v>
      </c>
      <c r="B738" t="s">
        <v>669</v>
      </c>
      <c r="C738">
        <f>2.2*y*4.4-5.5</f>
        <v>52.580000000000013</v>
      </c>
    </row>
    <row r="739" spans="1:3" x14ac:dyDescent="0.3">
      <c r="A739">
        <v>729</v>
      </c>
      <c r="B739" t="s">
        <v>670</v>
      </c>
      <c r="C739">
        <f>2.2+y-4.4/5.5</f>
        <v>7.3999999999999995</v>
      </c>
    </row>
    <row r="740" spans="1:3" x14ac:dyDescent="0.3">
      <c r="A740">
        <v>730</v>
      </c>
      <c r="B740" t="s">
        <v>671</v>
      </c>
      <c r="C740">
        <f>2.2+y-4.4*5.5</f>
        <v>-16.000000000000004</v>
      </c>
    </row>
    <row r="741" spans="1:3" x14ac:dyDescent="0.3">
      <c r="A741">
        <v>731</v>
      </c>
      <c r="B741" t="s">
        <v>672</v>
      </c>
      <c r="C741">
        <f>2.2+y/4.4-5.5</f>
        <v>-1.9363636363636365</v>
      </c>
    </row>
    <row r="742" spans="1:3" x14ac:dyDescent="0.3">
      <c r="A742">
        <v>732</v>
      </c>
      <c r="B742" t="s">
        <v>673</v>
      </c>
      <c r="C742">
        <f>2.2+y/4.4/5.5</f>
        <v>2.4479338842975209</v>
      </c>
    </row>
    <row r="743" spans="1:3" x14ac:dyDescent="0.3">
      <c r="A743">
        <v>733</v>
      </c>
      <c r="B743" t="s">
        <v>674</v>
      </c>
      <c r="C743">
        <f>2.2+y/4.4*5.5</f>
        <v>9.6999999999999993</v>
      </c>
    </row>
    <row r="744" spans="1:3" x14ac:dyDescent="0.3">
      <c r="A744">
        <v>734</v>
      </c>
      <c r="B744" t="s">
        <v>675</v>
      </c>
      <c r="C744">
        <f>2.2+y/4.4+5.5</f>
        <v>9.0636363636363626</v>
      </c>
    </row>
    <row r="745" spans="1:3" x14ac:dyDescent="0.3">
      <c r="A745">
        <v>735</v>
      </c>
      <c r="B745" t="s">
        <v>676</v>
      </c>
      <c r="C745">
        <f>2.2+y*4.4-5.5</f>
        <v>23.1</v>
      </c>
    </row>
    <row r="746" spans="1:3" x14ac:dyDescent="0.3">
      <c r="A746">
        <v>736</v>
      </c>
      <c r="B746" t="s">
        <v>677</v>
      </c>
      <c r="C746">
        <f>2.2+y*4.4/5.5</f>
        <v>7.0000000000000009</v>
      </c>
    </row>
    <row r="747" spans="1:3" x14ac:dyDescent="0.3">
      <c r="A747">
        <v>737</v>
      </c>
      <c r="B747" t="s">
        <v>678</v>
      </c>
      <c r="C747">
        <f>2.2+y*4.4*5.5</f>
        <v>147.4</v>
      </c>
    </row>
    <row r="748" spans="1:3" x14ac:dyDescent="0.3">
      <c r="A748">
        <v>738</v>
      </c>
      <c r="B748" t="s">
        <v>679</v>
      </c>
      <c r="C748">
        <f>2.2+y+4.4/5.5</f>
        <v>9</v>
      </c>
    </row>
    <row r="749" spans="1:3" x14ac:dyDescent="0.3">
      <c r="A749">
        <v>739</v>
      </c>
      <c r="B749" t="s">
        <v>680</v>
      </c>
      <c r="C749">
        <f>2.2+y+4.4*5.5</f>
        <v>32.400000000000006</v>
      </c>
    </row>
    <row r="750" spans="1:3" x14ac:dyDescent="0.3">
      <c r="A750">
        <v>740</v>
      </c>
      <c r="B750" t="s">
        <v>681</v>
      </c>
      <c r="C750">
        <f>((3.123-y-z))</f>
        <v>-9.8769999999999989</v>
      </c>
    </row>
    <row r="751" spans="1:3" x14ac:dyDescent="0.3">
      <c r="A751">
        <v>741</v>
      </c>
      <c r="B751" t="s">
        <v>682</v>
      </c>
      <c r="C751">
        <f>((3.123-y/z))</f>
        <v>2.265857142857143</v>
      </c>
    </row>
    <row r="752" spans="1:3" x14ac:dyDescent="0.3">
      <c r="A752">
        <v>742</v>
      </c>
      <c r="B752" t="s">
        <v>683</v>
      </c>
      <c r="C752">
        <f>((3.123-y*z))</f>
        <v>-38.877000000000002</v>
      </c>
    </row>
    <row r="753" spans="1:3" x14ac:dyDescent="0.3">
      <c r="A753">
        <v>743</v>
      </c>
      <c r="B753" t="s">
        <v>684</v>
      </c>
      <c r="C753">
        <f>((3.123-y+z))</f>
        <v>4.1230000000000002</v>
      </c>
    </row>
    <row r="754" spans="1:3" x14ac:dyDescent="0.3">
      <c r="A754">
        <v>744</v>
      </c>
      <c r="B754" t="s">
        <v>685</v>
      </c>
      <c r="C754">
        <f>((3.123/y-z))</f>
        <v>-6.4794999999999998</v>
      </c>
    </row>
    <row r="755" spans="1:3" x14ac:dyDescent="0.3">
      <c r="A755">
        <v>745</v>
      </c>
      <c r="B755" t="s">
        <v>686</v>
      </c>
      <c r="C755">
        <f>((3.123/y/z))</f>
        <v>7.4357142857142872E-2</v>
      </c>
    </row>
    <row r="756" spans="1:3" x14ac:dyDescent="0.3">
      <c r="A756">
        <v>746</v>
      </c>
      <c r="B756" t="s">
        <v>687</v>
      </c>
      <c r="C756">
        <f>((3.123/y*z))</f>
        <v>3.6435000000000004</v>
      </c>
    </row>
    <row r="757" spans="1:3" x14ac:dyDescent="0.3">
      <c r="A757">
        <v>747</v>
      </c>
      <c r="B757" t="s">
        <v>688</v>
      </c>
      <c r="C757">
        <f>((3.123/y+z))</f>
        <v>7.5205000000000002</v>
      </c>
    </row>
    <row r="758" spans="1:3" x14ac:dyDescent="0.3">
      <c r="A758">
        <v>748</v>
      </c>
      <c r="B758" t="s">
        <v>689</v>
      </c>
      <c r="C758">
        <f>((3.123*y-z))</f>
        <v>11.738</v>
      </c>
    </row>
    <row r="759" spans="1:3" x14ac:dyDescent="0.3">
      <c r="A759">
        <v>749</v>
      </c>
      <c r="B759" t="s">
        <v>690</v>
      </c>
      <c r="C759">
        <f>((3.123*y/z))</f>
        <v>2.6768571428571426</v>
      </c>
    </row>
    <row r="760" spans="1:3" x14ac:dyDescent="0.3">
      <c r="A760">
        <v>750</v>
      </c>
      <c r="B760" t="s">
        <v>691</v>
      </c>
      <c r="C760">
        <f>((3.123*y*z))</f>
        <v>131.166</v>
      </c>
    </row>
    <row r="761" spans="1:3" x14ac:dyDescent="0.3">
      <c r="A761">
        <v>751</v>
      </c>
      <c r="B761" t="s">
        <v>692</v>
      </c>
      <c r="C761">
        <f>((3.123*y+z))</f>
        <v>25.738</v>
      </c>
    </row>
    <row r="762" spans="1:3" x14ac:dyDescent="0.3">
      <c r="A762">
        <v>752</v>
      </c>
      <c r="B762" t="s">
        <v>693</v>
      </c>
      <c r="C762">
        <f>((3.123+y-z))</f>
        <v>2.1230000000000011</v>
      </c>
    </row>
    <row r="763" spans="1:3" x14ac:dyDescent="0.3">
      <c r="A763">
        <v>753</v>
      </c>
      <c r="B763" t="s">
        <v>694</v>
      </c>
      <c r="C763">
        <f>((3.123+y/z))</f>
        <v>3.9801428571428574</v>
      </c>
    </row>
    <row r="764" spans="1:3" x14ac:dyDescent="0.3">
      <c r="A764">
        <v>754</v>
      </c>
      <c r="B764" t="s">
        <v>695</v>
      </c>
      <c r="C764">
        <f>((3.123+y*z))</f>
        <v>45.122999999999998</v>
      </c>
    </row>
    <row r="765" spans="1:3" x14ac:dyDescent="0.3">
      <c r="A765">
        <v>755</v>
      </c>
      <c r="B765" t="s">
        <v>696</v>
      </c>
      <c r="C765">
        <f>((3.123+y+z))</f>
        <v>16.123000000000001</v>
      </c>
    </row>
    <row r="766" spans="1:3" x14ac:dyDescent="0.3">
      <c r="A766">
        <v>756</v>
      </c>
      <c r="B766">
        <f>+a^2^3-a^8</f>
        <v>0</v>
      </c>
      <c r="C766">
        <f>0</f>
        <v>0</v>
      </c>
    </row>
    <row r="767" spans="1:3" x14ac:dyDescent="0.3">
      <c r="A767">
        <v>757</v>
      </c>
      <c r="B767" t="s">
        <v>697</v>
      </c>
      <c r="C767">
        <f>(((a-a)+e)/a)</f>
        <v>2.7182818284590451</v>
      </c>
    </row>
    <row r="768" spans="1:3" x14ac:dyDescent="0.3">
      <c r="A768">
        <v>758</v>
      </c>
      <c r="B768" t="s">
        <v>698</v>
      </c>
      <c r="C768">
        <f>(a*(b-(b/b)))</f>
        <v>1</v>
      </c>
    </row>
    <row r="769" spans="1:3" x14ac:dyDescent="0.3">
      <c r="A769">
        <v>759</v>
      </c>
      <c r="B769" t="s">
        <v>699</v>
      </c>
      <c r="C769">
        <f>((a/pi)-2.55)</f>
        <v>-2.2316901138162093</v>
      </c>
    </row>
    <row r="770" spans="1:3" x14ac:dyDescent="0.3">
      <c r="A770">
        <v>760</v>
      </c>
      <c r="B770" t="s">
        <v>700</v>
      </c>
      <c r="C770">
        <f>((b*(b+b))*b)</f>
        <v>16</v>
      </c>
    </row>
    <row r="771" spans="1:3" x14ac:dyDescent="0.3">
      <c r="A771">
        <v>761</v>
      </c>
      <c r="B771" t="s">
        <v>701</v>
      </c>
      <c r="C771">
        <f>(((b+e)+a)-a)</f>
        <v>4.7182818284590446</v>
      </c>
    </row>
    <row r="772" spans="1:3" x14ac:dyDescent="0.3">
      <c r="A772">
        <v>762</v>
      </c>
      <c r="B772" t="s">
        <v>6237</v>
      </c>
      <c r="C772">
        <f>(COS(2.41)/b)</f>
        <v>-0.37205568269579625</v>
      </c>
    </row>
    <row r="773" spans="1:3" x14ac:dyDescent="0.3">
      <c r="A773">
        <v>763</v>
      </c>
      <c r="B773" t="s">
        <v>702</v>
      </c>
      <c r="C773">
        <f>((pi/2.23)-a)</f>
        <v>0.40878594331380858</v>
      </c>
    </row>
    <row r="774" spans="1:3" x14ac:dyDescent="0.3">
      <c r="A774">
        <v>764</v>
      </c>
      <c r="B774" t="s">
        <v>703</v>
      </c>
      <c r="C774">
        <f>SIN(a)+SIN(b)</f>
        <v>1.7507684116335782</v>
      </c>
    </row>
    <row r="775" spans="1:3" x14ac:dyDescent="0.3">
      <c r="A775">
        <v>765</v>
      </c>
      <c r="B775" t="s">
        <v>704</v>
      </c>
      <c r="C775">
        <f>SQRT(a^2+b^2)</f>
        <v>2.2360679774997898</v>
      </c>
    </row>
    <row r="776" spans="1:3" x14ac:dyDescent="0.3">
      <c r="A776">
        <v>766</v>
      </c>
      <c r="B776" t="s">
        <v>705</v>
      </c>
      <c r="C776">
        <f>TAN((3.59-e))</f>
        <v>1.1894654911558491</v>
      </c>
    </row>
    <row r="777" spans="1:3" x14ac:dyDescent="0.3">
      <c r="A777">
        <v>767</v>
      </c>
      <c r="B777" t="s">
        <v>706</v>
      </c>
      <c r="C777">
        <f>x-3.3/4.4-5.5</f>
        <v>-1.25</v>
      </c>
    </row>
    <row r="778" spans="1:3" x14ac:dyDescent="0.3">
      <c r="A778">
        <v>768</v>
      </c>
      <c r="B778" t="s">
        <v>707</v>
      </c>
      <c r="C778">
        <f>x-3.3*4.4-5.5</f>
        <v>-15.02</v>
      </c>
    </row>
    <row r="779" spans="1:3" x14ac:dyDescent="0.3">
      <c r="A779">
        <v>769</v>
      </c>
      <c r="B779" t="s">
        <v>708</v>
      </c>
      <c r="C779">
        <f>x/3.3/4.4-5.5</f>
        <v>-5.1556473829201099</v>
      </c>
    </row>
    <row r="780" spans="1:3" x14ac:dyDescent="0.3">
      <c r="A780">
        <v>770</v>
      </c>
      <c r="B780" t="s">
        <v>709</v>
      </c>
      <c r="C780">
        <f>x/3.3*4.4-5.5</f>
        <v>1.166666666666667</v>
      </c>
    </row>
    <row r="781" spans="1:3" x14ac:dyDescent="0.3">
      <c r="A781">
        <v>771</v>
      </c>
      <c r="B781" t="s">
        <v>710</v>
      </c>
      <c r="C781">
        <f>x*3.3/4.4-5.5</f>
        <v>-1.7500000000000004</v>
      </c>
    </row>
    <row r="782" spans="1:3" x14ac:dyDescent="0.3">
      <c r="A782">
        <v>772</v>
      </c>
      <c r="B782" t="s">
        <v>711</v>
      </c>
      <c r="C782">
        <f>x*3.3*4.4-5.5</f>
        <v>67.100000000000009</v>
      </c>
    </row>
    <row r="783" spans="1:3" x14ac:dyDescent="0.3">
      <c r="A783">
        <v>773</v>
      </c>
      <c r="B783" t="s">
        <v>712</v>
      </c>
      <c r="C783">
        <f>x+3.3/4.4-5.5</f>
        <v>0.25</v>
      </c>
    </row>
    <row r="784" spans="1:3" x14ac:dyDescent="0.3">
      <c r="A784">
        <v>774</v>
      </c>
      <c r="B784" t="s">
        <v>713</v>
      </c>
      <c r="C784">
        <f>x+3.3*4.4-5.5</f>
        <v>14.02</v>
      </c>
    </row>
    <row r="785" spans="1:3" x14ac:dyDescent="0.3">
      <c r="A785">
        <v>775</v>
      </c>
      <c r="B785" t="s">
        <v>714</v>
      </c>
      <c r="C785">
        <f>((x-5.123-z))</f>
        <v>-7.1230000000000002</v>
      </c>
    </row>
    <row r="786" spans="1:3" x14ac:dyDescent="0.3">
      <c r="A786">
        <v>776</v>
      </c>
      <c r="B786" t="s">
        <v>715</v>
      </c>
      <c r="C786">
        <f>((x-5.123/z))</f>
        <v>4.2681428571428572</v>
      </c>
    </row>
    <row r="787" spans="1:3" x14ac:dyDescent="0.3">
      <c r="A787">
        <v>777</v>
      </c>
      <c r="B787" t="s">
        <v>716</v>
      </c>
      <c r="C787">
        <f>((x-5.123*z))</f>
        <v>-30.861000000000004</v>
      </c>
    </row>
    <row r="788" spans="1:3" x14ac:dyDescent="0.3">
      <c r="A788">
        <v>778</v>
      </c>
      <c r="B788" t="s">
        <v>717</v>
      </c>
      <c r="C788">
        <f>((x-5.123+z))</f>
        <v>6.8769999999999998</v>
      </c>
    </row>
    <row r="789" spans="1:3" x14ac:dyDescent="0.3">
      <c r="A789">
        <v>779</v>
      </c>
      <c r="B789" t="s">
        <v>718</v>
      </c>
      <c r="C789">
        <f>((x/5.123-z))</f>
        <v>-6.0240093695100523</v>
      </c>
    </row>
    <row r="790" spans="1:3" x14ac:dyDescent="0.3">
      <c r="A790">
        <v>780</v>
      </c>
      <c r="B790" t="s">
        <v>719</v>
      </c>
      <c r="C790">
        <f>((x/5.123/z))</f>
        <v>0.13942723292713533</v>
      </c>
    </row>
    <row r="791" spans="1:3" x14ac:dyDescent="0.3">
      <c r="A791">
        <v>781</v>
      </c>
      <c r="B791" t="s">
        <v>720</v>
      </c>
      <c r="C791">
        <f>((x/5.123*z))</f>
        <v>6.8319344134296305</v>
      </c>
    </row>
    <row r="792" spans="1:3" x14ac:dyDescent="0.3">
      <c r="A792">
        <v>782</v>
      </c>
      <c r="B792" t="s">
        <v>721</v>
      </c>
      <c r="C792">
        <f>((x/5.123+z))</f>
        <v>7.9759906304899477</v>
      </c>
    </row>
    <row r="793" spans="1:3" x14ac:dyDescent="0.3">
      <c r="A793">
        <v>783</v>
      </c>
      <c r="B793" t="s">
        <v>722</v>
      </c>
      <c r="C793">
        <f>((x*5.123-z))</f>
        <v>18.615000000000002</v>
      </c>
    </row>
    <row r="794" spans="1:3" x14ac:dyDescent="0.3">
      <c r="A794">
        <v>784</v>
      </c>
      <c r="B794" t="s">
        <v>723</v>
      </c>
      <c r="C794">
        <f>((x*5.123/z))</f>
        <v>3.6592857142857147</v>
      </c>
    </row>
    <row r="795" spans="1:3" x14ac:dyDescent="0.3">
      <c r="A795">
        <v>785</v>
      </c>
      <c r="B795" t="s">
        <v>724</v>
      </c>
      <c r="C795">
        <f>((x*5.123*z))</f>
        <v>179.30500000000001</v>
      </c>
    </row>
    <row r="796" spans="1:3" x14ac:dyDescent="0.3">
      <c r="A796">
        <v>786</v>
      </c>
      <c r="B796" t="s">
        <v>725</v>
      </c>
      <c r="C796">
        <f>((x*5.123+z))</f>
        <v>32.615000000000002</v>
      </c>
    </row>
    <row r="797" spans="1:3" x14ac:dyDescent="0.3">
      <c r="A797">
        <v>787</v>
      </c>
      <c r="B797" t="s">
        <v>726</v>
      </c>
      <c r="C797">
        <f>((x+5.123-z))</f>
        <v>3.1230000000000011</v>
      </c>
    </row>
    <row r="798" spans="1:3" x14ac:dyDescent="0.3">
      <c r="A798">
        <v>788</v>
      </c>
      <c r="B798" t="s">
        <v>727</v>
      </c>
      <c r="C798">
        <f>((x+5.123/z))</f>
        <v>5.7318571428571428</v>
      </c>
    </row>
    <row r="799" spans="1:3" x14ac:dyDescent="0.3">
      <c r="A799">
        <v>789</v>
      </c>
      <c r="B799" t="s">
        <v>728</v>
      </c>
      <c r="C799">
        <f>((x+5.123*z))</f>
        <v>40.861000000000004</v>
      </c>
    </row>
    <row r="800" spans="1:3" x14ac:dyDescent="0.3">
      <c r="A800">
        <v>790</v>
      </c>
      <c r="B800" t="s">
        <v>729</v>
      </c>
      <c r="C800">
        <f>((x+5.123+z))</f>
        <v>17.123000000000001</v>
      </c>
    </row>
    <row r="801" spans="1:3" x14ac:dyDescent="0.3">
      <c r="A801">
        <v>791</v>
      </c>
      <c r="B801" t="s">
        <v>730</v>
      </c>
      <c r="C801">
        <f>((x-y-7.123))</f>
        <v>-8.1230000000000011</v>
      </c>
    </row>
    <row r="802" spans="1:3" x14ac:dyDescent="0.3">
      <c r="A802">
        <v>792</v>
      </c>
      <c r="B802" t="s">
        <v>731</v>
      </c>
      <c r="C802">
        <f>((x-y/7.123))</f>
        <v>4.1576582900463288</v>
      </c>
    </row>
    <row r="803" spans="1:3" x14ac:dyDescent="0.3">
      <c r="A803">
        <v>793</v>
      </c>
      <c r="B803" t="s">
        <v>732</v>
      </c>
      <c r="C803">
        <f>((x-y*7.123))</f>
        <v>-37.738</v>
      </c>
    </row>
    <row r="804" spans="1:3" x14ac:dyDescent="0.3">
      <c r="A804">
        <v>794</v>
      </c>
      <c r="B804" t="s">
        <v>733</v>
      </c>
      <c r="C804">
        <f>((x-y+7.123))</f>
        <v>6.1230000000000002</v>
      </c>
    </row>
    <row r="805" spans="1:3" x14ac:dyDescent="0.3">
      <c r="A805">
        <v>795</v>
      </c>
      <c r="B805" t="s">
        <v>734</v>
      </c>
      <c r="C805">
        <f>((x/y-7.123))</f>
        <v>-6.2896666666666672</v>
      </c>
    </row>
    <row r="806" spans="1:3" x14ac:dyDescent="0.3">
      <c r="A806">
        <v>796</v>
      </c>
      <c r="B806" t="s">
        <v>735</v>
      </c>
      <c r="C806">
        <f>((x/y/7.123))</f>
        <v>0.11699190416023211</v>
      </c>
    </row>
    <row r="807" spans="1:3" x14ac:dyDescent="0.3">
      <c r="A807">
        <v>797</v>
      </c>
      <c r="B807" t="s">
        <v>736</v>
      </c>
      <c r="C807">
        <f>((x/y*7.123))</f>
        <v>5.935833333333334</v>
      </c>
    </row>
    <row r="808" spans="1:3" x14ac:dyDescent="0.3">
      <c r="A808">
        <v>798</v>
      </c>
      <c r="B808" t="s">
        <v>737</v>
      </c>
      <c r="C808">
        <f>((x/y+7.123))</f>
        <v>7.9563333333333333</v>
      </c>
    </row>
    <row r="809" spans="1:3" x14ac:dyDescent="0.3">
      <c r="A809">
        <v>799</v>
      </c>
      <c r="B809" t="s">
        <v>738</v>
      </c>
      <c r="C809">
        <f>((x*y-7.123))</f>
        <v>22.876999999999999</v>
      </c>
    </row>
    <row r="810" spans="1:3" x14ac:dyDescent="0.3">
      <c r="A810">
        <v>800</v>
      </c>
      <c r="B810" t="s">
        <v>739</v>
      </c>
      <c r="C810">
        <f>((x*y/7.123))</f>
        <v>4.211708549768356</v>
      </c>
    </row>
    <row r="811" spans="1:3" x14ac:dyDescent="0.3">
      <c r="A811">
        <v>801</v>
      </c>
      <c r="B811" t="s">
        <v>740</v>
      </c>
      <c r="C811">
        <f>((x*y*7.123))</f>
        <v>213.69</v>
      </c>
    </row>
    <row r="812" spans="1:3" x14ac:dyDescent="0.3">
      <c r="A812">
        <v>802</v>
      </c>
      <c r="B812" t="s">
        <v>741</v>
      </c>
      <c r="C812">
        <f>((x*y+7.123))</f>
        <v>37.122999999999998</v>
      </c>
    </row>
    <row r="813" spans="1:3" x14ac:dyDescent="0.3">
      <c r="A813">
        <v>803</v>
      </c>
      <c r="B813" t="s">
        <v>742</v>
      </c>
      <c r="C813">
        <f>((x+y-7.123))</f>
        <v>3.8769999999999998</v>
      </c>
    </row>
    <row r="814" spans="1:3" x14ac:dyDescent="0.3">
      <c r="A814">
        <v>804</v>
      </c>
      <c r="B814" t="s">
        <v>743</v>
      </c>
      <c r="C814">
        <f>((x+y/7.123))</f>
        <v>5.8423417099536712</v>
      </c>
    </row>
    <row r="815" spans="1:3" x14ac:dyDescent="0.3">
      <c r="A815">
        <v>805</v>
      </c>
      <c r="B815" t="s">
        <v>744</v>
      </c>
      <c r="C815">
        <f>((x+y*7.123))</f>
        <v>47.738</v>
      </c>
    </row>
    <row r="816" spans="1:3" x14ac:dyDescent="0.3">
      <c r="A816">
        <v>806</v>
      </c>
      <c r="B816" t="s">
        <v>745</v>
      </c>
      <c r="C816">
        <f>((x+y+7.123))</f>
        <v>18.123000000000001</v>
      </c>
    </row>
    <row r="817" spans="1:3" x14ac:dyDescent="0.3">
      <c r="A817">
        <v>807</v>
      </c>
      <c r="B817" t="s">
        <v>746</v>
      </c>
      <c r="C817">
        <f>(1.1+b)*(-3.3)</f>
        <v>-10.23</v>
      </c>
    </row>
    <row r="818" spans="1:3" x14ac:dyDescent="0.3">
      <c r="A818">
        <v>808</v>
      </c>
      <c r="B818">
        <f>-(SIN(pi+a)+1)</f>
        <v>-0.15852901519210361</v>
      </c>
      <c r="C818">
        <f>-0.158529015</f>
        <v>-0.158529015</v>
      </c>
    </row>
    <row r="819" spans="1:3" x14ac:dyDescent="0.3">
      <c r="A819">
        <v>809</v>
      </c>
      <c r="B819" t="s">
        <v>747</v>
      </c>
      <c r="C819" t="b">
        <f>SQRT(a)&lt;SIN(8)</f>
        <v>0</v>
      </c>
    </row>
    <row r="820" spans="1:3" x14ac:dyDescent="0.3">
      <c r="A820">
        <v>810</v>
      </c>
      <c r="B820" t="s">
        <v>748</v>
      </c>
      <c r="C820">
        <f>TAN(((e+e)/a))</f>
        <v>-1.1306063769531507</v>
      </c>
    </row>
    <row r="821" spans="1:3" x14ac:dyDescent="0.3">
      <c r="A821">
        <v>811</v>
      </c>
      <c r="B821" t="s">
        <v>749</v>
      </c>
      <c r="C821">
        <f>(0.1*a+1)*a+1.1</f>
        <v>2.2000000000000002</v>
      </c>
    </row>
    <row r="822" spans="1:3" x14ac:dyDescent="0.3">
      <c r="A822">
        <v>812</v>
      </c>
      <c r="B822" t="s">
        <v>750</v>
      </c>
      <c r="C822">
        <f>1.1*a^2+2.2*b^3</f>
        <v>18.700000000000003</v>
      </c>
    </row>
    <row r="823" spans="1:3" x14ac:dyDescent="0.3">
      <c r="A823">
        <v>813</v>
      </c>
      <c r="B823" t="s">
        <v>751</v>
      </c>
      <c r="C823">
        <f>1.1*a^7+2.2*b^8</f>
        <v>564.30000000000007</v>
      </c>
    </row>
    <row r="824" spans="1:3" x14ac:dyDescent="0.3">
      <c r="A824">
        <v>814</v>
      </c>
      <c r="B824" t="s">
        <v>752</v>
      </c>
      <c r="C824">
        <f>(2.2*a+1.1)*3.3</f>
        <v>10.89</v>
      </c>
    </row>
    <row r="825" spans="1:3" x14ac:dyDescent="0.3">
      <c r="A825">
        <v>815</v>
      </c>
      <c r="B825" t="s">
        <v>753</v>
      </c>
      <c r="C825">
        <f>2.2-y/z*2.2-y/z</f>
        <v>-0.54285714285714259</v>
      </c>
    </row>
    <row r="826" spans="1:3" x14ac:dyDescent="0.3">
      <c r="A826">
        <v>816</v>
      </c>
      <c r="B826" t="s">
        <v>754</v>
      </c>
      <c r="C826">
        <f>2.2-y/z*2.2-y*z</f>
        <v>-41.685714285714283</v>
      </c>
    </row>
    <row r="827" spans="1:3" x14ac:dyDescent="0.3">
      <c r="A827">
        <v>817</v>
      </c>
      <c r="B827" t="s">
        <v>755</v>
      </c>
      <c r="C827">
        <f>2.2-y*z+2.2+y*z</f>
        <v>4.4000000000000057</v>
      </c>
    </row>
    <row r="828" spans="1:3" x14ac:dyDescent="0.3">
      <c r="A828">
        <v>818</v>
      </c>
      <c r="B828" t="s">
        <v>756</v>
      </c>
      <c r="C828">
        <f>2.2/y/z+2.2/y*z</f>
        <v>2.6190476190476191</v>
      </c>
    </row>
    <row r="829" spans="1:3" x14ac:dyDescent="0.3">
      <c r="A829">
        <v>819</v>
      </c>
      <c r="B829" t="s">
        <v>757</v>
      </c>
      <c r="C829">
        <f>2.2/y*z*2.2/y/z</f>
        <v>0.13444444444444445</v>
      </c>
    </row>
    <row r="830" spans="1:3" x14ac:dyDescent="0.3">
      <c r="A830">
        <v>820</v>
      </c>
      <c r="B830" t="s">
        <v>758</v>
      </c>
      <c r="C830">
        <f>2.2/y+z-2.2/y-z</f>
        <v>0</v>
      </c>
    </row>
    <row r="831" spans="1:3" x14ac:dyDescent="0.3">
      <c r="A831">
        <v>821</v>
      </c>
      <c r="B831" t="s">
        <v>759</v>
      </c>
      <c r="C831">
        <f>2.2/y+z*2.2/y-z</f>
        <v>-4.0666666666666664</v>
      </c>
    </row>
    <row r="832" spans="1:3" x14ac:dyDescent="0.3">
      <c r="A832">
        <v>822</v>
      </c>
      <c r="B832" t="s">
        <v>760</v>
      </c>
      <c r="C832">
        <f>2.2*y/z-2.2*y*z</f>
        <v>-90.51428571428572</v>
      </c>
    </row>
    <row r="833" spans="1:3" x14ac:dyDescent="0.3">
      <c r="A833">
        <v>823</v>
      </c>
      <c r="B833" t="s">
        <v>761</v>
      </c>
      <c r="C833">
        <f>2.2*y*z-2.2*y/z</f>
        <v>90.51428571428572</v>
      </c>
    </row>
    <row r="834" spans="1:3" x14ac:dyDescent="0.3">
      <c r="A834">
        <v>824</v>
      </c>
      <c r="B834" t="s">
        <v>762</v>
      </c>
      <c r="C834">
        <f>2.2*y+z+2.2*y-z</f>
        <v>26.400000000000006</v>
      </c>
    </row>
    <row r="835" spans="1:3" x14ac:dyDescent="0.3">
      <c r="A835">
        <v>825</v>
      </c>
      <c r="B835" t="s">
        <v>763</v>
      </c>
      <c r="C835">
        <f>2.2+y-z-2.2+y+z</f>
        <v>12</v>
      </c>
    </row>
    <row r="836" spans="1:3" x14ac:dyDescent="0.3">
      <c r="A836">
        <v>826</v>
      </c>
      <c r="B836" t="s">
        <v>764</v>
      </c>
      <c r="C836">
        <f>2.2+y/z-2.2+y+z</f>
        <v>13.857142857142858</v>
      </c>
    </row>
    <row r="837" spans="1:3" x14ac:dyDescent="0.3">
      <c r="A837">
        <v>827</v>
      </c>
      <c r="B837" t="s">
        <v>765</v>
      </c>
      <c r="C837">
        <f>2.2+y/z+2.2+y*z</f>
        <v>47.25714285714286</v>
      </c>
    </row>
    <row r="838" spans="1:3" x14ac:dyDescent="0.3">
      <c r="A838">
        <v>828</v>
      </c>
      <c r="B838" t="s">
        <v>766</v>
      </c>
      <c r="C838">
        <f>((3.123-(y-z)))</f>
        <v>4.1230000000000002</v>
      </c>
    </row>
    <row r="839" spans="1:3" x14ac:dyDescent="0.3">
      <c r="A839">
        <v>829</v>
      </c>
      <c r="B839" t="s">
        <v>767</v>
      </c>
      <c r="C839">
        <f>((3.123-(y/z)))</f>
        <v>2.265857142857143</v>
      </c>
    </row>
    <row r="840" spans="1:3" x14ac:dyDescent="0.3">
      <c r="A840">
        <v>830</v>
      </c>
      <c r="B840" t="s">
        <v>768</v>
      </c>
      <c r="C840">
        <f>((3.123-(y*z)))</f>
        <v>-38.877000000000002</v>
      </c>
    </row>
    <row r="841" spans="1:3" x14ac:dyDescent="0.3">
      <c r="A841">
        <v>831</v>
      </c>
      <c r="B841" t="s">
        <v>769</v>
      </c>
      <c r="C841">
        <f>((3.123-(y+z)))</f>
        <v>-9.8769999999999989</v>
      </c>
    </row>
    <row r="842" spans="1:3" x14ac:dyDescent="0.3">
      <c r="A842">
        <v>832</v>
      </c>
      <c r="B842" t="s">
        <v>770</v>
      </c>
      <c r="C842">
        <f>((3.123/(y-z)))</f>
        <v>-3.1230000000000002</v>
      </c>
    </row>
    <row r="843" spans="1:3" x14ac:dyDescent="0.3">
      <c r="A843">
        <v>833</v>
      </c>
      <c r="B843" t="s">
        <v>771</v>
      </c>
      <c r="C843">
        <f>((3.123/(y/z)))</f>
        <v>3.6435000000000004</v>
      </c>
    </row>
    <row r="844" spans="1:3" x14ac:dyDescent="0.3">
      <c r="A844">
        <v>834</v>
      </c>
      <c r="B844" t="s">
        <v>772</v>
      </c>
      <c r="C844">
        <f>((3.123/(y*z)))</f>
        <v>7.4357142857142858E-2</v>
      </c>
    </row>
    <row r="845" spans="1:3" x14ac:dyDescent="0.3">
      <c r="A845">
        <v>835</v>
      </c>
      <c r="B845" t="s">
        <v>773</v>
      </c>
      <c r="C845">
        <f>((3.123/(y+z)))</f>
        <v>0.24023076923076925</v>
      </c>
    </row>
    <row r="846" spans="1:3" x14ac:dyDescent="0.3">
      <c r="A846">
        <v>836</v>
      </c>
      <c r="B846" t="s">
        <v>774</v>
      </c>
      <c r="C846">
        <f>((3.123*(y-z)))</f>
        <v>-3.1230000000000002</v>
      </c>
    </row>
    <row r="847" spans="1:3" x14ac:dyDescent="0.3">
      <c r="A847">
        <v>837</v>
      </c>
      <c r="B847" t="s">
        <v>775</v>
      </c>
      <c r="C847">
        <f>((3.123*(y/z)))</f>
        <v>2.676857142857143</v>
      </c>
    </row>
    <row r="848" spans="1:3" x14ac:dyDescent="0.3">
      <c r="A848">
        <v>838</v>
      </c>
      <c r="B848" t="s">
        <v>776</v>
      </c>
      <c r="C848">
        <f>((3.123*(y*z)))</f>
        <v>131.166</v>
      </c>
    </row>
    <row r="849" spans="1:3" x14ac:dyDescent="0.3">
      <c r="A849">
        <v>839</v>
      </c>
      <c r="B849" t="s">
        <v>777</v>
      </c>
      <c r="C849">
        <f>((3.123*(y+z)))</f>
        <v>40.599000000000004</v>
      </c>
    </row>
    <row r="850" spans="1:3" x14ac:dyDescent="0.3">
      <c r="A850">
        <v>840</v>
      </c>
      <c r="B850" t="s">
        <v>778</v>
      </c>
      <c r="C850">
        <f>((3.123+(y-z)))</f>
        <v>2.1230000000000002</v>
      </c>
    </row>
    <row r="851" spans="1:3" x14ac:dyDescent="0.3">
      <c r="A851">
        <v>841</v>
      </c>
      <c r="B851" t="s">
        <v>779</v>
      </c>
      <c r="C851">
        <f>((3.123+(y/z)))</f>
        <v>3.9801428571428574</v>
      </c>
    </row>
    <row r="852" spans="1:3" x14ac:dyDescent="0.3">
      <c r="A852">
        <v>842</v>
      </c>
      <c r="B852" t="s">
        <v>780</v>
      </c>
      <c r="C852">
        <f>((3.123+(y*z)))</f>
        <v>45.122999999999998</v>
      </c>
    </row>
    <row r="853" spans="1:3" x14ac:dyDescent="0.3">
      <c r="A853">
        <v>843</v>
      </c>
      <c r="B853" t="s">
        <v>781</v>
      </c>
      <c r="C853">
        <f>((3.123+(y+z)))</f>
        <v>16.123000000000001</v>
      </c>
    </row>
    <row r="854" spans="1:3" x14ac:dyDescent="0.3">
      <c r="A854">
        <v>844</v>
      </c>
      <c r="B854" t="s">
        <v>782</v>
      </c>
      <c r="C854">
        <f>(((3.123-y)/z))</f>
        <v>-0.41099999999999998</v>
      </c>
    </row>
    <row r="855" spans="1:3" x14ac:dyDescent="0.3">
      <c r="A855">
        <v>845</v>
      </c>
      <c r="B855" t="s">
        <v>783</v>
      </c>
      <c r="C855">
        <f>(((3.123-y)*z))</f>
        <v>-20.138999999999999</v>
      </c>
    </row>
    <row r="856" spans="1:3" x14ac:dyDescent="0.3">
      <c r="A856">
        <v>846</v>
      </c>
      <c r="B856" t="s">
        <v>784</v>
      </c>
      <c r="C856">
        <f>(((3.123/y)-z))</f>
        <v>-6.4794999999999998</v>
      </c>
    </row>
    <row r="857" spans="1:3" x14ac:dyDescent="0.3">
      <c r="A857">
        <v>847</v>
      </c>
      <c r="B857" t="s">
        <v>785</v>
      </c>
      <c r="C857">
        <f>(((3.123/y)/z))</f>
        <v>7.4357142857142872E-2</v>
      </c>
    </row>
    <row r="858" spans="1:3" x14ac:dyDescent="0.3">
      <c r="A858">
        <v>848</v>
      </c>
      <c r="B858" t="s">
        <v>786</v>
      </c>
      <c r="C858">
        <f>(((3.123/y)*z))</f>
        <v>3.6435000000000004</v>
      </c>
    </row>
    <row r="859" spans="1:3" x14ac:dyDescent="0.3">
      <c r="A859">
        <v>849</v>
      </c>
      <c r="B859" t="s">
        <v>787</v>
      </c>
      <c r="C859">
        <f>(((3.123/y)+z))</f>
        <v>7.5205000000000002</v>
      </c>
    </row>
    <row r="860" spans="1:3" x14ac:dyDescent="0.3">
      <c r="A860">
        <v>850</v>
      </c>
      <c r="B860" t="s">
        <v>788</v>
      </c>
      <c r="C860">
        <f>(((3.123*y)-z))</f>
        <v>11.738</v>
      </c>
    </row>
    <row r="861" spans="1:3" x14ac:dyDescent="0.3">
      <c r="A861">
        <v>851</v>
      </c>
      <c r="B861" t="s">
        <v>789</v>
      </c>
      <c r="C861">
        <f>(((3.123*y)/z))</f>
        <v>2.6768571428571426</v>
      </c>
    </row>
    <row r="862" spans="1:3" x14ac:dyDescent="0.3">
      <c r="A862">
        <v>852</v>
      </c>
      <c r="B862" t="s">
        <v>790</v>
      </c>
      <c r="C862">
        <f>(((3.123*y)*z))</f>
        <v>131.166</v>
      </c>
    </row>
    <row r="863" spans="1:3" x14ac:dyDescent="0.3">
      <c r="A863">
        <v>853</v>
      </c>
      <c r="B863" t="s">
        <v>791</v>
      </c>
      <c r="C863">
        <f>(((3.123*y)+z))</f>
        <v>25.738</v>
      </c>
    </row>
    <row r="864" spans="1:3" x14ac:dyDescent="0.3">
      <c r="A864">
        <v>854</v>
      </c>
      <c r="B864" t="s">
        <v>792</v>
      </c>
      <c r="C864">
        <f>(((3.123+y)-z))</f>
        <v>2.1230000000000011</v>
      </c>
    </row>
    <row r="865" spans="1:3" x14ac:dyDescent="0.3">
      <c r="A865">
        <v>855</v>
      </c>
      <c r="B865" t="s">
        <v>793</v>
      </c>
      <c r="C865">
        <f>(((3.123+y)/z))</f>
        <v>1.3032857142857144</v>
      </c>
    </row>
    <row r="866" spans="1:3" x14ac:dyDescent="0.3">
      <c r="A866">
        <v>856</v>
      </c>
      <c r="B866" t="s">
        <v>794</v>
      </c>
      <c r="C866">
        <f>(((3.123+y)*z))</f>
        <v>63.861000000000004</v>
      </c>
    </row>
    <row r="867" spans="1:3" x14ac:dyDescent="0.3">
      <c r="A867">
        <v>857</v>
      </c>
      <c r="B867" t="s">
        <v>795</v>
      </c>
      <c r="C867">
        <f>(((3.123+y)+z))</f>
        <v>16.123000000000001</v>
      </c>
    </row>
    <row r="868" spans="1:3" x14ac:dyDescent="0.3">
      <c r="A868">
        <v>858</v>
      </c>
      <c r="B868" t="s">
        <v>796</v>
      </c>
      <c r="C868">
        <f>((3.123-y-z/w))</f>
        <v>-4.6269999999999998</v>
      </c>
    </row>
    <row r="869" spans="1:3" x14ac:dyDescent="0.3">
      <c r="A869">
        <v>859</v>
      </c>
      <c r="B869" t="s">
        <v>797</v>
      </c>
      <c r="C869">
        <f>((3.123-y-z*w))</f>
        <v>-30.876999999999999</v>
      </c>
    </row>
    <row r="870" spans="1:3" x14ac:dyDescent="0.3">
      <c r="A870">
        <v>860</v>
      </c>
      <c r="B870" t="s">
        <v>798</v>
      </c>
      <c r="C870">
        <f>((3.123-y-z+w))</f>
        <v>-5.8769999999999989</v>
      </c>
    </row>
    <row r="871" spans="1:3" x14ac:dyDescent="0.3">
      <c r="A871">
        <v>861</v>
      </c>
      <c r="B871" t="s">
        <v>799</v>
      </c>
      <c r="C871">
        <f>((3.123-y/z-w))</f>
        <v>-1.734142857142857</v>
      </c>
    </row>
    <row r="872" spans="1:3" x14ac:dyDescent="0.3">
      <c r="A872">
        <v>862</v>
      </c>
      <c r="B872" t="s">
        <v>800</v>
      </c>
      <c r="C872">
        <f>((3.123-y/z/w))</f>
        <v>2.9087142857142858</v>
      </c>
    </row>
    <row r="873" spans="1:3" x14ac:dyDescent="0.3">
      <c r="A873">
        <v>863</v>
      </c>
      <c r="B873" t="s">
        <v>801</v>
      </c>
      <c r="C873">
        <f>((3.123-y/z*w))</f>
        <v>-0.30557142857142816</v>
      </c>
    </row>
    <row r="874" spans="1:3" x14ac:dyDescent="0.3">
      <c r="A874">
        <v>864</v>
      </c>
      <c r="B874" t="s">
        <v>802</v>
      </c>
      <c r="C874">
        <f>((3.123-y/z+w))</f>
        <v>6.2658571428571435</v>
      </c>
    </row>
    <row r="875" spans="1:3" x14ac:dyDescent="0.3">
      <c r="A875">
        <v>865</v>
      </c>
      <c r="B875" t="s">
        <v>803</v>
      </c>
      <c r="C875">
        <f>((3.123-y*z-w))</f>
        <v>-42.877000000000002</v>
      </c>
    </row>
    <row r="876" spans="1:3" x14ac:dyDescent="0.3">
      <c r="A876">
        <v>866</v>
      </c>
      <c r="B876" t="s">
        <v>804</v>
      </c>
      <c r="C876">
        <f>((3.123-y*z/w))</f>
        <v>-7.3769999999999998</v>
      </c>
    </row>
    <row r="877" spans="1:3" x14ac:dyDescent="0.3">
      <c r="A877">
        <v>867</v>
      </c>
      <c r="B877" t="s">
        <v>805</v>
      </c>
      <c r="C877">
        <f>((3.123-y*z*w))</f>
        <v>-164.87700000000001</v>
      </c>
    </row>
    <row r="878" spans="1:3" x14ac:dyDescent="0.3">
      <c r="A878">
        <v>868</v>
      </c>
      <c r="B878" t="s">
        <v>806</v>
      </c>
      <c r="C878">
        <f>((3.123-y*z+w))</f>
        <v>-34.877000000000002</v>
      </c>
    </row>
    <row r="879" spans="1:3" x14ac:dyDescent="0.3">
      <c r="A879">
        <v>869</v>
      </c>
      <c r="B879" t="s">
        <v>807</v>
      </c>
      <c r="C879">
        <f>((3.123-y+z/w))</f>
        <v>-1.1269999999999998</v>
      </c>
    </row>
    <row r="880" spans="1:3" x14ac:dyDescent="0.3">
      <c r="A880">
        <v>870</v>
      </c>
      <c r="B880" t="s">
        <v>808</v>
      </c>
      <c r="C880">
        <f>((3.123-y+z*w))</f>
        <v>25.123000000000001</v>
      </c>
    </row>
    <row r="881" spans="1:3" x14ac:dyDescent="0.3">
      <c r="A881">
        <v>871</v>
      </c>
      <c r="B881" t="s">
        <v>809</v>
      </c>
      <c r="C881">
        <f>((3.123-y+z+w))</f>
        <v>8.1230000000000011</v>
      </c>
    </row>
    <row r="882" spans="1:3" x14ac:dyDescent="0.3">
      <c r="A882">
        <v>872</v>
      </c>
      <c r="B882" t="s">
        <v>810</v>
      </c>
      <c r="C882">
        <f>((3.123/y-z-w))</f>
        <v>-10.4795</v>
      </c>
    </row>
    <row r="883" spans="1:3" x14ac:dyDescent="0.3">
      <c r="A883">
        <v>873</v>
      </c>
      <c r="B883" t="s">
        <v>811</v>
      </c>
      <c r="C883">
        <f>((3.123/y-z/w))</f>
        <v>-1.2294999999999998</v>
      </c>
    </row>
    <row r="884" spans="1:3" x14ac:dyDescent="0.3">
      <c r="A884">
        <v>874</v>
      </c>
      <c r="B884" t="s">
        <v>812</v>
      </c>
      <c r="C884">
        <f>((3.123/y-z*w))</f>
        <v>-27.479500000000002</v>
      </c>
    </row>
    <row r="885" spans="1:3" x14ac:dyDescent="0.3">
      <c r="A885">
        <v>875</v>
      </c>
      <c r="B885" t="s">
        <v>813</v>
      </c>
      <c r="C885">
        <f>((3.123/y-z+w))</f>
        <v>-2.4794999999999998</v>
      </c>
    </row>
    <row r="886" spans="1:3" x14ac:dyDescent="0.3">
      <c r="A886">
        <v>876</v>
      </c>
      <c r="B886" t="s">
        <v>814</v>
      </c>
      <c r="C886">
        <f>((3.123/y/z-w))</f>
        <v>-3.925642857142857</v>
      </c>
    </row>
    <row r="887" spans="1:3" x14ac:dyDescent="0.3">
      <c r="A887">
        <v>877</v>
      </c>
      <c r="B887" t="s">
        <v>815</v>
      </c>
      <c r="C887">
        <f>((3.123/y/z+w))</f>
        <v>4.074357142857143</v>
      </c>
    </row>
    <row r="888" spans="1:3" x14ac:dyDescent="0.3">
      <c r="A888">
        <v>878</v>
      </c>
      <c r="B888" t="s">
        <v>816</v>
      </c>
      <c r="C888">
        <f>((3.123/y*z-w))</f>
        <v>-0.35649999999999959</v>
      </c>
    </row>
    <row r="889" spans="1:3" x14ac:dyDescent="0.3">
      <c r="A889">
        <v>879</v>
      </c>
      <c r="B889" t="s">
        <v>817</v>
      </c>
      <c r="C889">
        <f>((3.123/y*z+w))</f>
        <v>7.6435000000000004</v>
      </c>
    </row>
    <row r="890" spans="1:3" x14ac:dyDescent="0.3">
      <c r="A890">
        <v>880</v>
      </c>
      <c r="B890" t="s">
        <v>818</v>
      </c>
      <c r="C890">
        <f>((3.123/y+z-w))</f>
        <v>3.5205000000000002</v>
      </c>
    </row>
    <row r="891" spans="1:3" x14ac:dyDescent="0.3">
      <c r="A891">
        <v>881</v>
      </c>
      <c r="B891" t="s">
        <v>819</v>
      </c>
      <c r="C891">
        <f>((3.123/y+z/w))</f>
        <v>2.2705000000000002</v>
      </c>
    </row>
    <row r="892" spans="1:3" x14ac:dyDescent="0.3">
      <c r="A892">
        <v>882</v>
      </c>
      <c r="B892" t="s">
        <v>820</v>
      </c>
      <c r="C892">
        <f>((3.123/y+z*w))</f>
        <v>28.520499999999998</v>
      </c>
    </row>
    <row r="893" spans="1:3" x14ac:dyDescent="0.3">
      <c r="A893">
        <v>883</v>
      </c>
      <c r="B893" t="s">
        <v>821</v>
      </c>
      <c r="C893">
        <f>((3.123/y+z+w))</f>
        <v>11.5205</v>
      </c>
    </row>
    <row r="894" spans="1:3" x14ac:dyDescent="0.3">
      <c r="A894">
        <v>884</v>
      </c>
      <c r="B894" t="s">
        <v>822</v>
      </c>
      <c r="C894">
        <f>((3.123*y-z-w))</f>
        <v>7.7379999999999995</v>
      </c>
    </row>
    <row r="895" spans="1:3" x14ac:dyDescent="0.3">
      <c r="A895">
        <v>885</v>
      </c>
      <c r="B895" t="s">
        <v>823</v>
      </c>
      <c r="C895">
        <f>((3.123*y-z/w))</f>
        <v>16.988</v>
      </c>
    </row>
    <row r="896" spans="1:3" x14ac:dyDescent="0.3">
      <c r="A896">
        <v>886</v>
      </c>
      <c r="B896" t="s">
        <v>824</v>
      </c>
      <c r="C896">
        <f>((3.123*y-z*w))</f>
        <v>-9.2620000000000005</v>
      </c>
    </row>
    <row r="897" spans="1:3" x14ac:dyDescent="0.3">
      <c r="A897">
        <v>887</v>
      </c>
      <c r="B897" t="s">
        <v>825</v>
      </c>
      <c r="C897">
        <f>((3.123*y-z+w))</f>
        <v>15.738</v>
      </c>
    </row>
    <row r="898" spans="1:3" x14ac:dyDescent="0.3">
      <c r="A898">
        <v>888</v>
      </c>
      <c r="B898" t="s">
        <v>826</v>
      </c>
      <c r="C898">
        <f>((3.123*y/z-w))</f>
        <v>-1.3231428571428574</v>
      </c>
    </row>
    <row r="899" spans="1:3" x14ac:dyDescent="0.3">
      <c r="A899">
        <v>889</v>
      </c>
      <c r="B899" t="s">
        <v>827</v>
      </c>
      <c r="C899">
        <f>((3.123*y/z+w))</f>
        <v>6.676857142857143</v>
      </c>
    </row>
    <row r="900" spans="1:3" x14ac:dyDescent="0.3">
      <c r="A900">
        <v>890</v>
      </c>
      <c r="B900" t="s">
        <v>828</v>
      </c>
      <c r="C900">
        <f>((3.123*y*z-w))</f>
        <v>127.166</v>
      </c>
    </row>
    <row r="901" spans="1:3" x14ac:dyDescent="0.3">
      <c r="A901">
        <v>891</v>
      </c>
      <c r="B901" t="s">
        <v>829</v>
      </c>
      <c r="C901">
        <f>((3.123*y*z+w))</f>
        <v>135.166</v>
      </c>
    </row>
    <row r="902" spans="1:3" x14ac:dyDescent="0.3">
      <c r="A902">
        <v>892</v>
      </c>
      <c r="B902" t="s">
        <v>830</v>
      </c>
      <c r="C902">
        <f>((3.123*y+z-w))</f>
        <v>21.738</v>
      </c>
    </row>
    <row r="903" spans="1:3" x14ac:dyDescent="0.3">
      <c r="A903">
        <v>893</v>
      </c>
      <c r="B903" t="s">
        <v>831</v>
      </c>
      <c r="C903">
        <f>((3.123*y+z/w))</f>
        <v>20.488</v>
      </c>
    </row>
    <row r="904" spans="1:3" x14ac:dyDescent="0.3">
      <c r="A904">
        <v>894</v>
      </c>
      <c r="B904" t="s">
        <v>832</v>
      </c>
      <c r="C904">
        <f>((3.123*y+z*w))</f>
        <v>46.738</v>
      </c>
    </row>
    <row r="905" spans="1:3" x14ac:dyDescent="0.3">
      <c r="A905">
        <v>895</v>
      </c>
      <c r="B905" t="s">
        <v>833</v>
      </c>
      <c r="C905">
        <f>((3.123*y+z+w))</f>
        <v>29.738</v>
      </c>
    </row>
    <row r="906" spans="1:3" x14ac:dyDescent="0.3">
      <c r="A906">
        <v>896</v>
      </c>
      <c r="B906" t="s">
        <v>834</v>
      </c>
      <c r="C906">
        <f>((3.123+y-z-w))</f>
        <v>-1.8769999999999989</v>
      </c>
    </row>
    <row r="907" spans="1:3" x14ac:dyDescent="0.3">
      <c r="A907">
        <v>897</v>
      </c>
      <c r="B907" t="s">
        <v>835</v>
      </c>
      <c r="C907">
        <f>((3.123+y-z/w))</f>
        <v>7.3730000000000011</v>
      </c>
    </row>
    <row r="908" spans="1:3" x14ac:dyDescent="0.3">
      <c r="A908">
        <v>898</v>
      </c>
      <c r="B908" t="s">
        <v>836</v>
      </c>
      <c r="C908">
        <f>((3.123+y-z*w))</f>
        <v>-18.876999999999999</v>
      </c>
    </row>
    <row r="909" spans="1:3" x14ac:dyDescent="0.3">
      <c r="A909">
        <v>899</v>
      </c>
      <c r="B909" t="s">
        <v>837</v>
      </c>
      <c r="C909">
        <f>((3.123+y/z-w))</f>
        <v>-1.9857142857142573E-2</v>
      </c>
    </row>
    <row r="910" spans="1:3" x14ac:dyDescent="0.3">
      <c r="A910">
        <v>900</v>
      </c>
      <c r="B910" t="s">
        <v>838</v>
      </c>
      <c r="C910">
        <f>((3.123+y/z/w))</f>
        <v>3.3372857142857146</v>
      </c>
    </row>
    <row r="911" spans="1:3" x14ac:dyDescent="0.3">
      <c r="A911">
        <v>901</v>
      </c>
      <c r="B911" t="s">
        <v>839</v>
      </c>
      <c r="C911">
        <f>((3.123+y/z*w))</f>
        <v>6.5515714285714282</v>
      </c>
    </row>
    <row r="912" spans="1:3" x14ac:dyDescent="0.3">
      <c r="A912">
        <v>902</v>
      </c>
      <c r="B912" t="s">
        <v>840</v>
      </c>
      <c r="C912">
        <f>((3.123+y/z+w))</f>
        <v>7.980142857142857</v>
      </c>
    </row>
    <row r="913" spans="1:3" x14ac:dyDescent="0.3">
      <c r="A913">
        <v>903</v>
      </c>
      <c r="B913" t="s">
        <v>841</v>
      </c>
      <c r="C913">
        <f>((3.123+y*z-w))</f>
        <v>41.122999999999998</v>
      </c>
    </row>
    <row r="914" spans="1:3" x14ac:dyDescent="0.3">
      <c r="A914">
        <v>904</v>
      </c>
      <c r="B914" t="s">
        <v>842</v>
      </c>
      <c r="C914">
        <f>((3.123+y*z/w))</f>
        <v>13.623000000000001</v>
      </c>
    </row>
    <row r="915" spans="1:3" x14ac:dyDescent="0.3">
      <c r="A915">
        <v>905</v>
      </c>
      <c r="B915" t="s">
        <v>843</v>
      </c>
      <c r="C915">
        <f>((3.123+y*z*w))</f>
        <v>171.12299999999999</v>
      </c>
    </row>
    <row r="916" spans="1:3" x14ac:dyDescent="0.3">
      <c r="A916">
        <v>906</v>
      </c>
      <c r="B916" t="s">
        <v>844</v>
      </c>
      <c r="C916">
        <f>((3.123+y+z-w))</f>
        <v>12.123000000000001</v>
      </c>
    </row>
    <row r="917" spans="1:3" x14ac:dyDescent="0.3">
      <c r="A917">
        <v>907</v>
      </c>
      <c r="B917" t="s">
        <v>845</v>
      </c>
      <c r="C917">
        <f>((3.123+y+z/w))</f>
        <v>10.873000000000001</v>
      </c>
    </row>
    <row r="918" spans="1:3" x14ac:dyDescent="0.3">
      <c r="A918">
        <v>908</v>
      </c>
      <c r="B918" t="s">
        <v>846</v>
      </c>
      <c r="C918">
        <f>((3.123+y+z*w))</f>
        <v>37.123000000000005</v>
      </c>
    </row>
    <row r="919" spans="1:3" x14ac:dyDescent="0.3">
      <c r="A919">
        <v>909</v>
      </c>
      <c r="B919" t="s">
        <v>847</v>
      </c>
      <c r="C919">
        <f>((3.27-b)-0.73)</f>
        <v>0.54</v>
      </c>
    </row>
    <row r="920" spans="1:3" x14ac:dyDescent="0.3">
      <c r="A920">
        <v>910</v>
      </c>
      <c r="B920" t="s">
        <v>848</v>
      </c>
      <c r="C920">
        <f>a^-2^-3-1/a^1/8</f>
        <v>0.875</v>
      </c>
    </row>
    <row r="921" spans="1:3" x14ac:dyDescent="0.3">
      <c r="A921">
        <v>911</v>
      </c>
      <c r="B921" t="s">
        <v>849</v>
      </c>
      <c r="C921">
        <f>((a+SIN(a))-pi)</f>
        <v>-1.3001216687818966</v>
      </c>
    </row>
    <row r="922" spans="1:3" x14ac:dyDescent="0.3">
      <c r="A922">
        <v>912</v>
      </c>
      <c r="B922" t="s">
        <v>850</v>
      </c>
      <c r="C922">
        <f>(b+a/b)*(a-b/a)</f>
        <v>-2.5</v>
      </c>
    </row>
    <row r="923" spans="1:3" x14ac:dyDescent="0.3">
      <c r="A923">
        <v>913</v>
      </c>
      <c r="B923" t="s">
        <v>851</v>
      </c>
      <c r="C923">
        <f>(pi+SIN((a/b)))</f>
        <v>3.6210181921939961</v>
      </c>
    </row>
    <row r="924" spans="1:3" x14ac:dyDescent="0.3">
      <c r="A924">
        <v>914</v>
      </c>
      <c r="B924" t="s">
        <v>852</v>
      </c>
      <c r="C924">
        <f>TAN(((a-b)+pi))</f>
        <v>-1.5574077246549027</v>
      </c>
    </row>
    <row r="925" spans="1:3" x14ac:dyDescent="0.3">
      <c r="A925">
        <v>915</v>
      </c>
      <c r="B925" t="s">
        <v>853</v>
      </c>
      <c r="C925">
        <f>x-3.3/z*x-3.3/z</f>
        <v>2.1714285714285713</v>
      </c>
    </row>
    <row r="926" spans="1:3" x14ac:dyDescent="0.3">
      <c r="A926">
        <v>916</v>
      </c>
      <c r="B926" t="s">
        <v>854</v>
      </c>
      <c r="C926">
        <f>x-3.3/z*x-3.3*z</f>
        <v>-20.457142857142856</v>
      </c>
    </row>
    <row r="927" spans="1:3" x14ac:dyDescent="0.3">
      <c r="A927">
        <v>917</v>
      </c>
      <c r="B927" t="s">
        <v>855</v>
      </c>
      <c r="C927">
        <f>x-3.3*z+x+3.3*z</f>
        <v>10</v>
      </c>
    </row>
    <row r="928" spans="1:3" x14ac:dyDescent="0.3">
      <c r="A928">
        <v>918</v>
      </c>
      <c r="B928" t="s">
        <v>856</v>
      </c>
      <c r="C928">
        <f>x/3.3/z+x/3.3*z</f>
        <v>10.822510822510822</v>
      </c>
    </row>
    <row r="929" spans="1:3" x14ac:dyDescent="0.3">
      <c r="A929">
        <v>919</v>
      </c>
      <c r="B929" t="s">
        <v>857</v>
      </c>
      <c r="C929">
        <f>x/3.3*z*x/3.3/z</f>
        <v>2.2956841138659323</v>
      </c>
    </row>
    <row r="930" spans="1:3" x14ac:dyDescent="0.3">
      <c r="A930">
        <v>920</v>
      </c>
      <c r="B930" t="s">
        <v>858</v>
      </c>
      <c r="C930">
        <f>x/3.3+z-x/3.3-z</f>
        <v>0</v>
      </c>
    </row>
    <row r="931" spans="1:3" x14ac:dyDescent="0.3">
      <c r="A931">
        <v>921</v>
      </c>
      <c r="B931" t="s">
        <v>859</v>
      </c>
      <c r="C931">
        <f>x/3.3+z*x/3.3-z</f>
        <v>5.1212121212121229</v>
      </c>
    </row>
    <row r="932" spans="1:3" x14ac:dyDescent="0.3">
      <c r="A932">
        <v>922</v>
      </c>
      <c r="B932" t="s">
        <v>860</v>
      </c>
      <c r="C932">
        <f>x*3.3/z-x*3.3*z</f>
        <v>-113.14285714285714</v>
      </c>
    </row>
    <row r="933" spans="1:3" x14ac:dyDescent="0.3">
      <c r="A933">
        <v>923</v>
      </c>
      <c r="B933" t="s">
        <v>861</v>
      </c>
      <c r="C933">
        <f>x*3.3*z-x*3.3/z</f>
        <v>113.14285714285714</v>
      </c>
    </row>
    <row r="934" spans="1:3" x14ac:dyDescent="0.3">
      <c r="A934">
        <v>924</v>
      </c>
      <c r="B934" t="s">
        <v>862</v>
      </c>
      <c r="C934">
        <f>x*3.3+z+x*3.3-z</f>
        <v>33</v>
      </c>
    </row>
    <row r="935" spans="1:3" x14ac:dyDescent="0.3">
      <c r="A935">
        <v>925</v>
      </c>
      <c r="B935" t="s">
        <v>863</v>
      </c>
      <c r="C935">
        <f>x+3.3-z-x+3.3+z</f>
        <v>6.6000000000000005</v>
      </c>
    </row>
    <row r="936" spans="1:3" x14ac:dyDescent="0.3">
      <c r="A936">
        <v>926</v>
      </c>
      <c r="B936" t="s">
        <v>864</v>
      </c>
      <c r="C936">
        <f>x+3.3/z-x+3.3+z</f>
        <v>10.771428571428572</v>
      </c>
    </row>
    <row r="937" spans="1:3" x14ac:dyDescent="0.3">
      <c r="A937">
        <v>927</v>
      </c>
      <c r="B937" t="s">
        <v>865</v>
      </c>
      <c r="C937">
        <f>x+3.3/z+x+3.3*z</f>
        <v>33.571428571428569</v>
      </c>
    </row>
    <row r="938" spans="1:3" x14ac:dyDescent="0.3">
      <c r="A938">
        <v>928</v>
      </c>
      <c r="B938" t="s">
        <v>866</v>
      </c>
      <c r="C938">
        <f>((x-(5.123-z)))</f>
        <v>6.8769999999999998</v>
      </c>
    </row>
    <row r="939" spans="1:3" x14ac:dyDescent="0.3">
      <c r="A939">
        <v>929</v>
      </c>
      <c r="B939" t="s">
        <v>867</v>
      </c>
      <c r="C939">
        <f>((x-(5.123/z)))</f>
        <v>4.2681428571428572</v>
      </c>
    </row>
    <row r="940" spans="1:3" x14ac:dyDescent="0.3">
      <c r="A940">
        <v>930</v>
      </c>
      <c r="B940" t="s">
        <v>868</v>
      </c>
      <c r="C940">
        <f>((x-(5.123*z)))</f>
        <v>-30.861000000000004</v>
      </c>
    </row>
    <row r="941" spans="1:3" x14ac:dyDescent="0.3">
      <c r="A941">
        <v>931</v>
      </c>
      <c r="B941" t="s">
        <v>869</v>
      </c>
      <c r="C941">
        <f>((x-(5.123+z)))</f>
        <v>-7.1230000000000011</v>
      </c>
    </row>
    <row r="942" spans="1:3" x14ac:dyDescent="0.3">
      <c r="A942">
        <v>932</v>
      </c>
      <c r="B942" t="s">
        <v>870</v>
      </c>
      <c r="C942">
        <f>((x/(5.123-z)))</f>
        <v>-2.6638252530633992</v>
      </c>
    </row>
    <row r="943" spans="1:3" x14ac:dyDescent="0.3">
      <c r="A943">
        <v>933</v>
      </c>
      <c r="B943" t="s">
        <v>871</v>
      </c>
      <c r="C943">
        <f>((x/(5.123/z)))</f>
        <v>6.8319344134296314</v>
      </c>
    </row>
    <row r="944" spans="1:3" x14ac:dyDescent="0.3">
      <c r="A944">
        <v>934</v>
      </c>
      <c r="B944" t="s">
        <v>872</v>
      </c>
      <c r="C944">
        <f>((x/(5.123*z)))</f>
        <v>0.13942723292713533</v>
      </c>
    </row>
    <row r="945" spans="1:3" x14ac:dyDescent="0.3">
      <c r="A945">
        <v>935</v>
      </c>
      <c r="B945" t="s">
        <v>873</v>
      </c>
      <c r="C945">
        <f>((x/(5.123+z)))</f>
        <v>0.41243916522312957</v>
      </c>
    </row>
    <row r="946" spans="1:3" x14ac:dyDescent="0.3">
      <c r="A946">
        <v>936</v>
      </c>
      <c r="B946" t="s">
        <v>874</v>
      </c>
      <c r="C946">
        <f>((x*(5.123-z)))</f>
        <v>-9.384999999999998</v>
      </c>
    </row>
    <row r="947" spans="1:3" x14ac:dyDescent="0.3">
      <c r="A947">
        <v>937</v>
      </c>
      <c r="B947" t="s">
        <v>875</v>
      </c>
      <c r="C947">
        <f>((x*(5.123/z)))</f>
        <v>3.6592857142857143</v>
      </c>
    </row>
    <row r="948" spans="1:3" x14ac:dyDescent="0.3">
      <c r="A948">
        <v>938</v>
      </c>
      <c r="B948" t="s">
        <v>876</v>
      </c>
      <c r="C948">
        <f>((x*(5.123*z)))</f>
        <v>179.30500000000001</v>
      </c>
    </row>
    <row r="949" spans="1:3" x14ac:dyDescent="0.3">
      <c r="A949">
        <v>939</v>
      </c>
      <c r="B949" t="s">
        <v>877</v>
      </c>
      <c r="C949">
        <f>((x*(5.123+z)))</f>
        <v>60.615000000000009</v>
      </c>
    </row>
    <row r="950" spans="1:3" x14ac:dyDescent="0.3">
      <c r="A950">
        <v>940</v>
      </c>
      <c r="B950" t="s">
        <v>878</v>
      </c>
      <c r="C950">
        <f>((x+(5.123-z)))</f>
        <v>3.1230000000000002</v>
      </c>
    </row>
    <row r="951" spans="1:3" x14ac:dyDescent="0.3">
      <c r="A951">
        <v>941</v>
      </c>
      <c r="B951" t="s">
        <v>879</v>
      </c>
      <c r="C951">
        <f>((x+(5.123/z)))</f>
        <v>5.7318571428571428</v>
      </c>
    </row>
    <row r="952" spans="1:3" x14ac:dyDescent="0.3">
      <c r="A952">
        <v>942</v>
      </c>
      <c r="B952" t="s">
        <v>880</v>
      </c>
      <c r="C952">
        <f>((x+(5.123*z)))</f>
        <v>40.861000000000004</v>
      </c>
    </row>
    <row r="953" spans="1:3" x14ac:dyDescent="0.3">
      <c r="A953">
        <v>943</v>
      </c>
      <c r="B953" t="s">
        <v>881</v>
      </c>
      <c r="C953">
        <f>((x+(5.123+z)))</f>
        <v>17.123000000000001</v>
      </c>
    </row>
    <row r="954" spans="1:3" x14ac:dyDescent="0.3">
      <c r="A954">
        <v>944</v>
      </c>
      <c r="B954" t="s">
        <v>882</v>
      </c>
      <c r="C954">
        <f>(((x-5.123)/z))</f>
        <v>-1.7571428571428602E-2</v>
      </c>
    </row>
    <row r="955" spans="1:3" x14ac:dyDescent="0.3">
      <c r="A955">
        <v>945</v>
      </c>
      <c r="B955" t="s">
        <v>883</v>
      </c>
      <c r="C955">
        <f>(((x-5.123)*z))</f>
        <v>-0.86100000000000154</v>
      </c>
    </row>
    <row r="956" spans="1:3" x14ac:dyDescent="0.3">
      <c r="A956">
        <v>946</v>
      </c>
      <c r="B956" t="s">
        <v>884</v>
      </c>
      <c r="C956">
        <f>(((x/5.123)-z))</f>
        <v>-6.0240093695100523</v>
      </c>
    </row>
    <row r="957" spans="1:3" x14ac:dyDescent="0.3">
      <c r="A957">
        <v>947</v>
      </c>
      <c r="B957" t="s">
        <v>885</v>
      </c>
      <c r="C957">
        <f>(((x/5.123)/z))</f>
        <v>0.13942723292713533</v>
      </c>
    </row>
    <row r="958" spans="1:3" x14ac:dyDescent="0.3">
      <c r="A958">
        <v>948</v>
      </c>
      <c r="B958" t="s">
        <v>886</v>
      </c>
      <c r="C958">
        <f>(((x/5.123)*z))</f>
        <v>6.8319344134296305</v>
      </c>
    </row>
    <row r="959" spans="1:3" x14ac:dyDescent="0.3">
      <c r="A959">
        <v>949</v>
      </c>
      <c r="B959" t="s">
        <v>887</v>
      </c>
      <c r="C959">
        <f>(((x/5.123)+z))</f>
        <v>7.9759906304899477</v>
      </c>
    </row>
    <row r="960" spans="1:3" x14ac:dyDescent="0.3">
      <c r="A960">
        <v>950</v>
      </c>
      <c r="B960" t="s">
        <v>888</v>
      </c>
      <c r="C960">
        <f>(((x*5.123)-z))</f>
        <v>18.615000000000002</v>
      </c>
    </row>
    <row r="961" spans="1:3" x14ac:dyDescent="0.3">
      <c r="A961">
        <v>951</v>
      </c>
      <c r="B961" t="s">
        <v>889</v>
      </c>
      <c r="C961">
        <f>(((x*5.123)/z))</f>
        <v>3.6592857142857147</v>
      </c>
    </row>
    <row r="962" spans="1:3" x14ac:dyDescent="0.3">
      <c r="A962">
        <v>952</v>
      </c>
      <c r="B962" t="s">
        <v>890</v>
      </c>
      <c r="C962">
        <f>(((x*5.123)*z))</f>
        <v>179.30500000000001</v>
      </c>
    </row>
    <row r="963" spans="1:3" x14ac:dyDescent="0.3">
      <c r="A963">
        <v>953</v>
      </c>
      <c r="B963" t="s">
        <v>891</v>
      </c>
      <c r="C963">
        <f>(((x*5.123)+z))</f>
        <v>32.615000000000002</v>
      </c>
    </row>
    <row r="964" spans="1:3" x14ac:dyDescent="0.3">
      <c r="A964">
        <v>954</v>
      </c>
      <c r="B964" t="s">
        <v>892</v>
      </c>
      <c r="C964">
        <f>(((x+5.123)-z))</f>
        <v>3.1230000000000011</v>
      </c>
    </row>
    <row r="965" spans="1:3" x14ac:dyDescent="0.3">
      <c r="A965">
        <v>955</v>
      </c>
      <c r="B965" t="s">
        <v>893</v>
      </c>
      <c r="C965">
        <f>(((x+5.123)/z))</f>
        <v>1.4461428571428574</v>
      </c>
    </row>
    <row r="966" spans="1:3" x14ac:dyDescent="0.3">
      <c r="A966">
        <v>956</v>
      </c>
      <c r="B966" t="s">
        <v>894</v>
      </c>
      <c r="C966">
        <f>(((x+5.123)*z))</f>
        <v>70.861000000000004</v>
      </c>
    </row>
    <row r="967" spans="1:3" x14ac:dyDescent="0.3">
      <c r="A967">
        <v>957</v>
      </c>
      <c r="B967" t="s">
        <v>895</v>
      </c>
      <c r="C967">
        <f>(((x+5.123)+z))</f>
        <v>17.123000000000001</v>
      </c>
    </row>
    <row r="968" spans="1:3" x14ac:dyDescent="0.3">
      <c r="A968">
        <v>958</v>
      </c>
      <c r="B968" t="s">
        <v>896</v>
      </c>
      <c r="C968">
        <f>((x-5.123-z/w))</f>
        <v>-1.8730000000000002</v>
      </c>
    </row>
    <row r="969" spans="1:3" x14ac:dyDescent="0.3">
      <c r="A969">
        <v>959</v>
      </c>
      <c r="B969" t="s">
        <v>897</v>
      </c>
      <c r="C969">
        <f>((x-5.123-z*w))</f>
        <v>-28.123000000000001</v>
      </c>
    </row>
    <row r="970" spans="1:3" x14ac:dyDescent="0.3">
      <c r="A970">
        <v>960</v>
      </c>
      <c r="B970" t="s">
        <v>898</v>
      </c>
      <c r="C970">
        <f>((x-5.123-z+w))</f>
        <v>-3.1230000000000002</v>
      </c>
    </row>
    <row r="971" spans="1:3" x14ac:dyDescent="0.3">
      <c r="A971">
        <v>961</v>
      </c>
      <c r="B971" t="s">
        <v>899</v>
      </c>
      <c r="C971">
        <f>((x-5.123/z-w))</f>
        <v>0.26814285714285724</v>
      </c>
    </row>
    <row r="972" spans="1:3" x14ac:dyDescent="0.3">
      <c r="A972">
        <v>962</v>
      </c>
      <c r="B972" t="s">
        <v>900</v>
      </c>
      <c r="C972">
        <f>((x-5.123/z/w))</f>
        <v>4.8170357142857139</v>
      </c>
    </row>
    <row r="973" spans="1:3" x14ac:dyDescent="0.3">
      <c r="A973">
        <v>963</v>
      </c>
      <c r="B973" t="s">
        <v>901</v>
      </c>
      <c r="C973">
        <f>((x-5.123/z*w))</f>
        <v>2.0725714285714285</v>
      </c>
    </row>
    <row r="974" spans="1:3" x14ac:dyDescent="0.3">
      <c r="A974">
        <v>964</v>
      </c>
      <c r="B974" t="s">
        <v>902</v>
      </c>
      <c r="C974">
        <f>((x-5.123/z+w))</f>
        <v>8.2681428571428572</v>
      </c>
    </row>
    <row r="975" spans="1:3" x14ac:dyDescent="0.3">
      <c r="A975">
        <v>965</v>
      </c>
      <c r="B975" t="s">
        <v>903</v>
      </c>
      <c r="C975">
        <f>((x-5.123*z-w))</f>
        <v>-34.861000000000004</v>
      </c>
    </row>
    <row r="976" spans="1:3" x14ac:dyDescent="0.3">
      <c r="A976">
        <v>966</v>
      </c>
      <c r="B976" t="s">
        <v>904</v>
      </c>
      <c r="C976">
        <f>((x-5.123*z/w))</f>
        <v>-3.9652500000000011</v>
      </c>
    </row>
    <row r="977" spans="1:3" x14ac:dyDescent="0.3">
      <c r="A977">
        <v>967</v>
      </c>
      <c r="B977" t="s">
        <v>905</v>
      </c>
      <c r="C977">
        <f>((x-5.123*z*w))</f>
        <v>-138.44400000000002</v>
      </c>
    </row>
    <row r="978" spans="1:3" x14ac:dyDescent="0.3">
      <c r="A978">
        <v>968</v>
      </c>
      <c r="B978" t="s">
        <v>906</v>
      </c>
      <c r="C978">
        <f>((x-5.123*z+w))</f>
        <v>-26.861000000000004</v>
      </c>
    </row>
    <row r="979" spans="1:3" x14ac:dyDescent="0.3">
      <c r="A979">
        <v>969</v>
      </c>
      <c r="B979" t="s">
        <v>907</v>
      </c>
      <c r="C979">
        <f>((x-5.123+z/w))</f>
        <v>1.6269999999999998</v>
      </c>
    </row>
    <row r="980" spans="1:3" x14ac:dyDescent="0.3">
      <c r="A980">
        <v>970</v>
      </c>
      <c r="B980" t="s">
        <v>908</v>
      </c>
      <c r="C980">
        <f>((x-5.123+z*w))</f>
        <v>27.876999999999999</v>
      </c>
    </row>
    <row r="981" spans="1:3" x14ac:dyDescent="0.3">
      <c r="A981">
        <v>971</v>
      </c>
      <c r="B981" t="s">
        <v>909</v>
      </c>
      <c r="C981">
        <f>((x-5.123+z+w))</f>
        <v>10.876999999999999</v>
      </c>
    </row>
    <row r="982" spans="1:3" x14ac:dyDescent="0.3">
      <c r="A982">
        <v>972</v>
      </c>
      <c r="B982" t="s">
        <v>910</v>
      </c>
      <c r="C982">
        <f>((x/5.123-z-w))</f>
        <v>-10.024009369510052</v>
      </c>
    </row>
    <row r="983" spans="1:3" x14ac:dyDescent="0.3">
      <c r="A983">
        <v>973</v>
      </c>
      <c r="B983" t="s">
        <v>911</v>
      </c>
      <c r="C983">
        <f>((x/5.123-z/w))</f>
        <v>-0.77400936951005272</v>
      </c>
    </row>
    <row r="984" spans="1:3" x14ac:dyDescent="0.3">
      <c r="A984">
        <v>974</v>
      </c>
      <c r="B984" t="s">
        <v>912</v>
      </c>
      <c r="C984">
        <f>((x/5.123-z*w))</f>
        <v>-27.024009369510054</v>
      </c>
    </row>
    <row r="985" spans="1:3" x14ac:dyDescent="0.3">
      <c r="A985">
        <v>975</v>
      </c>
      <c r="B985" t="s">
        <v>913</v>
      </c>
      <c r="C985">
        <f>((x/5.123-z+w))</f>
        <v>-2.0240093695100523</v>
      </c>
    </row>
    <row r="986" spans="1:3" x14ac:dyDescent="0.3">
      <c r="A986">
        <v>976</v>
      </c>
      <c r="B986" t="s">
        <v>914</v>
      </c>
      <c r="C986">
        <f>((x/5.123/z-w))</f>
        <v>-3.8605727670728647</v>
      </c>
    </row>
    <row r="987" spans="1:3" x14ac:dyDescent="0.3">
      <c r="A987">
        <v>977</v>
      </c>
      <c r="B987" t="s">
        <v>915</v>
      </c>
      <c r="C987">
        <f>((x/5.123/z+w))</f>
        <v>4.1394272329271349</v>
      </c>
    </row>
    <row r="988" spans="1:3" x14ac:dyDescent="0.3">
      <c r="A988">
        <v>978</v>
      </c>
      <c r="B988" t="s">
        <v>916</v>
      </c>
      <c r="C988">
        <f>((x/5.123*z-w))</f>
        <v>2.8319344134296305</v>
      </c>
    </row>
    <row r="989" spans="1:3" x14ac:dyDescent="0.3">
      <c r="A989">
        <v>979</v>
      </c>
      <c r="B989" t="s">
        <v>917</v>
      </c>
      <c r="C989">
        <f>((x/5.123*z+w))</f>
        <v>10.83193441342963</v>
      </c>
    </row>
    <row r="990" spans="1:3" x14ac:dyDescent="0.3">
      <c r="A990">
        <v>980</v>
      </c>
      <c r="B990" t="s">
        <v>918</v>
      </c>
      <c r="C990">
        <f>((x/5.123+z-w))</f>
        <v>3.9759906304899477</v>
      </c>
    </row>
    <row r="991" spans="1:3" x14ac:dyDescent="0.3">
      <c r="A991">
        <v>981</v>
      </c>
      <c r="B991" t="s">
        <v>919</v>
      </c>
      <c r="C991">
        <f>((x/5.123+z/w))</f>
        <v>2.7259906304899473</v>
      </c>
    </row>
    <row r="992" spans="1:3" x14ac:dyDescent="0.3">
      <c r="A992">
        <v>982</v>
      </c>
      <c r="B992" t="s">
        <v>920</v>
      </c>
      <c r="C992">
        <f>((x/5.123+z*w))</f>
        <v>28.975990630489946</v>
      </c>
    </row>
    <row r="993" spans="1:3" x14ac:dyDescent="0.3">
      <c r="A993">
        <v>983</v>
      </c>
      <c r="B993" t="s">
        <v>921</v>
      </c>
      <c r="C993">
        <f>((x/5.123+z+w))</f>
        <v>11.975990630489948</v>
      </c>
    </row>
    <row r="994" spans="1:3" x14ac:dyDescent="0.3">
      <c r="A994">
        <v>984</v>
      </c>
      <c r="B994" t="s">
        <v>922</v>
      </c>
      <c r="C994">
        <f>((x*5.123-z-w))</f>
        <v>14.615000000000002</v>
      </c>
    </row>
    <row r="995" spans="1:3" x14ac:dyDescent="0.3">
      <c r="A995">
        <v>985</v>
      </c>
      <c r="B995" t="s">
        <v>923</v>
      </c>
      <c r="C995">
        <f>((x*5.123-z/w))</f>
        <v>23.865000000000002</v>
      </c>
    </row>
    <row r="996" spans="1:3" x14ac:dyDescent="0.3">
      <c r="A996">
        <v>986</v>
      </c>
      <c r="B996" t="s">
        <v>924</v>
      </c>
      <c r="C996">
        <f>((x*5.123-z*w))</f>
        <v>-2.384999999999998</v>
      </c>
    </row>
    <row r="997" spans="1:3" x14ac:dyDescent="0.3">
      <c r="A997">
        <v>987</v>
      </c>
      <c r="B997" t="s">
        <v>925</v>
      </c>
      <c r="C997">
        <f>((x*5.123-z+w))</f>
        <v>22.615000000000002</v>
      </c>
    </row>
    <row r="998" spans="1:3" x14ac:dyDescent="0.3">
      <c r="A998">
        <v>988</v>
      </c>
      <c r="B998" t="s">
        <v>926</v>
      </c>
      <c r="C998">
        <f>((x*5.123/z-w))</f>
        <v>-0.3407142857142853</v>
      </c>
    </row>
    <row r="999" spans="1:3" x14ac:dyDescent="0.3">
      <c r="A999">
        <v>989</v>
      </c>
      <c r="B999" t="s">
        <v>927</v>
      </c>
      <c r="C999">
        <f>((x*5.123/z+w))</f>
        <v>7.6592857142857147</v>
      </c>
    </row>
    <row r="1000" spans="1:3" x14ac:dyDescent="0.3">
      <c r="A1000">
        <v>990</v>
      </c>
      <c r="B1000" t="s">
        <v>928</v>
      </c>
      <c r="C1000">
        <f>((x*5.123*z-w))</f>
        <v>175.30500000000001</v>
      </c>
    </row>
    <row r="1001" spans="1:3" x14ac:dyDescent="0.3">
      <c r="A1001">
        <v>991</v>
      </c>
      <c r="B1001" t="s">
        <v>929</v>
      </c>
      <c r="C1001">
        <f>((x*5.123*z+w))</f>
        <v>183.30500000000001</v>
      </c>
    </row>
    <row r="1002" spans="1:3" x14ac:dyDescent="0.3">
      <c r="A1002">
        <v>992</v>
      </c>
      <c r="B1002" t="s">
        <v>930</v>
      </c>
      <c r="C1002">
        <f>((x*5.123+z-w))</f>
        <v>28.615000000000002</v>
      </c>
    </row>
    <row r="1003" spans="1:3" x14ac:dyDescent="0.3">
      <c r="A1003">
        <v>993</v>
      </c>
      <c r="B1003" t="s">
        <v>931</v>
      </c>
      <c r="C1003">
        <f>((x*5.123+z/w))</f>
        <v>27.365000000000002</v>
      </c>
    </row>
    <row r="1004" spans="1:3" x14ac:dyDescent="0.3">
      <c r="A1004">
        <v>994</v>
      </c>
      <c r="B1004" t="s">
        <v>932</v>
      </c>
      <c r="C1004">
        <f>((x*5.123+z*w))</f>
        <v>53.615000000000002</v>
      </c>
    </row>
    <row r="1005" spans="1:3" x14ac:dyDescent="0.3">
      <c r="A1005">
        <v>995</v>
      </c>
      <c r="B1005" t="s">
        <v>933</v>
      </c>
      <c r="C1005">
        <f>((x*5.123+z+w))</f>
        <v>36.615000000000002</v>
      </c>
    </row>
    <row r="1006" spans="1:3" x14ac:dyDescent="0.3">
      <c r="A1006">
        <v>996</v>
      </c>
      <c r="B1006" t="s">
        <v>934</v>
      </c>
      <c r="C1006">
        <f>((x+5.123-z-w))</f>
        <v>-0.87699999999999889</v>
      </c>
    </row>
    <row r="1007" spans="1:3" x14ac:dyDescent="0.3">
      <c r="A1007">
        <v>997</v>
      </c>
      <c r="B1007" t="s">
        <v>935</v>
      </c>
      <c r="C1007">
        <f>((x+5.123-z/w))</f>
        <v>8.3730000000000011</v>
      </c>
    </row>
    <row r="1008" spans="1:3" x14ac:dyDescent="0.3">
      <c r="A1008">
        <v>998</v>
      </c>
      <c r="B1008" t="s">
        <v>936</v>
      </c>
      <c r="C1008">
        <f>((x+5.123-z*w))</f>
        <v>-17.876999999999999</v>
      </c>
    </row>
    <row r="1009" spans="1:3" x14ac:dyDescent="0.3">
      <c r="A1009">
        <v>999</v>
      </c>
      <c r="B1009" t="s">
        <v>937</v>
      </c>
      <c r="C1009">
        <f>((x+5.123/z-w))</f>
        <v>1.7318571428571428</v>
      </c>
    </row>
    <row r="1010" spans="1:3" x14ac:dyDescent="0.3">
      <c r="A1010">
        <v>1000</v>
      </c>
      <c r="B1010" t="s">
        <v>938</v>
      </c>
      <c r="C1010">
        <f>((x+5.123/z/w))</f>
        <v>5.1829642857142861</v>
      </c>
    </row>
    <row r="1011" spans="1:3" x14ac:dyDescent="0.3">
      <c r="A1011">
        <v>1001</v>
      </c>
      <c r="B1011" t="s">
        <v>939</v>
      </c>
      <c r="C1011">
        <f>((x+5.123/z*w))</f>
        <v>7.927428571428571</v>
      </c>
    </row>
    <row r="1012" spans="1:3" x14ac:dyDescent="0.3">
      <c r="A1012">
        <v>1002</v>
      </c>
      <c r="B1012" t="s">
        <v>940</v>
      </c>
      <c r="C1012">
        <f>((x+5.123/z+w))</f>
        <v>9.7318571428571428</v>
      </c>
    </row>
    <row r="1013" spans="1:3" x14ac:dyDescent="0.3">
      <c r="A1013">
        <v>1003</v>
      </c>
      <c r="B1013" t="s">
        <v>941</v>
      </c>
      <c r="C1013">
        <f>((x+5.123*z-w))</f>
        <v>36.861000000000004</v>
      </c>
    </row>
    <row r="1014" spans="1:3" x14ac:dyDescent="0.3">
      <c r="A1014">
        <v>1004</v>
      </c>
      <c r="B1014" t="s">
        <v>942</v>
      </c>
      <c r="C1014">
        <f>((x+5.123*z/w))</f>
        <v>13.965250000000001</v>
      </c>
    </row>
    <row r="1015" spans="1:3" x14ac:dyDescent="0.3">
      <c r="A1015">
        <v>1005</v>
      </c>
      <c r="B1015" t="s">
        <v>943</v>
      </c>
      <c r="C1015">
        <f>((x+5.123*z*w))</f>
        <v>148.44400000000002</v>
      </c>
    </row>
    <row r="1016" spans="1:3" x14ac:dyDescent="0.3">
      <c r="A1016">
        <v>1006</v>
      </c>
      <c r="B1016" t="s">
        <v>944</v>
      </c>
      <c r="C1016">
        <f>((x+5.123+z-w))</f>
        <v>13.123000000000001</v>
      </c>
    </row>
    <row r="1017" spans="1:3" x14ac:dyDescent="0.3">
      <c r="A1017">
        <v>1007</v>
      </c>
      <c r="B1017" t="s">
        <v>945</v>
      </c>
      <c r="C1017">
        <f>((x+5.123+z/w))</f>
        <v>11.873000000000001</v>
      </c>
    </row>
    <row r="1018" spans="1:3" x14ac:dyDescent="0.3">
      <c r="A1018">
        <v>1008</v>
      </c>
      <c r="B1018" t="s">
        <v>946</v>
      </c>
      <c r="C1018">
        <f>((x+5.123+z*w))</f>
        <v>38.123000000000005</v>
      </c>
    </row>
    <row r="1019" spans="1:3" x14ac:dyDescent="0.3">
      <c r="A1019">
        <v>1009</v>
      </c>
      <c r="B1019" t="s">
        <v>947</v>
      </c>
      <c r="C1019">
        <f>x-y/4.4*x-y/4.4</f>
        <v>-3.1818181818181808</v>
      </c>
    </row>
    <row r="1020" spans="1:3" x14ac:dyDescent="0.3">
      <c r="A1020">
        <v>1010</v>
      </c>
      <c r="B1020" t="s">
        <v>948</v>
      </c>
      <c r="C1020">
        <f>x-y/4.4*x-y*4.4</f>
        <v>-28.218181818181819</v>
      </c>
    </row>
    <row r="1021" spans="1:3" x14ac:dyDescent="0.3">
      <c r="A1021">
        <v>1011</v>
      </c>
      <c r="B1021" t="s">
        <v>949</v>
      </c>
      <c r="C1021">
        <f>x-y*4.4+x+y*4.4</f>
        <v>10</v>
      </c>
    </row>
    <row r="1022" spans="1:3" x14ac:dyDescent="0.3">
      <c r="A1022">
        <v>1012</v>
      </c>
      <c r="B1022" t="s">
        <v>950</v>
      </c>
      <c r="C1022">
        <f>x/y/4.4+x/y*4.4</f>
        <v>3.8560606060606064</v>
      </c>
    </row>
    <row r="1023" spans="1:3" x14ac:dyDescent="0.3">
      <c r="A1023">
        <v>1013</v>
      </c>
      <c r="B1023" t="s">
        <v>951</v>
      </c>
      <c r="C1023">
        <f>x/y*4.4*x/y/4.4</f>
        <v>0.69444444444444442</v>
      </c>
    </row>
    <row r="1024" spans="1:3" x14ac:dyDescent="0.3">
      <c r="A1024">
        <v>1014</v>
      </c>
      <c r="B1024" t="s">
        <v>952</v>
      </c>
      <c r="C1024">
        <f>x/y+4.4-x/y-4.4</f>
        <v>0</v>
      </c>
    </row>
    <row r="1025" spans="1:3" x14ac:dyDescent="0.3">
      <c r="A1025">
        <v>1015</v>
      </c>
      <c r="B1025" t="s">
        <v>953</v>
      </c>
      <c r="C1025">
        <f>x/y+4.4*x/y-4.4</f>
        <v>9.9999999999999645E-2</v>
      </c>
    </row>
    <row r="1026" spans="1:3" x14ac:dyDescent="0.3">
      <c r="A1026">
        <v>1016</v>
      </c>
      <c r="B1026" t="s">
        <v>954</v>
      </c>
      <c r="C1026">
        <f>x*y/4.4-x*y*4.4</f>
        <v>-125.18181818181819</v>
      </c>
    </row>
    <row r="1027" spans="1:3" x14ac:dyDescent="0.3">
      <c r="A1027">
        <v>1017</v>
      </c>
      <c r="B1027" t="s">
        <v>955</v>
      </c>
      <c r="C1027">
        <f>x*y*4.4-x*y/4.4</f>
        <v>125.18181818181819</v>
      </c>
    </row>
    <row r="1028" spans="1:3" x14ac:dyDescent="0.3">
      <c r="A1028">
        <v>1018</v>
      </c>
      <c r="B1028" t="s">
        <v>956</v>
      </c>
      <c r="C1028">
        <f>x*y+4.4+x*y-4.4</f>
        <v>60.000000000000007</v>
      </c>
    </row>
    <row r="1029" spans="1:3" x14ac:dyDescent="0.3">
      <c r="A1029">
        <v>1019</v>
      </c>
      <c r="B1029" t="s">
        <v>957</v>
      </c>
      <c r="C1029">
        <f>x+y-4.4-x+y+4.4</f>
        <v>12</v>
      </c>
    </row>
    <row r="1030" spans="1:3" x14ac:dyDescent="0.3">
      <c r="A1030">
        <v>1020</v>
      </c>
      <c r="B1030" t="s">
        <v>958</v>
      </c>
      <c r="C1030">
        <f>x+y/4.4-x+y+4.4</f>
        <v>11.763636363636364</v>
      </c>
    </row>
    <row r="1031" spans="1:3" x14ac:dyDescent="0.3">
      <c r="A1031">
        <v>1021</v>
      </c>
      <c r="B1031" t="s">
        <v>959</v>
      </c>
      <c r="C1031">
        <f>x+y/4.4+x+y*4.4</f>
        <v>37.763636363636365</v>
      </c>
    </row>
    <row r="1032" spans="1:3" x14ac:dyDescent="0.3">
      <c r="A1032">
        <v>1022</v>
      </c>
      <c r="B1032" t="s">
        <v>960</v>
      </c>
      <c r="C1032">
        <f>((x-(y-7.123)))</f>
        <v>6.1230000000000002</v>
      </c>
    </row>
    <row r="1033" spans="1:3" x14ac:dyDescent="0.3">
      <c r="A1033">
        <v>1023</v>
      </c>
      <c r="B1033" t="s">
        <v>961</v>
      </c>
      <c r="C1033">
        <f>((x-(y/7.123)))</f>
        <v>4.1576582900463288</v>
      </c>
    </row>
    <row r="1034" spans="1:3" x14ac:dyDescent="0.3">
      <c r="A1034">
        <v>1024</v>
      </c>
      <c r="B1034" t="s">
        <v>962</v>
      </c>
      <c r="C1034">
        <f>((x-(y*7.123)))</f>
        <v>-37.738</v>
      </c>
    </row>
    <row r="1035" spans="1:3" x14ac:dyDescent="0.3">
      <c r="A1035">
        <v>1025</v>
      </c>
      <c r="B1035" t="s">
        <v>963</v>
      </c>
      <c r="C1035">
        <f>((x-(y+7.123)))</f>
        <v>-8.1230000000000011</v>
      </c>
    </row>
    <row r="1036" spans="1:3" x14ac:dyDescent="0.3">
      <c r="A1036">
        <v>1026</v>
      </c>
      <c r="B1036" t="s">
        <v>964</v>
      </c>
      <c r="C1036">
        <f>((x/(y-7.123)))</f>
        <v>-4.4523597506678527</v>
      </c>
    </row>
    <row r="1037" spans="1:3" x14ac:dyDescent="0.3">
      <c r="A1037">
        <v>1027</v>
      </c>
      <c r="B1037" t="s">
        <v>965</v>
      </c>
      <c r="C1037">
        <f>((x/(y/7.123)))</f>
        <v>5.9358333333333331</v>
      </c>
    </row>
    <row r="1038" spans="1:3" x14ac:dyDescent="0.3">
      <c r="A1038">
        <v>1028</v>
      </c>
      <c r="B1038" t="s">
        <v>966</v>
      </c>
      <c r="C1038">
        <f>((x/(y*7.123)))</f>
        <v>0.11699190416023211</v>
      </c>
    </row>
    <row r="1039" spans="1:3" x14ac:dyDescent="0.3">
      <c r="A1039">
        <v>1029</v>
      </c>
      <c r="B1039" t="s">
        <v>967</v>
      </c>
      <c r="C1039">
        <f>((x/(y+7.123)))</f>
        <v>0.38101043968604736</v>
      </c>
    </row>
    <row r="1040" spans="1:3" x14ac:dyDescent="0.3">
      <c r="A1040">
        <v>1030</v>
      </c>
      <c r="B1040" t="s">
        <v>968</v>
      </c>
      <c r="C1040">
        <f>((x*(y-7.123)))</f>
        <v>-5.6150000000000011</v>
      </c>
    </row>
    <row r="1041" spans="1:3" x14ac:dyDescent="0.3">
      <c r="A1041">
        <v>1031</v>
      </c>
      <c r="B1041" t="s">
        <v>969</v>
      </c>
      <c r="C1041">
        <f>((x*(y/7.123)))</f>
        <v>4.211708549768356</v>
      </c>
    </row>
    <row r="1042" spans="1:3" x14ac:dyDescent="0.3">
      <c r="A1042">
        <v>1032</v>
      </c>
      <c r="B1042" t="s">
        <v>970</v>
      </c>
      <c r="C1042">
        <f>((x*(y*7.123)))</f>
        <v>213.69</v>
      </c>
    </row>
    <row r="1043" spans="1:3" x14ac:dyDescent="0.3">
      <c r="A1043">
        <v>1033</v>
      </c>
      <c r="B1043" t="s">
        <v>971</v>
      </c>
      <c r="C1043">
        <f>((x*(y+7.123)))</f>
        <v>65.615000000000009</v>
      </c>
    </row>
    <row r="1044" spans="1:3" x14ac:dyDescent="0.3">
      <c r="A1044">
        <v>1034</v>
      </c>
      <c r="B1044" t="s">
        <v>972</v>
      </c>
      <c r="C1044">
        <f>((x+(y-7.123)))</f>
        <v>3.8769999999999998</v>
      </c>
    </row>
    <row r="1045" spans="1:3" x14ac:dyDescent="0.3">
      <c r="A1045">
        <v>1035</v>
      </c>
      <c r="B1045" t="s">
        <v>973</v>
      </c>
      <c r="C1045">
        <f>((x+(y/7.123)))</f>
        <v>5.8423417099536712</v>
      </c>
    </row>
    <row r="1046" spans="1:3" x14ac:dyDescent="0.3">
      <c r="A1046">
        <v>1036</v>
      </c>
      <c r="B1046" t="s">
        <v>974</v>
      </c>
      <c r="C1046">
        <f>((x+(y*7.123)))</f>
        <v>47.738</v>
      </c>
    </row>
    <row r="1047" spans="1:3" x14ac:dyDescent="0.3">
      <c r="A1047">
        <v>1037</v>
      </c>
      <c r="B1047" t="s">
        <v>975</v>
      </c>
      <c r="C1047">
        <f>((x+(y+7.123)))</f>
        <v>18.123000000000001</v>
      </c>
    </row>
    <row r="1048" spans="1:3" x14ac:dyDescent="0.3">
      <c r="A1048">
        <v>1038</v>
      </c>
      <c r="B1048" t="s">
        <v>976</v>
      </c>
      <c r="C1048">
        <f>(((x-y)/7.123))</f>
        <v>-0.14039028499227854</v>
      </c>
    </row>
    <row r="1049" spans="1:3" x14ac:dyDescent="0.3">
      <c r="A1049">
        <v>1039</v>
      </c>
      <c r="B1049" t="s">
        <v>977</v>
      </c>
      <c r="C1049">
        <f>(((x-y)*7.123))</f>
        <v>-7.1230000000000002</v>
      </c>
    </row>
    <row r="1050" spans="1:3" x14ac:dyDescent="0.3">
      <c r="A1050">
        <v>1040</v>
      </c>
      <c r="B1050" t="s">
        <v>978</v>
      </c>
      <c r="C1050">
        <f>(((x/y)-7.123))</f>
        <v>-6.2896666666666672</v>
      </c>
    </row>
    <row r="1051" spans="1:3" x14ac:dyDescent="0.3">
      <c r="A1051">
        <v>1041</v>
      </c>
      <c r="B1051" t="s">
        <v>979</v>
      </c>
      <c r="C1051">
        <f>(((x/y)/7.123))</f>
        <v>0.11699190416023211</v>
      </c>
    </row>
    <row r="1052" spans="1:3" x14ac:dyDescent="0.3">
      <c r="A1052">
        <v>1042</v>
      </c>
      <c r="B1052" t="s">
        <v>980</v>
      </c>
      <c r="C1052">
        <f>(((x/y)*7.123))</f>
        <v>5.935833333333334</v>
      </c>
    </row>
    <row r="1053" spans="1:3" x14ac:dyDescent="0.3">
      <c r="A1053">
        <v>1043</v>
      </c>
      <c r="B1053" t="s">
        <v>981</v>
      </c>
      <c r="C1053">
        <f>(((x/y)+7.123))</f>
        <v>7.9563333333333333</v>
      </c>
    </row>
    <row r="1054" spans="1:3" x14ac:dyDescent="0.3">
      <c r="A1054">
        <v>1044</v>
      </c>
      <c r="B1054" t="s">
        <v>982</v>
      </c>
      <c r="C1054">
        <f>(((x*y)-7.123))</f>
        <v>22.876999999999999</v>
      </c>
    </row>
    <row r="1055" spans="1:3" x14ac:dyDescent="0.3">
      <c r="A1055">
        <v>1045</v>
      </c>
      <c r="B1055" t="s">
        <v>983</v>
      </c>
      <c r="C1055">
        <f>(((x*y)/7.123))</f>
        <v>4.211708549768356</v>
      </c>
    </row>
    <row r="1056" spans="1:3" x14ac:dyDescent="0.3">
      <c r="A1056">
        <v>1046</v>
      </c>
      <c r="B1056" t="s">
        <v>984</v>
      </c>
      <c r="C1056">
        <f>(((x*y)*7.123))</f>
        <v>213.69</v>
      </c>
    </row>
    <row r="1057" spans="1:3" x14ac:dyDescent="0.3">
      <c r="A1057">
        <v>1047</v>
      </c>
      <c r="B1057" t="s">
        <v>985</v>
      </c>
      <c r="C1057">
        <f>(((x*y)+7.123))</f>
        <v>37.122999999999998</v>
      </c>
    </row>
    <row r="1058" spans="1:3" x14ac:dyDescent="0.3">
      <c r="A1058">
        <v>1048</v>
      </c>
      <c r="B1058" t="s">
        <v>986</v>
      </c>
      <c r="C1058">
        <f>(((x+y)-7.123))</f>
        <v>3.8769999999999998</v>
      </c>
    </row>
    <row r="1059" spans="1:3" x14ac:dyDescent="0.3">
      <c r="A1059">
        <v>1049</v>
      </c>
      <c r="B1059" t="s">
        <v>987</v>
      </c>
      <c r="C1059">
        <f>(((x+y)/7.123))</f>
        <v>1.5442931349150639</v>
      </c>
    </row>
    <row r="1060" spans="1:3" x14ac:dyDescent="0.3">
      <c r="A1060">
        <v>1050</v>
      </c>
      <c r="B1060" t="s">
        <v>988</v>
      </c>
      <c r="C1060">
        <f>(((x+y)*7.123))</f>
        <v>78.353000000000009</v>
      </c>
    </row>
    <row r="1061" spans="1:3" x14ac:dyDescent="0.3">
      <c r="A1061">
        <v>1051</v>
      </c>
      <c r="B1061" t="s">
        <v>989</v>
      </c>
      <c r="C1061">
        <f>(((x+y)+7.123))</f>
        <v>18.123000000000001</v>
      </c>
    </row>
    <row r="1062" spans="1:3" x14ac:dyDescent="0.3">
      <c r="A1062">
        <v>1052</v>
      </c>
      <c r="B1062" t="s">
        <v>990</v>
      </c>
      <c r="C1062">
        <f>((x-y-7.123/w))</f>
        <v>-2.7807500000000003</v>
      </c>
    </row>
    <row r="1063" spans="1:3" x14ac:dyDescent="0.3">
      <c r="A1063">
        <v>1053</v>
      </c>
      <c r="B1063" t="s">
        <v>991</v>
      </c>
      <c r="C1063">
        <f>((x-y-7.123*w))</f>
        <v>-29.492000000000001</v>
      </c>
    </row>
    <row r="1064" spans="1:3" x14ac:dyDescent="0.3">
      <c r="A1064">
        <v>1054</v>
      </c>
      <c r="B1064" t="s">
        <v>992</v>
      </c>
      <c r="C1064">
        <f>((x-y-7.123+w))</f>
        <v>-4.1230000000000011</v>
      </c>
    </row>
    <row r="1065" spans="1:3" x14ac:dyDescent="0.3">
      <c r="A1065">
        <v>1055</v>
      </c>
      <c r="B1065" t="s">
        <v>993</v>
      </c>
      <c r="C1065">
        <f>((x-y/7.123-w))</f>
        <v>0.15765829004632881</v>
      </c>
    </row>
    <row r="1066" spans="1:3" x14ac:dyDescent="0.3">
      <c r="A1066">
        <v>1056</v>
      </c>
      <c r="B1066" t="s">
        <v>994</v>
      </c>
      <c r="C1066">
        <f>((x-y/7.123/w))</f>
        <v>4.789414572511582</v>
      </c>
    </row>
    <row r="1067" spans="1:3" x14ac:dyDescent="0.3">
      <c r="A1067">
        <v>1057</v>
      </c>
      <c r="B1067" t="s">
        <v>995</v>
      </c>
      <c r="C1067">
        <f>((x-y/7.123*w))</f>
        <v>1.6306331601853152</v>
      </c>
    </row>
    <row r="1068" spans="1:3" x14ac:dyDescent="0.3">
      <c r="A1068">
        <v>1058</v>
      </c>
      <c r="B1068" t="s">
        <v>996</v>
      </c>
      <c r="C1068">
        <f>((x-y/7.123+w))</f>
        <v>8.1576582900463279</v>
      </c>
    </row>
    <row r="1069" spans="1:3" x14ac:dyDescent="0.3">
      <c r="A1069">
        <v>1059</v>
      </c>
      <c r="B1069" t="s">
        <v>997</v>
      </c>
      <c r="C1069">
        <f>((x-y*7.123-w))</f>
        <v>-41.738</v>
      </c>
    </row>
    <row r="1070" spans="1:3" x14ac:dyDescent="0.3">
      <c r="A1070">
        <v>1060</v>
      </c>
      <c r="B1070" t="s">
        <v>998</v>
      </c>
      <c r="C1070">
        <f>((x-y*7.123/w))</f>
        <v>-5.6844999999999999</v>
      </c>
    </row>
    <row r="1071" spans="1:3" x14ac:dyDescent="0.3">
      <c r="A1071">
        <v>1061</v>
      </c>
      <c r="B1071" t="s">
        <v>999</v>
      </c>
      <c r="C1071">
        <f>((x-y*7.123*w))</f>
        <v>-165.952</v>
      </c>
    </row>
    <row r="1072" spans="1:3" x14ac:dyDescent="0.3">
      <c r="A1072">
        <v>1062</v>
      </c>
      <c r="B1072" t="s">
        <v>1000</v>
      </c>
      <c r="C1072">
        <f>((x-y*7.123+w))</f>
        <v>-33.738</v>
      </c>
    </row>
    <row r="1073" spans="1:3" x14ac:dyDescent="0.3">
      <c r="A1073">
        <v>1063</v>
      </c>
      <c r="B1073" t="s">
        <v>1001</v>
      </c>
      <c r="C1073">
        <f>((x-y+7.123/w))</f>
        <v>0.78075000000000006</v>
      </c>
    </row>
    <row r="1074" spans="1:3" x14ac:dyDescent="0.3">
      <c r="A1074">
        <v>1064</v>
      </c>
      <c r="B1074" t="s">
        <v>1002</v>
      </c>
      <c r="C1074">
        <f>((x-y+7.123*w))</f>
        <v>27.492000000000001</v>
      </c>
    </row>
    <row r="1075" spans="1:3" x14ac:dyDescent="0.3">
      <c r="A1075">
        <v>1065</v>
      </c>
      <c r="B1075" t="s">
        <v>1003</v>
      </c>
      <c r="C1075">
        <f>((x-y+7.123+w))</f>
        <v>10.123000000000001</v>
      </c>
    </row>
    <row r="1076" spans="1:3" x14ac:dyDescent="0.3">
      <c r="A1076">
        <v>1066</v>
      </c>
      <c r="B1076" t="s">
        <v>1004</v>
      </c>
      <c r="C1076">
        <f>((x/y-7.123-w))</f>
        <v>-10.289666666666667</v>
      </c>
    </row>
    <row r="1077" spans="1:3" x14ac:dyDescent="0.3">
      <c r="A1077">
        <v>1067</v>
      </c>
      <c r="B1077" t="s">
        <v>1005</v>
      </c>
      <c r="C1077">
        <f>((x/y-7.123/w))</f>
        <v>-0.94741666666666668</v>
      </c>
    </row>
    <row r="1078" spans="1:3" x14ac:dyDescent="0.3">
      <c r="A1078">
        <v>1068</v>
      </c>
      <c r="B1078" t="s">
        <v>1006</v>
      </c>
      <c r="C1078">
        <f>((x/y-7.123*w))</f>
        <v>-27.658666666666669</v>
      </c>
    </row>
    <row r="1079" spans="1:3" x14ac:dyDescent="0.3">
      <c r="A1079">
        <v>1069</v>
      </c>
      <c r="B1079" t="s">
        <v>1007</v>
      </c>
      <c r="C1079">
        <f>((x/y-7.123+w))</f>
        <v>-2.2896666666666672</v>
      </c>
    </row>
    <row r="1080" spans="1:3" x14ac:dyDescent="0.3">
      <c r="A1080">
        <v>1070</v>
      </c>
      <c r="B1080" t="s">
        <v>1008</v>
      </c>
      <c r="C1080">
        <f>((x/y/7.123-w))</f>
        <v>-3.8830080958397679</v>
      </c>
    </row>
    <row r="1081" spans="1:3" x14ac:dyDescent="0.3">
      <c r="A1081">
        <v>1071</v>
      </c>
      <c r="B1081" t="s">
        <v>1009</v>
      </c>
      <c r="C1081">
        <f>((x/y/7.123+w))</f>
        <v>4.1169919041602325</v>
      </c>
    </row>
    <row r="1082" spans="1:3" x14ac:dyDescent="0.3">
      <c r="A1082">
        <v>1072</v>
      </c>
      <c r="B1082" t="s">
        <v>1010</v>
      </c>
      <c r="C1082">
        <f>((x/y*7.123-w))</f>
        <v>1.935833333333334</v>
      </c>
    </row>
    <row r="1083" spans="1:3" x14ac:dyDescent="0.3">
      <c r="A1083">
        <v>1073</v>
      </c>
      <c r="B1083" t="s">
        <v>1011</v>
      </c>
      <c r="C1083">
        <f>((x/y*7.123+w))</f>
        <v>9.9358333333333348</v>
      </c>
    </row>
    <row r="1084" spans="1:3" x14ac:dyDescent="0.3">
      <c r="A1084">
        <v>1074</v>
      </c>
      <c r="B1084" t="s">
        <v>1012</v>
      </c>
      <c r="C1084">
        <f>((x/y+7.123-w))</f>
        <v>3.9563333333333333</v>
      </c>
    </row>
    <row r="1085" spans="1:3" x14ac:dyDescent="0.3">
      <c r="A1085">
        <v>1075</v>
      </c>
      <c r="B1085" t="s">
        <v>1013</v>
      </c>
      <c r="C1085">
        <f>((x/y+7.123/w))</f>
        <v>2.6140833333333333</v>
      </c>
    </row>
    <row r="1086" spans="1:3" x14ac:dyDescent="0.3">
      <c r="A1086">
        <v>1076</v>
      </c>
      <c r="B1086" t="s">
        <v>1014</v>
      </c>
      <c r="C1086">
        <f>((x/y+7.123*w))</f>
        <v>29.325333333333333</v>
      </c>
    </row>
    <row r="1087" spans="1:3" x14ac:dyDescent="0.3">
      <c r="A1087">
        <v>1077</v>
      </c>
      <c r="B1087" t="s">
        <v>1015</v>
      </c>
      <c r="C1087">
        <f>((x/y+7.123+w))</f>
        <v>11.956333333333333</v>
      </c>
    </row>
    <row r="1088" spans="1:3" x14ac:dyDescent="0.3">
      <c r="A1088">
        <v>1078</v>
      </c>
      <c r="B1088" t="s">
        <v>1016</v>
      </c>
      <c r="C1088">
        <f>((x*y-7.123-w))</f>
        <v>18.876999999999999</v>
      </c>
    </row>
    <row r="1089" spans="1:3" x14ac:dyDescent="0.3">
      <c r="A1089">
        <v>1079</v>
      </c>
      <c r="B1089" t="s">
        <v>1017</v>
      </c>
      <c r="C1089">
        <f>((x*y-7.123/w))</f>
        <v>28.219249999999999</v>
      </c>
    </row>
    <row r="1090" spans="1:3" x14ac:dyDescent="0.3">
      <c r="A1090">
        <v>1080</v>
      </c>
      <c r="B1090" t="s">
        <v>1018</v>
      </c>
      <c r="C1090">
        <f>((x*y-7.123*w))</f>
        <v>1.5079999999999991</v>
      </c>
    </row>
    <row r="1091" spans="1:3" x14ac:dyDescent="0.3">
      <c r="A1091">
        <v>1081</v>
      </c>
      <c r="B1091" t="s">
        <v>1019</v>
      </c>
      <c r="C1091">
        <f>((x*y-7.123+w))</f>
        <v>26.876999999999999</v>
      </c>
    </row>
    <row r="1092" spans="1:3" x14ac:dyDescent="0.3">
      <c r="A1092">
        <v>1082</v>
      </c>
      <c r="B1092" t="s">
        <v>1020</v>
      </c>
      <c r="C1092">
        <f>((x*y/7.123-w))</f>
        <v>0.21170854976835596</v>
      </c>
    </row>
    <row r="1093" spans="1:3" x14ac:dyDescent="0.3">
      <c r="A1093">
        <v>1083</v>
      </c>
      <c r="B1093" t="s">
        <v>1021</v>
      </c>
      <c r="C1093">
        <f>((x*y/7.123+w))</f>
        <v>8.2117085497683568</v>
      </c>
    </row>
    <row r="1094" spans="1:3" x14ac:dyDescent="0.3">
      <c r="A1094">
        <v>1084</v>
      </c>
      <c r="B1094" t="s">
        <v>1022</v>
      </c>
      <c r="C1094">
        <f>((x*y*7.123-w))</f>
        <v>209.69</v>
      </c>
    </row>
    <row r="1095" spans="1:3" x14ac:dyDescent="0.3">
      <c r="A1095">
        <v>1085</v>
      </c>
      <c r="B1095" t="s">
        <v>1023</v>
      </c>
      <c r="C1095">
        <f>((x*y*7.123+w))</f>
        <v>217.69</v>
      </c>
    </row>
    <row r="1096" spans="1:3" x14ac:dyDescent="0.3">
      <c r="A1096">
        <v>1086</v>
      </c>
      <c r="B1096" t="s">
        <v>1024</v>
      </c>
      <c r="C1096">
        <f>((x*y+7.123-w))</f>
        <v>33.122999999999998</v>
      </c>
    </row>
    <row r="1097" spans="1:3" x14ac:dyDescent="0.3">
      <c r="A1097">
        <v>1087</v>
      </c>
      <c r="B1097" t="s">
        <v>1025</v>
      </c>
      <c r="C1097">
        <f>((x*y+7.123/w))</f>
        <v>31.780750000000001</v>
      </c>
    </row>
    <row r="1098" spans="1:3" x14ac:dyDescent="0.3">
      <c r="A1098">
        <v>1088</v>
      </c>
      <c r="B1098" t="s">
        <v>1026</v>
      </c>
      <c r="C1098">
        <f>((x*y+7.123*w))</f>
        <v>58.492000000000004</v>
      </c>
    </row>
    <row r="1099" spans="1:3" x14ac:dyDescent="0.3">
      <c r="A1099">
        <v>1089</v>
      </c>
      <c r="B1099" t="s">
        <v>1027</v>
      </c>
      <c r="C1099">
        <f>((x*y+7.123+w))</f>
        <v>41.122999999999998</v>
      </c>
    </row>
    <row r="1100" spans="1:3" x14ac:dyDescent="0.3">
      <c r="A1100">
        <v>1090</v>
      </c>
      <c r="B1100" t="s">
        <v>1028</v>
      </c>
      <c r="C1100">
        <f>((x+y-7.123-w))</f>
        <v>-0.12300000000000022</v>
      </c>
    </row>
    <row r="1101" spans="1:3" x14ac:dyDescent="0.3">
      <c r="A1101">
        <v>1091</v>
      </c>
      <c r="B1101" t="s">
        <v>1029</v>
      </c>
      <c r="C1101">
        <f>((x+y-7.123/w))</f>
        <v>9.2192500000000006</v>
      </c>
    </row>
    <row r="1102" spans="1:3" x14ac:dyDescent="0.3">
      <c r="A1102">
        <v>1092</v>
      </c>
      <c r="B1102" t="s">
        <v>1030</v>
      </c>
      <c r="C1102">
        <f>((x+y-7.123*w))</f>
        <v>-17.492000000000001</v>
      </c>
    </row>
    <row r="1103" spans="1:3" x14ac:dyDescent="0.3">
      <c r="A1103">
        <v>1093</v>
      </c>
      <c r="B1103" t="s">
        <v>1031</v>
      </c>
      <c r="C1103">
        <f>((x+y/7.123-w))</f>
        <v>1.8423417099536712</v>
      </c>
    </row>
    <row r="1104" spans="1:3" x14ac:dyDescent="0.3">
      <c r="A1104">
        <v>1094</v>
      </c>
      <c r="B1104" t="s">
        <v>1032</v>
      </c>
      <c r="C1104">
        <f>((x+y/7.123/w))</f>
        <v>5.210585427488418</v>
      </c>
    </row>
    <row r="1105" spans="1:3" x14ac:dyDescent="0.3">
      <c r="A1105">
        <v>1095</v>
      </c>
      <c r="B1105" t="s">
        <v>1033</v>
      </c>
      <c r="C1105">
        <f>((x+y/7.123*w))</f>
        <v>8.3693668398146848</v>
      </c>
    </row>
    <row r="1106" spans="1:3" x14ac:dyDescent="0.3">
      <c r="A1106">
        <v>1096</v>
      </c>
      <c r="B1106" t="s">
        <v>1034</v>
      </c>
      <c r="C1106">
        <f>((x+y/7.123+w))</f>
        <v>9.8423417099536721</v>
      </c>
    </row>
    <row r="1107" spans="1:3" x14ac:dyDescent="0.3">
      <c r="A1107">
        <v>1097</v>
      </c>
      <c r="B1107" t="s">
        <v>1035</v>
      </c>
      <c r="C1107">
        <f>((x+y*7.123-w))</f>
        <v>43.738</v>
      </c>
    </row>
    <row r="1108" spans="1:3" x14ac:dyDescent="0.3">
      <c r="A1108">
        <v>1098</v>
      </c>
      <c r="B1108" t="s">
        <v>1036</v>
      </c>
      <c r="C1108">
        <f>((x+y*7.123/w))</f>
        <v>15.6845</v>
      </c>
    </row>
    <row r="1109" spans="1:3" x14ac:dyDescent="0.3">
      <c r="A1109">
        <v>1099</v>
      </c>
      <c r="B1109" t="s">
        <v>1037</v>
      </c>
      <c r="C1109">
        <f>((x+y*7.123*w))</f>
        <v>175.952</v>
      </c>
    </row>
    <row r="1110" spans="1:3" x14ac:dyDescent="0.3">
      <c r="A1110">
        <v>1100</v>
      </c>
      <c r="B1110" t="s">
        <v>1038</v>
      </c>
      <c r="C1110">
        <f>((x+y+7.123-w))</f>
        <v>14.123000000000001</v>
      </c>
    </row>
    <row r="1111" spans="1:3" x14ac:dyDescent="0.3">
      <c r="A1111">
        <v>1101</v>
      </c>
      <c r="B1111" t="s">
        <v>1039</v>
      </c>
      <c r="C1111">
        <f>((x+y+7.123/w))</f>
        <v>12.780749999999999</v>
      </c>
    </row>
    <row r="1112" spans="1:3" x14ac:dyDescent="0.3">
      <c r="A1112">
        <v>1102</v>
      </c>
      <c r="B1112" t="s">
        <v>1040</v>
      </c>
      <c r="C1112">
        <f>((x+y+7.123*w))</f>
        <v>39.492000000000004</v>
      </c>
    </row>
    <row r="1113" spans="1:3" x14ac:dyDescent="0.3">
      <c r="A1113">
        <v>1103</v>
      </c>
      <c r="B1113" t="s">
        <v>1041</v>
      </c>
      <c r="C1113">
        <f>((x-y-z/9.123))</f>
        <v>-1.7672914611421682</v>
      </c>
    </row>
    <row r="1114" spans="1:3" x14ac:dyDescent="0.3">
      <c r="A1114">
        <v>1104</v>
      </c>
      <c r="B1114" t="s">
        <v>1042</v>
      </c>
      <c r="C1114">
        <f>((x-y-z*9.123))</f>
        <v>-64.86099999999999</v>
      </c>
    </row>
    <row r="1115" spans="1:3" x14ac:dyDescent="0.3">
      <c r="A1115">
        <v>1105</v>
      </c>
      <c r="B1115" t="s">
        <v>1043</v>
      </c>
      <c r="C1115">
        <f>((x-y-z+9.123))</f>
        <v>1.1229999999999993</v>
      </c>
    </row>
    <row r="1116" spans="1:3" x14ac:dyDescent="0.3">
      <c r="A1116">
        <v>1106</v>
      </c>
      <c r="B1116" t="s">
        <v>1044</v>
      </c>
      <c r="C1116">
        <f>((x-y/z-9.123))</f>
        <v>-4.9801428571428561</v>
      </c>
    </row>
    <row r="1117" spans="1:3" x14ac:dyDescent="0.3">
      <c r="A1117">
        <v>1107</v>
      </c>
      <c r="B1117" t="s">
        <v>1045</v>
      </c>
      <c r="C1117">
        <f>((x-y/z/9.123))</f>
        <v>4.9060459435336119</v>
      </c>
    </row>
    <row r="1118" spans="1:3" x14ac:dyDescent="0.3">
      <c r="A1118">
        <v>1108</v>
      </c>
      <c r="B1118" t="s">
        <v>1046</v>
      </c>
      <c r="C1118">
        <f>((x-y/z*9.123))</f>
        <v>-2.8197142857142845</v>
      </c>
    </row>
    <row r="1119" spans="1:3" x14ac:dyDescent="0.3">
      <c r="A1119">
        <v>1109</v>
      </c>
      <c r="B1119" t="s">
        <v>1047</v>
      </c>
      <c r="C1119">
        <f>((x-y/z+9.123))</f>
        <v>13.265857142857143</v>
      </c>
    </row>
    <row r="1120" spans="1:3" x14ac:dyDescent="0.3">
      <c r="A1120">
        <v>1110</v>
      </c>
      <c r="B1120" t="s">
        <v>1048</v>
      </c>
      <c r="C1120">
        <f>((x-y*z-9.123))</f>
        <v>-46.122999999999998</v>
      </c>
    </row>
    <row r="1121" spans="1:3" x14ac:dyDescent="0.3">
      <c r="A1121">
        <v>1111</v>
      </c>
      <c r="B1121" t="s">
        <v>1049</v>
      </c>
      <c r="C1121">
        <f>((x-y*z/9.123))</f>
        <v>0.39625123314699096</v>
      </c>
    </row>
    <row r="1122" spans="1:3" x14ac:dyDescent="0.3">
      <c r="A1122">
        <v>1112</v>
      </c>
      <c r="B1122" t="s">
        <v>1050</v>
      </c>
      <c r="C1122">
        <f>((x-y*z*9.123))</f>
        <v>-378.166</v>
      </c>
    </row>
    <row r="1123" spans="1:3" x14ac:dyDescent="0.3">
      <c r="A1123">
        <v>1113</v>
      </c>
      <c r="B1123" t="s">
        <v>1051</v>
      </c>
      <c r="C1123">
        <f>((x-y*z+9.123))</f>
        <v>-27.877000000000002</v>
      </c>
    </row>
    <row r="1124" spans="1:3" x14ac:dyDescent="0.3">
      <c r="A1124">
        <v>1114</v>
      </c>
      <c r="B1124" t="s">
        <v>1052</v>
      </c>
      <c r="C1124">
        <f>((x-y+z/9.123))</f>
        <v>-0.23270853885783183</v>
      </c>
    </row>
    <row r="1125" spans="1:3" x14ac:dyDescent="0.3">
      <c r="A1125">
        <v>1115</v>
      </c>
      <c r="B1125" t="s">
        <v>1053</v>
      </c>
      <c r="C1125">
        <f>((x-y+z*9.123))</f>
        <v>62.860999999999997</v>
      </c>
    </row>
    <row r="1126" spans="1:3" x14ac:dyDescent="0.3">
      <c r="A1126">
        <v>1116</v>
      </c>
      <c r="B1126" t="s">
        <v>1054</v>
      </c>
      <c r="C1126">
        <f>((x-y+z+9.123))</f>
        <v>15.122999999999999</v>
      </c>
    </row>
    <row r="1127" spans="1:3" x14ac:dyDescent="0.3">
      <c r="A1127">
        <v>1117</v>
      </c>
      <c r="B1127" t="s">
        <v>1055</v>
      </c>
      <c r="C1127">
        <f>((x/y-z-9.123))</f>
        <v>-15.289666666666665</v>
      </c>
    </row>
    <row r="1128" spans="1:3" x14ac:dyDescent="0.3">
      <c r="A1128">
        <v>1118</v>
      </c>
      <c r="B1128" t="s">
        <v>1056</v>
      </c>
      <c r="C1128">
        <f>((x/y-z/9.123))</f>
        <v>6.6041872191165196E-2</v>
      </c>
    </row>
    <row r="1129" spans="1:3" x14ac:dyDescent="0.3">
      <c r="A1129">
        <v>1119</v>
      </c>
      <c r="B1129" t="s">
        <v>1057</v>
      </c>
      <c r="C1129">
        <f>((x/y-z*9.123))</f>
        <v>-63.027666666666661</v>
      </c>
    </row>
    <row r="1130" spans="1:3" x14ac:dyDescent="0.3">
      <c r="A1130">
        <v>1120</v>
      </c>
      <c r="B1130" t="s">
        <v>1058</v>
      </c>
      <c r="C1130">
        <f>((x/y-z+9.123))</f>
        <v>2.9563333333333324</v>
      </c>
    </row>
    <row r="1131" spans="1:3" x14ac:dyDescent="0.3">
      <c r="A1131">
        <v>1121</v>
      </c>
      <c r="B1131" t="s">
        <v>1059</v>
      </c>
      <c r="C1131">
        <f>((x/y/z-9.123))</f>
        <v>-9.0039523809523807</v>
      </c>
    </row>
    <row r="1132" spans="1:3" x14ac:dyDescent="0.3">
      <c r="A1132">
        <v>1122</v>
      </c>
      <c r="B1132" t="s">
        <v>1060</v>
      </c>
      <c r="C1132">
        <f>((x/y/z+9.123))</f>
        <v>9.242047619047618</v>
      </c>
    </row>
    <row r="1133" spans="1:3" x14ac:dyDescent="0.3">
      <c r="A1133">
        <v>1123</v>
      </c>
      <c r="B1133" t="s">
        <v>1061</v>
      </c>
      <c r="C1133">
        <f>((x/y*z-9.123))</f>
        <v>-3.2896666666666654</v>
      </c>
    </row>
    <row r="1134" spans="1:3" x14ac:dyDescent="0.3">
      <c r="A1134">
        <v>1124</v>
      </c>
      <c r="B1134" t="s">
        <v>1062</v>
      </c>
      <c r="C1134">
        <f>((x/y*z+9.123))</f>
        <v>14.956333333333333</v>
      </c>
    </row>
    <row r="1135" spans="1:3" x14ac:dyDescent="0.3">
      <c r="A1135">
        <v>1125</v>
      </c>
      <c r="B1135" t="s">
        <v>1063</v>
      </c>
      <c r="C1135">
        <f>((x/y+z-9.123))</f>
        <v>-1.2896666666666663</v>
      </c>
    </row>
    <row r="1136" spans="1:3" x14ac:dyDescent="0.3">
      <c r="A1136">
        <v>1126</v>
      </c>
      <c r="B1136" t="s">
        <v>1064</v>
      </c>
      <c r="C1136">
        <f>((x/y+z/9.123))</f>
        <v>1.6006247944755017</v>
      </c>
    </row>
    <row r="1137" spans="1:3" x14ac:dyDescent="0.3">
      <c r="A1137">
        <v>1127</v>
      </c>
      <c r="B1137" t="s">
        <v>1065</v>
      </c>
      <c r="C1137">
        <f>((x/y+z*9.123))</f>
        <v>64.694333333333333</v>
      </c>
    </row>
    <row r="1138" spans="1:3" x14ac:dyDescent="0.3">
      <c r="A1138">
        <v>1128</v>
      </c>
      <c r="B1138" t="s">
        <v>1066</v>
      </c>
      <c r="C1138">
        <f>((x/y+z+9.123))</f>
        <v>16.956333333333333</v>
      </c>
    </row>
    <row r="1139" spans="1:3" x14ac:dyDescent="0.3">
      <c r="A1139">
        <v>1129</v>
      </c>
      <c r="B1139" t="s">
        <v>1067</v>
      </c>
      <c r="C1139">
        <f>((x*y-z-9.123))</f>
        <v>13.877000000000001</v>
      </c>
    </row>
    <row r="1140" spans="1:3" x14ac:dyDescent="0.3">
      <c r="A1140">
        <v>1130</v>
      </c>
      <c r="B1140" t="s">
        <v>1068</v>
      </c>
      <c r="C1140">
        <f>((x*y-z/9.123))</f>
        <v>29.232708538857832</v>
      </c>
    </row>
    <row r="1141" spans="1:3" x14ac:dyDescent="0.3">
      <c r="A1141">
        <v>1131</v>
      </c>
      <c r="B1141" t="s">
        <v>1069</v>
      </c>
      <c r="C1141">
        <f>((x*y-z*9.123))</f>
        <v>-33.860999999999997</v>
      </c>
    </row>
    <row r="1142" spans="1:3" x14ac:dyDescent="0.3">
      <c r="A1142">
        <v>1132</v>
      </c>
      <c r="B1142" t="s">
        <v>1070</v>
      </c>
      <c r="C1142">
        <f>((x*y-z+9.123))</f>
        <v>32.122999999999998</v>
      </c>
    </row>
    <row r="1143" spans="1:3" x14ac:dyDescent="0.3">
      <c r="A1143">
        <v>1133</v>
      </c>
      <c r="B1143" t="s">
        <v>1071</v>
      </c>
      <c r="C1143">
        <f>((x*y/z-9.123))</f>
        <v>-4.8372857142857137</v>
      </c>
    </row>
    <row r="1144" spans="1:3" x14ac:dyDescent="0.3">
      <c r="A1144">
        <v>1134</v>
      </c>
      <c r="B1144" t="s">
        <v>1072</v>
      </c>
      <c r="C1144">
        <f>((x*y/z+9.123))</f>
        <v>13.408714285714286</v>
      </c>
    </row>
    <row r="1145" spans="1:3" x14ac:dyDescent="0.3">
      <c r="A1145">
        <v>1135</v>
      </c>
      <c r="B1145" t="s">
        <v>1073</v>
      </c>
      <c r="C1145">
        <f>((x*y*z-9.123))</f>
        <v>200.87700000000001</v>
      </c>
    </row>
    <row r="1146" spans="1:3" x14ac:dyDescent="0.3">
      <c r="A1146">
        <v>1136</v>
      </c>
      <c r="B1146" t="s">
        <v>1074</v>
      </c>
      <c r="C1146">
        <f>((x*y*z+9.123))</f>
        <v>219.12299999999999</v>
      </c>
    </row>
    <row r="1147" spans="1:3" x14ac:dyDescent="0.3">
      <c r="A1147">
        <v>1137</v>
      </c>
      <c r="B1147" t="s">
        <v>1075</v>
      </c>
      <c r="C1147">
        <f>((x*y+z-9.123))</f>
        <v>27.877000000000002</v>
      </c>
    </row>
    <row r="1148" spans="1:3" x14ac:dyDescent="0.3">
      <c r="A1148">
        <v>1138</v>
      </c>
      <c r="B1148" t="s">
        <v>1076</v>
      </c>
      <c r="C1148">
        <f>((x*y+z/9.123))</f>
        <v>30.767291461142168</v>
      </c>
    </row>
    <row r="1149" spans="1:3" x14ac:dyDescent="0.3">
      <c r="A1149">
        <v>1139</v>
      </c>
      <c r="B1149" t="s">
        <v>1077</v>
      </c>
      <c r="C1149">
        <f>((x*y+z*9.123))</f>
        <v>93.86099999999999</v>
      </c>
    </row>
    <row r="1150" spans="1:3" x14ac:dyDescent="0.3">
      <c r="A1150">
        <v>1140</v>
      </c>
      <c r="B1150" t="s">
        <v>1078</v>
      </c>
      <c r="C1150">
        <f>((x*y+z+9.123))</f>
        <v>46.122999999999998</v>
      </c>
    </row>
    <row r="1151" spans="1:3" x14ac:dyDescent="0.3">
      <c r="A1151">
        <v>1141</v>
      </c>
      <c r="B1151" t="s">
        <v>1079</v>
      </c>
      <c r="C1151">
        <f>((x+y-z-9.123))</f>
        <v>-5.1229999999999993</v>
      </c>
    </row>
    <row r="1152" spans="1:3" x14ac:dyDescent="0.3">
      <c r="A1152">
        <v>1142</v>
      </c>
      <c r="B1152" t="s">
        <v>1080</v>
      </c>
      <c r="C1152">
        <f>((x+y-z/9.123))</f>
        <v>10.232708538857832</v>
      </c>
    </row>
    <row r="1153" spans="1:3" x14ac:dyDescent="0.3">
      <c r="A1153">
        <v>1143</v>
      </c>
      <c r="B1153" t="s">
        <v>1081</v>
      </c>
      <c r="C1153">
        <f>((x+y-z*9.123))</f>
        <v>-52.860999999999997</v>
      </c>
    </row>
    <row r="1154" spans="1:3" x14ac:dyDescent="0.3">
      <c r="A1154">
        <v>1144</v>
      </c>
      <c r="B1154" t="s">
        <v>1082</v>
      </c>
      <c r="C1154">
        <f>((x+y/z-9.123))</f>
        <v>-3.2658571428571426</v>
      </c>
    </row>
    <row r="1155" spans="1:3" x14ac:dyDescent="0.3">
      <c r="A1155">
        <v>1145</v>
      </c>
      <c r="B1155" t="s">
        <v>1083</v>
      </c>
      <c r="C1155">
        <f>((x+y/z/9.123))</f>
        <v>5.0939540564663881</v>
      </c>
    </row>
    <row r="1156" spans="1:3" x14ac:dyDescent="0.3">
      <c r="A1156">
        <v>1146</v>
      </c>
      <c r="B1156" t="s">
        <v>1084</v>
      </c>
      <c r="C1156">
        <f>((x+y/z*9.123))</f>
        <v>12.819714285714284</v>
      </c>
    </row>
    <row r="1157" spans="1:3" x14ac:dyDescent="0.3">
      <c r="A1157">
        <v>1147</v>
      </c>
      <c r="B1157" t="s">
        <v>1085</v>
      </c>
      <c r="C1157">
        <f>((x+y/z+9.123))</f>
        <v>14.980142857142855</v>
      </c>
    </row>
    <row r="1158" spans="1:3" x14ac:dyDescent="0.3">
      <c r="A1158">
        <v>1148</v>
      </c>
      <c r="B1158" t="s">
        <v>1086</v>
      </c>
      <c r="C1158">
        <f>((x+y*z-9.123))</f>
        <v>37.877000000000002</v>
      </c>
    </row>
    <row r="1159" spans="1:3" x14ac:dyDescent="0.3">
      <c r="A1159">
        <v>1149</v>
      </c>
      <c r="B1159" t="s">
        <v>1087</v>
      </c>
      <c r="C1159">
        <f>((x+y*z/9.123))</f>
        <v>9.603748766853009</v>
      </c>
    </row>
    <row r="1160" spans="1:3" x14ac:dyDescent="0.3">
      <c r="A1160">
        <v>1150</v>
      </c>
      <c r="B1160" t="s">
        <v>1088</v>
      </c>
      <c r="C1160">
        <f>((x+y*z*9.123))</f>
        <v>388.166</v>
      </c>
    </row>
    <row r="1161" spans="1:3" x14ac:dyDescent="0.3">
      <c r="A1161">
        <v>1151</v>
      </c>
      <c r="B1161" t="s">
        <v>1089</v>
      </c>
      <c r="C1161">
        <f>((x+y+z-9.123))</f>
        <v>8.8770000000000007</v>
      </c>
    </row>
    <row r="1162" spans="1:3" x14ac:dyDescent="0.3">
      <c r="A1162">
        <v>1152</v>
      </c>
      <c r="B1162" t="s">
        <v>1090</v>
      </c>
      <c r="C1162">
        <f>((x+y+z/9.123))</f>
        <v>11.767291461142168</v>
      </c>
    </row>
    <row r="1163" spans="1:3" x14ac:dyDescent="0.3">
      <c r="A1163">
        <v>1153</v>
      </c>
      <c r="B1163" t="s">
        <v>1091</v>
      </c>
      <c r="C1163">
        <f>((x+y+z*9.123))</f>
        <v>74.86099999999999</v>
      </c>
    </row>
    <row r="1164" spans="1:3" x14ac:dyDescent="0.3">
      <c r="A1164">
        <v>1154</v>
      </c>
      <c r="B1164" t="s">
        <v>1092</v>
      </c>
      <c r="C1164">
        <f>((x-(y/(z*w))))</f>
        <v>4.7857142857142856</v>
      </c>
    </row>
    <row r="1165" spans="1:3" x14ac:dyDescent="0.3">
      <c r="A1165">
        <v>1155</v>
      </c>
      <c r="B1165" t="s">
        <v>1093</v>
      </c>
      <c r="C1165">
        <f>((x-(y*(z/w))))</f>
        <v>-5.5</v>
      </c>
    </row>
    <row r="1166" spans="1:3" x14ac:dyDescent="0.3">
      <c r="A1166">
        <v>1156</v>
      </c>
      <c r="B1166" t="s">
        <v>1094</v>
      </c>
      <c r="C1166">
        <f>((x-((y-z)/w)))</f>
        <v>5.25</v>
      </c>
    </row>
    <row r="1167" spans="1:3" x14ac:dyDescent="0.3">
      <c r="A1167">
        <v>1157</v>
      </c>
      <c r="B1167" t="s">
        <v>1095</v>
      </c>
      <c r="C1167">
        <f>((x-((y-z)*w)))</f>
        <v>9</v>
      </c>
    </row>
    <row r="1168" spans="1:3" x14ac:dyDescent="0.3">
      <c r="A1168">
        <v>1158</v>
      </c>
      <c r="B1168" t="s">
        <v>1096</v>
      </c>
      <c r="C1168">
        <f>((x-((y/z)/w)))</f>
        <v>4.7857142857142856</v>
      </c>
    </row>
    <row r="1169" spans="1:3" x14ac:dyDescent="0.3">
      <c r="A1169">
        <v>1159</v>
      </c>
      <c r="B1169" t="s">
        <v>1097</v>
      </c>
      <c r="C1169">
        <f>((x-((y/z)*w)))</f>
        <v>1.5714285714285716</v>
      </c>
    </row>
    <row r="1170" spans="1:3" x14ac:dyDescent="0.3">
      <c r="A1170">
        <v>1160</v>
      </c>
      <c r="B1170" t="s">
        <v>1098</v>
      </c>
      <c r="C1170">
        <f>((x-((y*z)/w)))</f>
        <v>-5.5</v>
      </c>
    </row>
    <row r="1171" spans="1:3" x14ac:dyDescent="0.3">
      <c r="A1171">
        <v>1161</v>
      </c>
      <c r="B1171" t="s">
        <v>1099</v>
      </c>
      <c r="C1171">
        <f>((x-((y*z)*w)))</f>
        <v>-163</v>
      </c>
    </row>
    <row r="1172" spans="1:3" x14ac:dyDescent="0.3">
      <c r="A1172">
        <v>1162</v>
      </c>
      <c r="B1172" t="s">
        <v>1100</v>
      </c>
      <c r="C1172">
        <f>((x-((y+z)/w)))</f>
        <v>1.75</v>
      </c>
    </row>
    <row r="1173" spans="1:3" x14ac:dyDescent="0.3">
      <c r="A1173">
        <v>1163</v>
      </c>
      <c r="B1173" t="s">
        <v>1101</v>
      </c>
      <c r="C1173">
        <f>((x-((y+z)*w)))</f>
        <v>-47</v>
      </c>
    </row>
    <row r="1174" spans="1:3" x14ac:dyDescent="0.3">
      <c r="A1174">
        <v>1164</v>
      </c>
      <c r="B1174" t="s">
        <v>1102</v>
      </c>
      <c r="C1174">
        <f>((x/(y-(z*w))))</f>
        <v>-0.22727272727272727</v>
      </c>
    </row>
    <row r="1175" spans="1:3" x14ac:dyDescent="0.3">
      <c r="A1175">
        <v>1165</v>
      </c>
      <c r="B1175" t="s">
        <v>1103</v>
      </c>
      <c r="C1175">
        <f>((x/(y+(z*w))))</f>
        <v>0.14705882352941177</v>
      </c>
    </row>
    <row r="1176" spans="1:3" x14ac:dyDescent="0.3">
      <c r="A1176">
        <v>1166</v>
      </c>
      <c r="B1176" t="s">
        <v>1104</v>
      </c>
      <c r="C1176">
        <f>((x*(y-(z*w))))</f>
        <v>-110</v>
      </c>
    </row>
    <row r="1177" spans="1:3" x14ac:dyDescent="0.3">
      <c r="A1177">
        <v>1167</v>
      </c>
      <c r="B1177" t="s">
        <v>1105</v>
      </c>
      <c r="C1177">
        <f>((x*(y+(z*w))))</f>
        <v>170</v>
      </c>
    </row>
    <row r="1178" spans="1:3" x14ac:dyDescent="0.3">
      <c r="A1178">
        <v>1168</v>
      </c>
      <c r="B1178" t="s">
        <v>1106</v>
      </c>
      <c r="C1178">
        <f>((x+(y/(z*w))))</f>
        <v>5.2142857142857144</v>
      </c>
    </row>
    <row r="1179" spans="1:3" x14ac:dyDescent="0.3">
      <c r="A1179">
        <v>1169</v>
      </c>
      <c r="B1179" t="s">
        <v>1107</v>
      </c>
      <c r="C1179">
        <f>((x+(y*(z/w))))</f>
        <v>15.5</v>
      </c>
    </row>
    <row r="1180" spans="1:3" x14ac:dyDescent="0.3">
      <c r="A1180">
        <v>1170</v>
      </c>
      <c r="B1180" t="s">
        <v>1108</v>
      </c>
      <c r="C1180">
        <f>((x+((y-z)/w)))</f>
        <v>4.75</v>
      </c>
    </row>
    <row r="1181" spans="1:3" x14ac:dyDescent="0.3">
      <c r="A1181">
        <v>1171</v>
      </c>
      <c r="B1181" t="s">
        <v>1109</v>
      </c>
      <c r="C1181">
        <f>((x+((y-z)*w)))</f>
        <v>1</v>
      </c>
    </row>
    <row r="1182" spans="1:3" x14ac:dyDescent="0.3">
      <c r="A1182">
        <v>1172</v>
      </c>
      <c r="B1182" t="s">
        <v>1110</v>
      </c>
      <c r="C1182">
        <f>((x+((y/z)/w)))</f>
        <v>5.2142857142857144</v>
      </c>
    </row>
    <row r="1183" spans="1:3" x14ac:dyDescent="0.3">
      <c r="A1183">
        <v>1173</v>
      </c>
      <c r="B1183" t="s">
        <v>1111</v>
      </c>
      <c r="C1183">
        <f>((x+((y/z)*w)))</f>
        <v>8.4285714285714288</v>
      </c>
    </row>
    <row r="1184" spans="1:3" x14ac:dyDescent="0.3">
      <c r="A1184">
        <v>1174</v>
      </c>
      <c r="B1184" t="s">
        <v>1112</v>
      </c>
      <c r="C1184">
        <f>((x+((y/z)+w)))</f>
        <v>9.8571428571428577</v>
      </c>
    </row>
    <row r="1185" spans="1:3" x14ac:dyDescent="0.3">
      <c r="A1185">
        <v>1175</v>
      </c>
      <c r="B1185" t="s">
        <v>1113</v>
      </c>
      <c r="C1185">
        <f>((x+((y*z)/w)))</f>
        <v>15.5</v>
      </c>
    </row>
    <row r="1186" spans="1:3" x14ac:dyDescent="0.3">
      <c r="A1186">
        <v>1176</v>
      </c>
      <c r="B1186" t="s">
        <v>1114</v>
      </c>
      <c r="C1186">
        <f>((x+((y*z)*w)))</f>
        <v>173</v>
      </c>
    </row>
    <row r="1187" spans="1:3" x14ac:dyDescent="0.3">
      <c r="A1187">
        <v>1177</v>
      </c>
      <c r="B1187" t="s">
        <v>1115</v>
      </c>
      <c r="C1187">
        <f>((x+((y+z)/w)))</f>
        <v>8.25</v>
      </c>
    </row>
    <row r="1188" spans="1:3" x14ac:dyDescent="0.3">
      <c r="A1188">
        <v>1178</v>
      </c>
      <c r="B1188" t="s">
        <v>1116</v>
      </c>
      <c r="C1188">
        <f>((x+((y+z)*w)))</f>
        <v>57</v>
      </c>
    </row>
    <row r="1189" spans="1:3" x14ac:dyDescent="0.3">
      <c r="A1189">
        <v>1179</v>
      </c>
      <c r="B1189" t="s">
        <v>1117</v>
      </c>
      <c r="C1189">
        <f>(((x-y)-(z/w)))</f>
        <v>-2.75</v>
      </c>
    </row>
    <row r="1190" spans="1:3" x14ac:dyDescent="0.3">
      <c r="A1190">
        <v>1180</v>
      </c>
      <c r="B1190" t="s">
        <v>1118</v>
      </c>
      <c r="C1190">
        <f>(((x-y)-(z*w)))</f>
        <v>-29</v>
      </c>
    </row>
    <row r="1191" spans="1:3" x14ac:dyDescent="0.3">
      <c r="A1191">
        <v>1181</v>
      </c>
      <c r="B1191" t="s">
        <v>1119</v>
      </c>
      <c r="C1191">
        <f>(((x-y)-(z+w)))</f>
        <v>-12</v>
      </c>
    </row>
    <row r="1192" spans="1:3" x14ac:dyDescent="0.3">
      <c r="A1192">
        <v>1182</v>
      </c>
      <c r="B1192" t="s">
        <v>1120</v>
      </c>
      <c r="C1192">
        <f>(((x-y)/(z/w)))</f>
        <v>-0.5714285714285714</v>
      </c>
    </row>
    <row r="1193" spans="1:3" x14ac:dyDescent="0.3">
      <c r="A1193">
        <v>1183</v>
      </c>
      <c r="B1193" t="s">
        <v>1121</v>
      </c>
      <c r="C1193">
        <f>(((x-y)/(z*w)))</f>
        <v>-3.5714285714285712E-2</v>
      </c>
    </row>
    <row r="1194" spans="1:3" x14ac:dyDescent="0.3">
      <c r="A1194">
        <v>1184</v>
      </c>
      <c r="B1194" t="s">
        <v>1122</v>
      </c>
      <c r="C1194">
        <f>(((x-y)/(z+w)))</f>
        <v>-9.0909090909090912E-2</v>
      </c>
    </row>
    <row r="1195" spans="1:3" x14ac:dyDescent="0.3">
      <c r="A1195">
        <v>1185</v>
      </c>
      <c r="B1195" t="s">
        <v>1123</v>
      </c>
      <c r="C1195">
        <f>(((x-y)*(z/w)))</f>
        <v>-1.75</v>
      </c>
    </row>
    <row r="1196" spans="1:3" x14ac:dyDescent="0.3">
      <c r="A1196">
        <v>1186</v>
      </c>
      <c r="B1196" t="s">
        <v>1124</v>
      </c>
      <c r="C1196">
        <f>(((x-y)*(z*w)))</f>
        <v>-28</v>
      </c>
    </row>
    <row r="1197" spans="1:3" x14ac:dyDescent="0.3">
      <c r="A1197">
        <v>1187</v>
      </c>
      <c r="B1197" t="s">
        <v>1125</v>
      </c>
      <c r="C1197">
        <f>(((x-y)*(z+w)))</f>
        <v>-11</v>
      </c>
    </row>
    <row r="1198" spans="1:3" x14ac:dyDescent="0.3">
      <c r="A1198">
        <v>1188</v>
      </c>
      <c r="B1198" t="s">
        <v>1126</v>
      </c>
      <c r="C1198">
        <f>(((x-y)+(z/w)))</f>
        <v>0.75</v>
      </c>
    </row>
    <row r="1199" spans="1:3" x14ac:dyDescent="0.3">
      <c r="A1199">
        <v>1189</v>
      </c>
      <c r="B1199" t="s">
        <v>1127</v>
      </c>
      <c r="C1199">
        <f>(((x-y)+(z*w)))</f>
        <v>27</v>
      </c>
    </row>
    <row r="1200" spans="1:3" x14ac:dyDescent="0.3">
      <c r="A1200">
        <v>1190</v>
      </c>
      <c r="B1200" t="s">
        <v>1128</v>
      </c>
      <c r="C1200">
        <f>(((x-y)+(z+w)))</f>
        <v>10</v>
      </c>
    </row>
    <row r="1201" spans="1:3" x14ac:dyDescent="0.3">
      <c r="A1201">
        <v>1191</v>
      </c>
      <c r="B1201" t="s">
        <v>1129</v>
      </c>
      <c r="C1201">
        <f>(((x/y)-(z-w)))</f>
        <v>-2.1666666666666665</v>
      </c>
    </row>
    <row r="1202" spans="1:3" x14ac:dyDescent="0.3">
      <c r="A1202">
        <v>1192</v>
      </c>
      <c r="B1202" t="s">
        <v>1130</v>
      </c>
      <c r="C1202">
        <f>(((x/y)-(z/w)))</f>
        <v>-0.91666666666666663</v>
      </c>
    </row>
    <row r="1203" spans="1:3" x14ac:dyDescent="0.3">
      <c r="A1203">
        <v>1193</v>
      </c>
      <c r="B1203" t="s">
        <v>1131</v>
      </c>
      <c r="C1203">
        <f>(((x/y)-(z*w)))</f>
        <v>-27.166666666666668</v>
      </c>
    </row>
    <row r="1204" spans="1:3" x14ac:dyDescent="0.3">
      <c r="A1204">
        <v>1194</v>
      </c>
      <c r="B1204" t="s">
        <v>1132</v>
      </c>
      <c r="C1204">
        <f>(((x/y)-(z+w)))</f>
        <v>-10.166666666666666</v>
      </c>
    </row>
    <row r="1205" spans="1:3" x14ac:dyDescent="0.3">
      <c r="A1205">
        <v>1195</v>
      </c>
      <c r="B1205" t="s">
        <v>1133</v>
      </c>
      <c r="C1205">
        <f>(((x/y)/(z-w)))</f>
        <v>0.27777777777777779</v>
      </c>
    </row>
    <row r="1206" spans="1:3" x14ac:dyDescent="0.3">
      <c r="A1206">
        <v>1196</v>
      </c>
      <c r="B1206" t="s">
        <v>1134</v>
      </c>
      <c r="C1206">
        <f>(((x/y)/(z+w)))</f>
        <v>7.575757575757576E-2</v>
      </c>
    </row>
    <row r="1207" spans="1:3" x14ac:dyDescent="0.3">
      <c r="A1207">
        <v>1197</v>
      </c>
      <c r="B1207" t="s">
        <v>1135</v>
      </c>
      <c r="C1207">
        <f>(((x/y)*(z-w)))</f>
        <v>2.5</v>
      </c>
    </row>
    <row r="1208" spans="1:3" x14ac:dyDescent="0.3">
      <c r="A1208">
        <v>1198</v>
      </c>
      <c r="B1208" t="s">
        <v>1136</v>
      </c>
      <c r="C1208">
        <f>(((x/y)*(z+w)))</f>
        <v>9.1666666666666679</v>
      </c>
    </row>
    <row r="1209" spans="1:3" x14ac:dyDescent="0.3">
      <c r="A1209">
        <v>1199</v>
      </c>
      <c r="B1209" t="s">
        <v>1137</v>
      </c>
      <c r="C1209">
        <f>(((x/y)+(z-w)))</f>
        <v>3.8333333333333335</v>
      </c>
    </row>
    <row r="1210" spans="1:3" x14ac:dyDescent="0.3">
      <c r="A1210">
        <v>1200</v>
      </c>
      <c r="B1210" t="s">
        <v>1138</v>
      </c>
      <c r="C1210">
        <f>(((x/y)+(z/w)))</f>
        <v>2.5833333333333335</v>
      </c>
    </row>
    <row r="1211" spans="1:3" x14ac:dyDescent="0.3">
      <c r="A1211">
        <v>1201</v>
      </c>
      <c r="B1211" t="s">
        <v>1139</v>
      </c>
      <c r="C1211">
        <f>(((x/y)+(z+w)))</f>
        <v>11.833333333333334</v>
      </c>
    </row>
    <row r="1212" spans="1:3" x14ac:dyDescent="0.3">
      <c r="A1212">
        <v>1202</v>
      </c>
      <c r="B1212" t="s">
        <v>1140</v>
      </c>
      <c r="C1212">
        <f>(((x*y)-(z-w)))</f>
        <v>27</v>
      </c>
    </row>
    <row r="1213" spans="1:3" x14ac:dyDescent="0.3">
      <c r="A1213">
        <v>1203</v>
      </c>
      <c r="B1213" t="s">
        <v>1141</v>
      </c>
      <c r="C1213">
        <f>(((x*y)-(z/w)))</f>
        <v>28.25</v>
      </c>
    </row>
    <row r="1214" spans="1:3" x14ac:dyDescent="0.3">
      <c r="A1214">
        <v>1204</v>
      </c>
      <c r="B1214" t="s">
        <v>1142</v>
      </c>
      <c r="C1214">
        <f>(((x*y)-(z*w)))</f>
        <v>2</v>
      </c>
    </row>
    <row r="1215" spans="1:3" x14ac:dyDescent="0.3">
      <c r="A1215">
        <v>1205</v>
      </c>
      <c r="B1215" t="s">
        <v>1143</v>
      </c>
      <c r="C1215">
        <f>(((x*y)-(z+w)))</f>
        <v>19</v>
      </c>
    </row>
    <row r="1216" spans="1:3" x14ac:dyDescent="0.3">
      <c r="A1216">
        <v>1206</v>
      </c>
      <c r="B1216" t="s">
        <v>1144</v>
      </c>
      <c r="C1216">
        <f>(((x*y)/(z-w)))</f>
        <v>10</v>
      </c>
    </row>
    <row r="1217" spans="1:3" x14ac:dyDescent="0.3">
      <c r="A1217">
        <v>1207</v>
      </c>
      <c r="B1217" t="s">
        <v>1145</v>
      </c>
      <c r="C1217">
        <f>(((x*y)/(z+w)))</f>
        <v>2.7272727272727271</v>
      </c>
    </row>
    <row r="1218" spans="1:3" x14ac:dyDescent="0.3">
      <c r="A1218">
        <v>1208</v>
      </c>
      <c r="B1218" t="s">
        <v>1146</v>
      </c>
      <c r="C1218">
        <f>(((x*y)*(z-w)))</f>
        <v>90</v>
      </c>
    </row>
    <row r="1219" spans="1:3" x14ac:dyDescent="0.3">
      <c r="A1219">
        <v>1209</v>
      </c>
      <c r="B1219" t="s">
        <v>1147</v>
      </c>
      <c r="C1219">
        <f>(((x*y)*(z+w)))</f>
        <v>330</v>
      </c>
    </row>
    <row r="1220" spans="1:3" x14ac:dyDescent="0.3">
      <c r="A1220">
        <v>1210</v>
      </c>
      <c r="B1220" t="s">
        <v>1148</v>
      </c>
      <c r="C1220">
        <f>(((x*y)+(z-w)))</f>
        <v>33</v>
      </c>
    </row>
    <row r="1221" spans="1:3" x14ac:dyDescent="0.3">
      <c r="A1221">
        <v>1211</v>
      </c>
      <c r="B1221" t="s">
        <v>1149</v>
      </c>
      <c r="C1221">
        <f>(((x*y)+(z/w)))</f>
        <v>31.75</v>
      </c>
    </row>
    <row r="1222" spans="1:3" x14ac:dyDescent="0.3">
      <c r="A1222">
        <v>1212</v>
      </c>
      <c r="B1222" t="s">
        <v>1150</v>
      </c>
      <c r="C1222">
        <f>(((x*y)+(z*w)))</f>
        <v>58</v>
      </c>
    </row>
    <row r="1223" spans="1:3" x14ac:dyDescent="0.3">
      <c r="A1223">
        <v>1213</v>
      </c>
      <c r="B1223" t="s">
        <v>1151</v>
      </c>
      <c r="C1223">
        <f>(((x*y)+(z+w)))</f>
        <v>41</v>
      </c>
    </row>
    <row r="1224" spans="1:3" x14ac:dyDescent="0.3">
      <c r="A1224">
        <v>1214</v>
      </c>
      <c r="B1224" t="s">
        <v>1152</v>
      </c>
      <c r="C1224">
        <f>(((x+y)-(z-w)))</f>
        <v>8</v>
      </c>
    </row>
    <row r="1225" spans="1:3" x14ac:dyDescent="0.3">
      <c r="A1225">
        <v>1215</v>
      </c>
      <c r="B1225" t="s">
        <v>1153</v>
      </c>
      <c r="C1225">
        <f>(((x+y)-(z/w)))</f>
        <v>9.25</v>
      </c>
    </row>
    <row r="1226" spans="1:3" x14ac:dyDescent="0.3">
      <c r="A1226">
        <v>1216</v>
      </c>
      <c r="B1226" t="s">
        <v>1154</v>
      </c>
      <c r="C1226">
        <f>(((x+y)-(z*w)))</f>
        <v>-17</v>
      </c>
    </row>
    <row r="1227" spans="1:3" x14ac:dyDescent="0.3">
      <c r="A1227">
        <v>1217</v>
      </c>
      <c r="B1227" t="s">
        <v>1155</v>
      </c>
      <c r="C1227">
        <f>(((x+y)/(z-w)))</f>
        <v>3.6666666666666665</v>
      </c>
    </row>
    <row r="1228" spans="1:3" x14ac:dyDescent="0.3">
      <c r="A1228">
        <v>1218</v>
      </c>
      <c r="B1228" t="s">
        <v>1156</v>
      </c>
      <c r="C1228">
        <f>(((x+y)/(z/w)))</f>
        <v>6.2857142857142856</v>
      </c>
    </row>
    <row r="1229" spans="1:3" x14ac:dyDescent="0.3">
      <c r="A1229">
        <v>1219</v>
      </c>
      <c r="B1229" t="s">
        <v>1157</v>
      </c>
      <c r="C1229">
        <f>(((x+y)/(z*w)))</f>
        <v>0.39285714285714285</v>
      </c>
    </row>
    <row r="1230" spans="1:3" x14ac:dyDescent="0.3">
      <c r="A1230">
        <v>1220</v>
      </c>
      <c r="B1230" t="s">
        <v>1158</v>
      </c>
      <c r="C1230">
        <f>(((x+y)*(z-w)))</f>
        <v>33</v>
      </c>
    </row>
    <row r="1231" spans="1:3" x14ac:dyDescent="0.3">
      <c r="A1231">
        <v>1221</v>
      </c>
      <c r="B1231" t="s">
        <v>1159</v>
      </c>
      <c r="C1231">
        <f>(((x+y)*(z/w)))</f>
        <v>19.25</v>
      </c>
    </row>
    <row r="1232" spans="1:3" x14ac:dyDescent="0.3">
      <c r="A1232">
        <v>1222</v>
      </c>
      <c r="B1232" t="s">
        <v>1160</v>
      </c>
      <c r="C1232">
        <f>(((x+y)*(z*w)))</f>
        <v>308</v>
      </c>
    </row>
    <row r="1233" spans="1:3" x14ac:dyDescent="0.3">
      <c r="A1233">
        <v>1223</v>
      </c>
      <c r="B1233" t="s">
        <v>1161</v>
      </c>
      <c r="C1233">
        <f>(((x+y)+(z-w)))</f>
        <v>14</v>
      </c>
    </row>
    <row r="1234" spans="1:3" x14ac:dyDescent="0.3">
      <c r="A1234">
        <v>1224</v>
      </c>
      <c r="B1234" t="s">
        <v>1162</v>
      </c>
      <c r="C1234">
        <f>(((x+y)+(z/w)))</f>
        <v>12.75</v>
      </c>
    </row>
    <row r="1235" spans="1:3" x14ac:dyDescent="0.3">
      <c r="A1235">
        <v>1225</v>
      </c>
      <c r="B1235" t="s">
        <v>1163</v>
      </c>
      <c r="C1235">
        <f>(((x+y)+(z*w)))</f>
        <v>39</v>
      </c>
    </row>
    <row r="1236" spans="1:3" x14ac:dyDescent="0.3">
      <c r="A1236">
        <v>1226</v>
      </c>
      <c r="B1236" t="s">
        <v>1164</v>
      </c>
      <c r="C1236">
        <f>((((x-y)/z)-w))</f>
        <v>-4.1428571428571432</v>
      </c>
    </row>
    <row r="1237" spans="1:3" x14ac:dyDescent="0.3">
      <c r="A1237">
        <v>1227</v>
      </c>
      <c r="B1237" t="s">
        <v>1165</v>
      </c>
      <c r="C1237">
        <f>((((x-y)*z)-w))</f>
        <v>-11</v>
      </c>
    </row>
    <row r="1238" spans="1:3" x14ac:dyDescent="0.3">
      <c r="A1238">
        <v>1228</v>
      </c>
      <c r="B1238" t="s">
        <v>1166</v>
      </c>
      <c r="C1238">
        <f>((((x/y)/z)-w))</f>
        <v>-3.8809523809523809</v>
      </c>
    </row>
    <row r="1239" spans="1:3" x14ac:dyDescent="0.3">
      <c r="A1239">
        <v>1229</v>
      </c>
      <c r="B1239" t="s">
        <v>1167</v>
      </c>
      <c r="C1239">
        <f>((((x/y)*z)-w))</f>
        <v>1.8333333333333339</v>
      </c>
    </row>
    <row r="1240" spans="1:3" x14ac:dyDescent="0.3">
      <c r="A1240">
        <v>1230</v>
      </c>
      <c r="B1240" t="s">
        <v>1168</v>
      </c>
      <c r="C1240">
        <f>((((x*y)/z)-w))</f>
        <v>0.28571428571428559</v>
      </c>
    </row>
    <row r="1241" spans="1:3" x14ac:dyDescent="0.3">
      <c r="A1241">
        <v>1231</v>
      </c>
      <c r="B1241" t="s">
        <v>1169</v>
      </c>
      <c r="C1241">
        <f>((((x*y)*z)-w))</f>
        <v>206</v>
      </c>
    </row>
    <row r="1242" spans="1:3" x14ac:dyDescent="0.3">
      <c r="A1242">
        <v>1232</v>
      </c>
      <c r="B1242" t="s">
        <v>1170</v>
      </c>
      <c r="C1242">
        <f>((((x+y)/z)-w))</f>
        <v>-2.4285714285714288</v>
      </c>
    </row>
    <row r="1243" spans="1:3" x14ac:dyDescent="0.3">
      <c r="A1243">
        <v>1233</v>
      </c>
      <c r="B1243" t="s">
        <v>1171</v>
      </c>
      <c r="C1243">
        <f>((((x+y)*z)-w))</f>
        <v>73</v>
      </c>
    </row>
    <row r="1244" spans="1:3" x14ac:dyDescent="0.3">
      <c r="A1244">
        <v>1234</v>
      </c>
      <c r="B1244" t="s">
        <v>1172</v>
      </c>
      <c r="C1244">
        <f>x-y-z*w+x-y-z/w</f>
        <v>-31.75</v>
      </c>
    </row>
    <row r="1245" spans="1:3" x14ac:dyDescent="0.3">
      <c r="A1245">
        <v>1235</v>
      </c>
      <c r="B1245" t="s">
        <v>1173</v>
      </c>
      <c r="C1245">
        <f>x-y-z*w+x-y*z/w</f>
        <v>-34.5</v>
      </c>
    </row>
    <row r="1246" spans="1:3" x14ac:dyDescent="0.3">
      <c r="A1246">
        <v>1236</v>
      </c>
      <c r="B1246" t="s">
        <v>1174</v>
      </c>
      <c r="C1246">
        <f>x-y-z+w+x-y-z+w</f>
        <v>-8</v>
      </c>
    </row>
    <row r="1247" spans="1:3" x14ac:dyDescent="0.3">
      <c r="A1247">
        <v>1237</v>
      </c>
      <c r="B1247" t="s">
        <v>1175</v>
      </c>
      <c r="C1247">
        <f>x-y/z-w*x*y/z-w</f>
        <v>-17</v>
      </c>
    </row>
    <row r="1248" spans="1:3" x14ac:dyDescent="0.3">
      <c r="A1248">
        <v>1238</v>
      </c>
      <c r="B1248" t="s">
        <v>1176</v>
      </c>
      <c r="C1248">
        <f>x-y/z*w*x-y/z/w</f>
        <v>-12.357142857142856</v>
      </c>
    </row>
    <row r="1249" spans="1:3" x14ac:dyDescent="0.3">
      <c r="A1249">
        <v>1239</v>
      </c>
      <c r="B1249" t="s">
        <v>1177</v>
      </c>
      <c r="C1249">
        <f>x-y/z*w*x+y*z-w</f>
        <v>25.857142857142858</v>
      </c>
    </row>
    <row r="1250" spans="1:3" x14ac:dyDescent="0.3">
      <c r="A1250">
        <v>1240</v>
      </c>
      <c r="B1250" t="s">
        <v>1178</v>
      </c>
      <c r="C1250">
        <f>x-y*z-w+x*y*z-w</f>
        <v>165</v>
      </c>
    </row>
    <row r="1251" spans="1:3" x14ac:dyDescent="0.3">
      <c r="A1251">
        <v>1241</v>
      </c>
      <c r="B1251" t="s">
        <v>1179</v>
      </c>
      <c r="C1251">
        <f>x-y*z*w-x-y/z/w</f>
        <v>-168.21428571428572</v>
      </c>
    </row>
    <row r="1252" spans="1:3" x14ac:dyDescent="0.3">
      <c r="A1252">
        <v>1242</v>
      </c>
      <c r="B1252" t="s">
        <v>1180</v>
      </c>
      <c r="C1252">
        <f>x-y*z*w+x-y*z/w</f>
        <v>-168.5</v>
      </c>
    </row>
    <row r="1253" spans="1:3" x14ac:dyDescent="0.3">
      <c r="A1253">
        <v>1243</v>
      </c>
      <c r="B1253" t="s">
        <v>1181</v>
      </c>
      <c r="C1253">
        <f>x-y+z*w*x-y-z/w</f>
        <v>131.25</v>
      </c>
    </row>
    <row r="1254" spans="1:3" x14ac:dyDescent="0.3">
      <c r="A1254">
        <v>1244</v>
      </c>
      <c r="B1254" t="s">
        <v>1182</v>
      </c>
      <c r="C1254">
        <f>x-y+z*w*x-y+z/w</f>
        <v>134.75</v>
      </c>
    </row>
    <row r="1255" spans="1:3" x14ac:dyDescent="0.3">
      <c r="A1255">
        <v>1245</v>
      </c>
      <c r="B1255" t="s">
        <v>1183</v>
      </c>
      <c r="C1255">
        <f>x-y+z+w-x-y+z+w</f>
        <v>10</v>
      </c>
    </row>
    <row r="1256" spans="1:3" x14ac:dyDescent="0.3">
      <c r="A1256">
        <v>1246</v>
      </c>
      <c r="B1256" t="s">
        <v>1184</v>
      </c>
      <c r="C1256">
        <f>x/y-z/w+x/y-z*w</f>
        <v>-28.083333333333332</v>
      </c>
    </row>
    <row r="1257" spans="1:3" x14ac:dyDescent="0.3">
      <c r="A1257">
        <v>1247</v>
      </c>
      <c r="B1257" t="s">
        <v>1185</v>
      </c>
      <c r="C1257">
        <f>x/y/z-w+x*y+z*w</f>
        <v>54.11904761904762</v>
      </c>
    </row>
    <row r="1258" spans="1:3" x14ac:dyDescent="0.3">
      <c r="A1258">
        <v>1248</v>
      </c>
      <c r="B1258" t="s">
        <v>1186</v>
      </c>
      <c r="C1258">
        <f>x/y*z-w-x+y/z-w</f>
        <v>-6.3095238095238084</v>
      </c>
    </row>
    <row r="1259" spans="1:3" x14ac:dyDescent="0.3">
      <c r="A1259">
        <v>1249</v>
      </c>
      <c r="B1259" t="s">
        <v>1187</v>
      </c>
      <c r="C1259">
        <f>x/y+z*w-x/y-z*w</f>
        <v>0</v>
      </c>
    </row>
    <row r="1260" spans="1:3" x14ac:dyDescent="0.3">
      <c r="A1260">
        <v>1250</v>
      </c>
      <c r="B1260" t="s">
        <v>1188</v>
      </c>
      <c r="C1260">
        <f>x*y-z-w*x/y-z-w</f>
        <v>8.6666666666666679</v>
      </c>
    </row>
    <row r="1261" spans="1:3" x14ac:dyDescent="0.3">
      <c r="A1261">
        <v>1251</v>
      </c>
      <c r="B1261" t="s">
        <v>1189</v>
      </c>
      <c r="C1261">
        <f>x*y-z/w*x/y+z/w</f>
        <v>30.291666666666668</v>
      </c>
    </row>
    <row r="1262" spans="1:3" x14ac:dyDescent="0.3">
      <c r="A1262">
        <v>1252</v>
      </c>
      <c r="B1262" t="s">
        <v>1190</v>
      </c>
      <c r="C1262">
        <f>x*y-z*w-x*y+z/w</f>
        <v>-26.25</v>
      </c>
    </row>
    <row r="1263" spans="1:3" x14ac:dyDescent="0.3">
      <c r="A1263">
        <v>1253</v>
      </c>
      <c r="B1263" t="s">
        <v>1191</v>
      </c>
      <c r="C1263">
        <f>x*y-z+w*x/y-z+w</f>
        <v>23.333333333333332</v>
      </c>
    </row>
    <row r="1264" spans="1:3" x14ac:dyDescent="0.3">
      <c r="A1264">
        <v>1254</v>
      </c>
      <c r="B1264" t="s">
        <v>1192</v>
      </c>
      <c r="C1264">
        <f>x*y/z-w+x/y/z-w</f>
        <v>-3.5952380952380953</v>
      </c>
    </row>
    <row r="1265" spans="1:3" x14ac:dyDescent="0.3">
      <c r="A1265">
        <v>1255</v>
      </c>
      <c r="B1265" t="s">
        <v>1193</v>
      </c>
      <c r="C1265">
        <f>x*y/z+w*x/y/z+w</f>
        <v>8.7619047619047628</v>
      </c>
    </row>
    <row r="1266" spans="1:3" x14ac:dyDescent="0.3">
      <c r="A1266">
        <v>1256</v>
      </c>
      <c r="B1266" t="s">
        <v>1194</v>
      </c>
      <c r="C1266">
        <f>x*y*z-w-x/y*z-w</f>
        <v>196.16666666666666</v>
      </c>
    </row>
    <row r="1267" spans="1:3" x14ac:dyDescent="0.3">
      <c r="A1267">
        <v>1257</v>
      </c>
      <c r="B1267" t="s">
        <v>1195</v>
      </c>
      <c r="C1267">
        <f>x*y*z+w-x/y*z+w</f>
        <v>212.16666666666666</v>
      </c>
    </row>
    <row r="1268" spans="1:3" x14ac:dyDescent="0.3">
      <c r="A1268">
        <v>1258</v>
      </c>
      <c r="B1268" t="s">
        <v>1196</v>
      </c>
      <c r="C1268">
        <f>x*y+z-w-x/y+z-w</f>
        <v>35.166666666666664</v>
      </c>
    </row>
    <row r="1269" spans="1:3" x14ac:dyDescent="0.3">
      <c r="A1269">
        <v>1259</v>
      </c>
      <c r="B1269" t="s">
        <v>1197</v>
      </c>
      <c r="C1269">
        <f>x*y+z*w*x*y-z*w</f>
        <v>842</v>
      </c>
    </row>
    <row r="1270" spans="1:3" x14ac:dyDescent="0.3">
      <c r="A1270">
        <v>1260</v>
      </c>
      <c r="B1270" t="s">
        <v>1198</v>
      </c>
      <c r="C1270">
        <f>x*y+z+w+x/y+z+w</f>
        <v>52.833333333333336</v>
      </c>
    </row>
    <row r="1271" spans="1:3" x14ac:dyDescent="0.3">
      <c r="A1271">
        <v>1261</v>
      </c>
      <c r="B1271" t="s">
        <v>1199</v>
      </c>
      <c r="C1271">
        <f>x+y-z-w-x+y-z-w</f>
        <v>-10</v>
      </c>
    </row>
    <row r="1272" spans="1:3" x14ac:dyDescent="0.3">
      <c r="A1272">
        <v>1262</v>
      </c>
      <c r="B1272" t="s">
        <v>1200</v>
      </c>
      <c r="C1272">
        <f>x+y-z/w-x+y-z*w</f>
        <v>-17.75</v>
      </c>
    </row>
    <row r="1273" spans="1:3" x14ac:dyDescent="0.3">
      <c r="A1273">
        <v>1263</v>
      </c>
      <c r="B1273" t="s">
        <v>1201</v>
      </c>
      <c r="C1273">
        <f>x+y-z*w+x+y-z/w</f>
        <v>-7.75</v>
      </c>
    </row>
    <row r="1274" spans="1:3" x14ac:dyDescent="0.3">
      <c r="A1274">
        <v>1264</v>
      </c>
      <c r="B1274" t="s">
        <v>1202</v>
      </c>
      <c r="C1274">
        <f>x+y/z*w-x-y+z/w</f>
        <v>-0.82142857142857117</v>
      </c>
    </row>
    <row r="1275" spans="1:3" x14ac:dyDescent="0.3">
      <c r="A1275">
        <v>1265</v>
      </c>
      <c r="B1275" t="s">
        <v>1203</v>
      </c>
      <c r="C1275">
        <f>x+y/z*w-x+y/z/w</f>
        <v>3.6428571428571432</v>
      </c>
    </row>
    <row r="1276" spans="1:3" x14ac:dyDescent="0.3">
      <c r="A1276">
        <v>1266</v>
      </c>
      <c r="B1276" t="s">
        <v>1204</v>
      </c>
      <c r="C1276">
        <f>x+y/z+w+x+y/z/w</f>
        <v>15.071428571428571</v>
      </c>
    </row>
    <row r="1277" spans="1:3" x14ac:dyDescent="0.3">
      <c r="A1277">
        <v>1267</v>
      </c>
      <c r="B1277" t="s">
        <v>1205</v>
      </c>
      <c r="C1277">
        <f>x+y*z/w*x+y*z*w</f>
        <v>225.5</v>
      </c>
    </row>
    <row r="1278" spans="1:3" x14ac:dyDescent="0.3">
      <c r="A1278">
        <v>1268</v>
      </c>
      <c r="B1278" t="s">
        <v>1206</v>
      </c>
      <c r="C1278">
        <f>x+y*z*w+x+y*z/w</f>
        <v>188.5</v>
      </c>
    </row>
    <row r="1279" spans="1:3" x14ac:dyDescent="0.3">
      <c r="A1279">
        <v>1269</v>
      </c>
      <c r="B1279" t="s">
        <v>1207</v>
      </c>
      <c r="C1279">
        <f>x+y+z-w*x+y+z-w</f>
        <v>7</v>
      </c>
    </row>
    <row r="1280" spans="1:3" x14ac:dyDescent="0.3">
      <c r="A1280">
        <v>1270</v>
      </c>
      <c r="B1280" t="s">
        <v>1208</v>
      </c>
      <c r="C1280">
        <f>x+y+z/w+x+y+z*w</f>
        <v>51.75</v>
      </c>
    </row>
    <row r="1281" spans="1:3" x14ac:dyDescent="0.3">
      <c r="A1281">
        <v>1271</v>
      </c>
      <c r="B1281" t="s">
        <v>1209</v>
      </c>
      <c r="C1281">
        <f>x+y+z*w-x+y+z/w</f>
        <v>41.75</v>
      </c>
    </row>
    <row r="1282" spans="1:3" x14ac:dyDescent="0.3">
      <c r="A1282">
        <v>1272</v>
      </c>
      <c r="B1282" t="s">
        <v>1210</v>
      </c>
      <c r="C1282">
        <f>((x-y-z/x+y/z))</f>
        <v>-1.5428571428571427</v>
      </c>
    </row>
    <row r="1283" spans="1:3" x14ac:dyDescent="0.3">
      <c r="A1283">
        <v>1273</v>
      </c>
      <c r="B1283" t="s">
        <v>1211</v>
      </c>
      <c r="C1283">
        <f>((x-y/z+x/y-z))</f>
        <v>-2.0238095238095237</v>
      </c>
    </row>
    <row r="1284" spans="1:3" x14ac:dyDescent="0.3">
      <c r="A1284">
        <v>1274</v>
      </c>
      <c r="B1284" t="s">
        <v>1212</v>
      </c>
      <c r="C1284">
        <f>((x-y/z+x+y*z))</f>
        <v>51.142857142857139</v>
      </c>
    </row>
    <row r="1285" spans="1:3" x14ac:dyDescent="0.3">
      <c r="A1285">
        <v>1275</v>
      </c>
      <c r="B1285" t="s">
        <v>1213</v>
      </c>
      <c r="C1285">
        <f>((x-y*z-x/y/z))</f>
        <v>-37.11904761904762</v>
      </c>
    </row>
    <row r="1286" spans="1:3" x14ac:dyDescent="0.3">
      <c r="A1286">
        <v>1276</v>
      </c>
      <c r="B1286" t="s">
        <v>1214</v>
      </c>
      <c r="C1286">
        <f>((x-y*z-x+y-z))</f>
        <v>-43</v>
      </c>
    </row>
    <row r="1287" spans="1:3" x14ac:dyDescent="0.3">
      <c r="A1287">
        <v>1277</v>
      </c>
      <c r="B1287" t="s">
        <v>1215</v>
      </c>
      <c r="C1287">
        <f>((x-y+z*x+y-z))</f>
        <v>33</v>
      </c>
    </row>
    <row r="1288" spans="1:3" x14ac:dyDescent="0.3">
      <c r="A1288">
        <v>1278</v>
      </c>
      <c r="B1288" t="s">
        <v>1216</v>
      </c>
      <c r="C1288">
        <f>((x/y-z/x-y+z))</f>
        <v>0.43333333333333357</v>
      </c>
    </row>
    <row r="1289" spans="1:3" x14ac:dyDescent="0.3">
      <c r="A1289">
        <v>1279</v>
      </c>
      <c r="B1289" t="s">
        <v>1217</v>
      </c>
      <c r="C1289">
        <f>((x/y-z/x*y+z))</f>
        <v>-0.56666666666666554</v>
      </c>
    </row>
    <row r="1290" spans="1:3" x14ac:dyDescent="0.3">
      <c r="A1290">
        <v>1280</v>
      </c>
      <c r="B1290" t="s">
        <v>1218</v>
      </c>
      <c r="C1290">
        <f>((x/y/z-x-y/z))</f>
        <v>-5.7380952380952381</v>
      </c>
    </row>
    <row r="1291" spans="1:3" x14ac:dyDescent="0.3">
      <c r="A1291">
        <v>1281</v>
      </c>
      <c r="B1291" t="s">
        <v>1219</v>
      </c>
      <c r="C1291">
        <f>((x/y/z+x*y-z))</f>
        <v>23.11904761904762</v>
      </c>
    </row>
    <row r="1292" spans="1:3" x14ac:dyDescent="0.3">
      <c r="A1292">
        <v>1282</v>
      </c>
      <c r="B1292" t="s">
        <v>1220</v>
      </c>
      <c r="C1292">
        <f>((x/y*z-x*y*z))</f>
        <v>-204.16666666666666</v>
      </c>
    </row>
    <row r="1293" spans="1:3" x14ac:dyDescent="0.3">
      <c r="A1293">
        <v>1283</v>
      </c>
      <c r="B1293" t="s">
        <v>1221</v>
      </c>
      <c r="C1293">
        <f>((x/y*z+x-y-z))</f>
        <v>-2.1666666666666661</v>
      </c>
    </row>
    <row r="1294" spans="1:3" x14ac:dyDescent="0.3">
      <c r="A1294">
        <v>1284</v>
      </c>
      <c r="B1294" t="s">
        <v>1222</v>
      </c>
      <c r="C1294">
        <f>((x/y+z*x/y/z))</f>
        <v>1.6666666666666665</v>
      </c>
    </row>
    <row r="1295" spans="1:3" x14ac:dyDescent="0.3">
      <c r="A1295">
        <v>1285</v>
      </c>
      <c r="B1295" t="s">
        <v>1223</v>
      </c>
      <c r="C1295">
        <f>((x/y+z*x*y/z))</f>
        <v>30.833333333333332</v>
      </c>
    </row>
    <row r="1296" spans="1:3" x14ac:dyDescent="0.3">
      <c r="A1296">
        <v>1286</v>
      </c>
      <c r="B1296" t="s">
        <v>1224</v>
      </c>
      <c r="C1296">
        <f>((x*y-z/x/y+z))</f>
        <v>36.766666666666666</v>
      </c>
    </row>
    <row r="1297" spans="1:3" x14ac:dyDescent="0.3">
      <c r="A1297">
        <v>1287</v>
      </c>
      <c r="B1297" t="s">
        <v>1225</v>
      </c>
      <c r="C1297">
        <f>((x*y-z/x+y*z))</f>
        <v>70.599999999999994</v>
      </c>
    </row>
    <row r="1298" spans="1:3" x14ac:dyDescent="0.3">
      <c r="A1298">
        <v>1288</v>
      </c>
      <c r="B1298" t="s">
        <v>1226</v>
      </c>
      <c r="C1298">
        <f>((x*y/z-x+y+z))</f>
        <v>12.285714285714285</v>
      </c>
    </row>
    <row r="1299" spans="1:3" x14ac:dyDescent="0.3">
      <c r="A1299">
        <v>1289</v>
      </c>
      <c r="B1299" t="s">
        <v>1227</v>
      </c>
      <c r="C1299">
        <f>((x*y/z+x/y-z))</f>
        <v>-1.8809523809523814</v>
      </c>
    </row>
    <row r="1300" spans="1:3" x14ac:dyDescent="0.3">
      <c r="A1300">
        <v>1290</v>
      </c>
      <c r="B1300" t="s">
        <v>1228</v>
      </c>
      <c r="C1300">
        <f>((x*y*z-x/y*z))</f>
        <v>204.16666666666666</v>
      </c>
    </row>
    <row r="1301" spans="1:3" x14ac:dyDescent="0.3">
      <c r="A1301">
        <v>1291</v>
      </c>
      <c r="B1301" t="s">
        <v>1229</v>
      </c>
      <c r="C1301">
        <f>((x*y*z+x+y/z))</f>
        <v>215.85714285714286</v>
      </c>
    </row>
    <row r="1302" spans="1:3" x14ac:dyDescent="0.3">
      <c r="A1302">
        <v>1292</v>
      </c>
      <c r="B1302" t="s">
        <v>1230</v>
      </c>
      <c r="C1302">
        <f>((x*y+z*x-y*z))</f>
        <v>23</v>
      </c>
    </row>
    <row r="1303" spans="1:3" x14ac:dyDescent="0.3">
      <c r="A1303">
        <v>1293</v>
      </c>
      <c r="B1303" t="s">
        <v>1231</v>
      </c>
      <c r="C1303">
        <f>((x*y+z*x/y*z))</f>
        <v>70.833333333333329</v>
      </c>
    </row>
    <row r="1304" spans="1:3" x14ac:dyDescent="0.3">
      <c r="A1304">
        <v>1294</v>
      </c>
      <c r="B1304" t="s">
        <v>1232</v>
      </c>
      <c r="C1304">
        <f>((x+y-z-x*y+z))</f>
        <v>-19</v>
      </c>
    </row>
    <row r="1305" spans="1:3" x14ac:dyDescent="0.3">
      <c r="A1305">
        <v>1295</v>
      </c>
      <c r="B1305" t="s">
        <v>1233</v>
      </c>
      <c r="C1305">
        <f>((x+y-z*x*y*z))</f>
        <v>-1459</v>
      </c>
    </row>
    <row r="1306" spans="1:3" x14ac:dyDescent="0.3">
      <c r="A1306">
        <v>1296</v>
      </c>
      <c r="B1306" t="s">
        <v>1234</v>
      </c>
      <c r="C1306">
        <f>((x+y/z/x-y/z))</f>
        <v>4.3142857142857149</v>
      </c>
    </row>
    <row r="1307" spans="1:3" x14ac:dyDescent="0.3">
      <c r="A1307">
        <v>1297</v>
      </c>
      <c r="B1307" t="s">
        <v>1235</v>
      </c>
      <c r="C1307">
        <f>((x+y/z+x*y-z))</f>
        <v>28.857142857142854</v>
      </c>
    </row>
    <row r="1308" spans="1:3" x14ac:dyDescent="0.3">
      <c r="A1308">
        <v>1298</v>
      </c>
      <c r="B1308" t="s">
        <v>1236</v>
      </c>
      <c r="C1308">
        <f>((x+y*z-x*y/z))</f>
        <v>42.714285714285715</v>
      </c>
    </row>
    <row r="1309" spans="1:3" x14ac:dyDescent="0.3">
      <c r="A1309">
        <v>1299</v>
      </c>
      <c r="B1309" t="s">
        <v>1237</v>
      </c>
      <c r="C1309">
        <f>((x+y*z*x+y+z))</f>
        <v>228</v>
      </c>
    </row>
    <row r="1310" spans="1:3" x14ac:dyDescent="0.3">
      <c r="A1310">
        <v>1300</v>
      </c>
      <c r="B1310" t="s">
        <v>1238</v>
      </c>
      <c r="C1310">
        <f>((x+y+z/x/y+z))</f>
        <v>18.233333333333334</v>
      </c>
    </row>
    <row r="1311" spans="1:3" x14ac:dyDescent="0.3">
      <c r="A1311">
        <v>1301</v>
      </c>
      <c r="B1311" t="s">
        <v>1239</v>
      </c>
      <c r="C1311">
        <f>((x+y+z+x-y*z))</f>
        <v>-19</v>
      </c>
    </row>
    <row r="1312" spans="1:3" x14ac:dyDescent="0.3">
      <c r="A1312">
        <v>1302</v>
      </c>
      <c r="B1312" t="s">
        <v>1240</v>
      </c>
      <c r="C1312">
        <f>(((1.06+a)*e)+e)</f>
        <v>8.3179423950846783</v>
      </c>
    </row>
    <row r="1313" spans="1:3" x14ac:dyDescent="0.3">
      <c r="A1313">
        <v>1303</v>
      </c>
      <c r="B1313" t="s">
        <v>1241</v>
      </c>
      <c r="C1313">
        <f>(((3.55-b)+a)+b)</f>
        <v>4.55</v>
      </c>
    </row>
    <row r="1314" spans="1:3" x14ac:dyDescent="0.3">
      <c r="A1314">
        <v>1304</v>
      </c>
      <c r="B1314" t="s">
        <v>1242</v>
      </c>
      <c r="C1314">
        <f>((a+(a+2.13))*e)</f>
        <v>11.226503951535856</v>
      </c>
    </row>
    <row r="1315" spans="1:3" x14ac:dyDescent="0.3">
      <c r="A1315">
        <v>1305</v>
      </c>
      <c r="B1315" t="s">
        <v>1243</v>
      </c>
      <c r="C1315">
        <f>a-(e^(LOG(7+b)))</f>
        <v>-1.5967028598425732</v>
      </c>
    </row>
    <row r="1316" spans="1:3" x14ac:dyDescent="0.3">
      <c r="A1316">
        <v>1306</v>
      </c>
      <c r="B1316" t="s">
        <v>1244</v>
      </c>
      <c r="C1316">
        <f>((SIN(b)+pi)*pi)</f>
        <v>12.726246517133022</v>
      </c>
    </row>
    <row r="1317" spans="1:3" x14ac:dyDescent="0.3">
      <c r="A1317">
        <v>1307</v>
      </c>
      <c r="B1317" t="s">
        <v>1245</v>
      </c>
      <c r="C1317">
        <f>(1.99-SIN((b-b)))</f>
        <v>1.99</v>
      </c>
    </row>
    <row r="1318" spans="1:3" x14ac:dyDescent="0.3">
      <c r="A1318">
        <v>1308</v>
      </c>
      <c r="B1318" t="s">
        <v>1246</v>
      </c>
      <c r="C1318">
        <f>1-((a*b)+(a/b))-3</f>
        <v>-4.5</v>
      </c>
    </row>
    <row r="1319" spans="1:3" x14ac:dyDescent="0.3">
      <c r="A1319">
        <v>1309</v>
      </c>
      <c r="B1319" t="s">
        <v>1247</v>
      </c>
      <c r="C1319">
        <f>(((2.85+a)*pi)/a)</f>
        <v>12.095131716320704</v>
      </c>
    </row>
    <row r="1320" spans="1:3" x14ac:dyDescent="0.3">
      <c r="A1320">
        <v>1310</v>
      </c>
      <c r="B1320" t="s">
        <v>1248</v>
      </c>
      <c r="C1320">
        <f>((3.123-5.123-z))</f>
        <v>-9</v>
      </c>
    </row>
    <row r="1321" spans="1:3" x14ac:dyDescent="0.3">
      <c r="A1321">
        <v>1311</v>
      </c>
      <c r="B1321" t="s">
        <v>1249</v>
      </c>
      <c r="C1321">
        <f>((3.123-5.123/z))</f>
        <v>2.3911428571428575</v>
      </c>
    </row>
    <row r="1322" spans="1:3" x14ac:dyDescent="0.3">
      <c r="A1322">
        <v>1312</v>
      </c>
      <c r="B1322" t="s">
        <v>1250</v>
      </c>
      <c r="C1322">
        <f>((3.123-5.123*z))</f>
        <v>-32.738000000000007</v>
      </c>
    </row>
    <row r="1323" spans="1:3" x14ac:dyDescent="0.3">
      <c r="A1323">
        <v>1313</v>
      </c>
      <c r="B1323" t="s">
        <v>1251</v>
      </c>
      <c r="C1323">
        <f>((3.123-5.123+z))</f>
        <v>5</v>
      </c>
    </row>
    <row r="1324" spans="1:3" x14ac:dyDescent="0.3">
      <c r="A1324">
        <v>1314</v>
      </c>
      <c r="B1324" t="s">
        <v>1252</v>
      </c>
      <c r="C1324">
        <f>((3.123/5.123-z))</f>
        <v>-6.3903962521959787</v>
      </c>
    </row>
    <row r="1325" spans="1:3" x14ac:dyDescent="0.3">
      <c r="A1325">
        <v>1315</v>
      </c>
      <c r="B1325" t="s">
        <v>1253</v>
      </c>
      <c r="C1325">
        <f>((3.123/5.123/z))</f>
        <v>8.7086249686288725E-2</v>
      </c>
    </row>
    <row r="1326" spans="1:3" x14ac:dyDescent="0.3">
      <c r="A1326">
        <v>1316</v>
      </c>
      <c r="B1326" t="s">
        <v>1254</v>
      </c>
      <c r="C1326">
        <f>((3.123/5.123*z))</f>
        <v>4.2672262346281471</v>
      </c>
    </row>
    <row r="1327" spans="1:3" x14ac:dyDescent="0.3">
      <c r="A1327">
        <v>1317</v>
      </c>
      <c r="B1327" t="s">
        <v>1255</v>
      </c>
      <c r="C1327">
        <f>((3.123/5.123+z))</f>
        <v>7.6096037478040213</v>
      </c>
    </row>
    <row r="1328" spans="1:3" x14ac:dyDescent="0.3">
      <c r="A1328">
        <v>1318</v>
      </c>
      <c r="B1328" t="s">
        <v>1256</v>
      </c>
      <c r="C1328">
        <f>((3.123*5.123-z))</f>
        <v>8.9991290000000017</v>
      </c>
    </row>
    <row r="1329" spans="1:3" x14ac:dyDescent="0.3">
      <c r="A1329">
        <v>1319</v>
      </c>
      <c r="B1329" t="s">
        <v>1257</v>
      </c>
      <c r="C1329">
        <f>((3.123*5.123/z))</f>
        <v>2.2855898571428575</v>
      </c>
    </row>
    <row r="1330" spans="1:3" x14ac:dyDescent="0.3">
      <c r="A1330">
        <v>1320</v>
      </c>
      <c r="B1330" t="s">
        <v>1258</v>
      </c>
      <c r="C1330">
        <f>((3.123*5.123*z))</f>
        <v>111.99390300000002</v>
      </c>
    </row>
    <row r="1331" spans="1:3" x14ac:dyDescent="0.3">
      <c r="A1331">
        <v>1321</v>
      </c>
      <c r="B1331" t="s">
        <v>1259</v>
      </c>
      <c r="C1331">
        <f>((3.123*5.123+z))</f>
        <v>22.999129000000003</v>
      </c>
    </row>
    <row r="1332" spans="1:3" x14ac:dyDescent="0.3">
      <c r="A1332">
        <v>1322</v>
      </c>
      <c r="B1332" t="s">
        <v>1260</v>
      </c>
      <c r="C1332">
        <f>((3.123+5.123-z))</f>
        <v>1.2460000000000004</v>
      </c>
    </row>
    <row r="1333" spans="1:3" x14ac:dyDescent="0.3">
      <c r="A1333">
        <v>1323</v>
      </c>
      <c r="B1333" t="s">
        <v>1261</v>
      </c>
      <c r="C1333">
        <f>((3.123+5.123/z))</f>
        <v>3.854857142857143</v>
      </c>
    </row>
    <row r="1334" spans="1:3" x14ac:dyDescent="0.3">
      <c r="A1334">
        <v>1324</v>
      </c>
      <c r="B1334" t="s">
        <v>1262</v>
      </c>
      <c r="C1334">
        <f>((3.123+5.123*z))</f>
        <v>38.984000000000002</v>
      </c>
    </row>
    <row r="1335" spans="1:3" x14ac:dyDescent="0.3">
      <c r="A1335">
        <v>1325</v>
      </c>
      <c r="B1335" t="s">
        <v>1263</v>
      </c>
      <c r="C1335">
        <f>((3.123+5.123+z))</f>
        <v>15.246</v>
      </c>
    </row>
    <row r="1336" spans="1:3" x14ac:dyDescent="0.3">
      <c r="A1336">
        <v>1326</v>
      </c>
      <c r="B1336" t="s">
        <v>1264</v>
      </c>
      <c r="C1336">
        <f>((3.123-y-7.123))</f>
        <v>-10</v>
      </c>
    </row>
    <row r="1337" spans="1:3" x14ac:dyDescent="0.3">
      <c r="A1337">
        <v>1327</v>
      </c>
      <c r="B1337" t="s">
        <v>1265</v>
      </c>
      <c r="C1337">
        <f>((3.123-y/7.123))</f>
        <v>2.280658290046329</v>
      </c>
    </row>
    <row r="1338" spans="1:3" x14ac:dyDescent="0.3">
      <c r="A1338">
        <v>1328</v>
      </c>
      <c r="B1338" t="s">
        <v>1266</v>
      </c>
      <c r="C1338">
        <f>((3.123-y*7.123))</f>
        <v>-39.615000000000002</v>
      </c>
    </row>
    <row r="1339" spans="1:3" x14ac:dyDescent="0.3">
      <c r="A1339">
        <v>1329</v>
      </c>
      <c r="B1339" t="s">
        <v>1267</v>
      </c>
      <c r="C1339">
        <f>((3.123-y+7.123))</f>
        <v>4.2460000000000004</v>
      </c>
    </row>
    <row r="1340" spans="1:3" x14ac:dyDescent="0.3">
      <c r="A1340">
        <v>1330</v>
      </c>
      <c r="B1340" t="s">
        <v>1268</v>
      </c>
      <c r="C1340">
        <f>((3.123/y-7.123))</f>
        <v>-6.6025</v>
      </c>
    </row>
    <row r="1341" spans="1:3" x14ac:dyDescent="0.3">
      <c r="A1341">
        <v>1331</v>
      </c>
      <c r="B1341" t="s">
        <v>1269</v>
      </c>
      <c r="C1341">
        <f>((3.123/y/7.123))</f>
        <v>7.3073143338480986E-2</v>
      </c>
    </row>
    <row r="1342" spans="1:3" x14ac:dyDescent="0.3">
      <c r="A1342">
        <v>1332</v>
      </c>
      <c r="B1342" t="s">
        <v>1270</v>
      </c>
      <c r="C1342">
        <f>((3.123/y*7.123))</f>
        <v>3.7075215000000008</v>
      </c>
    </row>
    <row r="1343" spans="1:3" x14ac:dyDescent="0.3">
      <c r="A1343">
        <v>1333</v>
      </c>
      <c r="B1343" t="s">
        <v>1271</v>
      </c>
      <c r="C1343">
        <f>((3.123/y+7.123))</f>
        <v>7.6435000000000004</v>
      </c>
    </row>
    <row r="1344" spans="1:3" x14ac:dyDescent="0.3">
      <c r="A1344">
        <v>1334</v>
      </c>
      <c r="B1344" t="s">
        <v>1272</v>
      </c>
      <c r="C1344">
        <f>((3.123*y-7.123))</f>
        <v>11.614999999999998</v>
      </c>
    </row>
    <row r="1345" spans="1:3" x14ac:dyDescent="0.3">
      <c r="A1345">
        <v>1335</v>
      </c>
      <c r="B1345" t="s">
        <v>1273</v>
      </c>
      <c r="C1345">
        <f>((3.123*y/7.123))</f>
        <v>2.6306331601853152</v>
      </c>
    </row>
    <row r="1346" spans="1:3" x14ac:dyDescent="0.3">
      <c r="A1346">
        <v>1336</v>
      </c>
      <c r="B1346" t="s">
        <v>1274</v>
      </c>
      <c r="C1346">
        <f>((3.123*y*7.123))</f>
        <v>133.47077400000001</v>
      </c>
    </row>
    <row r="1347" spans="1:3" x14ac:dyDescent="0.3">
      <c r="A1347">
        <v>1337</v>
      </c>
      <c r="B1347" t="s">
        <v>1275</v>
      </c>
      <c r="C1347">
        <f>((3.123*y+7.123))</f>
        <v>25.861000000000001</v>
      </c>
    </row>
    <row r="1348" spans="1:3" x14ac:dyDescent="0.3">
      <c r="A1348">
        <v>1338</v>
      </c>
      <c r="B1348" t="s">
        <v>1276</v>
      </c>
      <c r="C1348">
        <f>((3.123+y-7.123))</f>
        <v>2.0000000000000009</v>
      </c>
    </row>
    <row r="1349" spans="1:3" x14ac:dyDescent="0.3">
      <c r="A1349">
        <v>1339</v>
      </c>
      <c r="B1349" t="s">
        <v>1277</v>
      </c>
      <c r="C1349">
        <f>((3.123+y/7.123))</f>
        <v>3.9653417099536714</v>
      </c>
    </row>
    <row r="1350" spans="1:3" x14ac:dyDescent="0.3">
      <c r="A1350">
        <v>1340</v>
      </c>
      <c r="B1350" t="s">
        <v>1278</v>
      </c>
      <c r="C1350">
        <f>((3.123+y*7.123))</f>
        <v>45.860999999999997</v>
      </c>
    </row>
    <row r="1351" spans="1:3" x14ac:dyDescent="0.3">
      <c r="A1351">
        <v>1341</v>
      </c>
      <c r="B1351" t="s">
        <v>1279</v>
      </c>
      <c r="C1351">
        <f>((3.123+y+7.123))</f>
        <v>16.246000000000002</v>
      </c>
    </row>
    <row r="1352" spans="1:3" x14ac:dyDescent="0.3">
      <c r="A1352">
        <v>1342</v>
      </c>
      <c r="B1352" t="s">
        <v>1280</v>
      </c>
      <c r="C1352">
        <f>a/((a+b)*(a-b))/b</f>
        <v>-0.16666666666666666</v>
      </c>
    </row>
    <row r="1353" spans="1:3" x14ac:dyDescent="0.3">
      <c r="A1353">
        <v>1343</v>
      </c>
      <c r="B1353" t="s">
        <v>1281</v>
      </c>
      <c r="C1353">
        <f>TAN(((b*2.56)*b))</f>
        <v>1.0615001599317939</v>
      </c>
    </row>
    <row r="1354" spans="1:3" x14ac:dyDescent="0.3">
      <c r="A1354">
        <v>1344</v>
      </c>
      <c r="B1354" t="s">
        <v>1282</v>
      </c>
      <c r="C1354">
        <f>((x-5.123/7.123))</f>
        <v>4.2807805699845574</v>
      </c>
    </row>
    <row r="1355" spans="1:3" x14ac:dyDescent="0.3">
      <c r="A1355">
        <v>1345</v>
      </c>
      <c r="B1355" t="s">
        <v>1283</v>
      </c>
      <c r="C1355">
        <f>((x-5.123*7.123))</f>
        <v>-31.491129000000001</v>
      </c>
    </row>
    <row r="1356" spans="1:3" x14ac:dyDescent="0.3">
      <c r="A1356">
        <v>1346</v>
      </c>
      <c r="B1356" t="s">
        <v>1284</v>
      </c>
      <c r="C1356">
        <f>((x/5.123-7.123))</f>
        <v>-6.1470093695100534</v>
      </c>
    </row>
    <row r="1357" spans="1:3" x14ac:dyDescent="0.3">
      <c r="A1357">
        <v>1347</v>
      </c>
      <c r="B1357" t="s">
        <v>1285</v>
      </c>
      <c r="C1357">
        <f>((x/5.123/7.123))</f>
        <v>0.1370196027642773</v>
      </c>
    </row>
    <row r="1358" spans="1:3" x14ac:dyDescent="0.3">
      <c r="A1358">
        <v>1348</v>
      </c>
      <c r="B1358" t="s">
        <v>1286</v>
      </c>
      <c r="C1358">
        <f>((x/5.123*7.123))</f>
        <v>6.9519812609798946</v>
      </c>
    </row>
    <row r="1359" spans="1:3" x14ac:dyDescent="0.3">
      <c r="A1359">
        <v>1349</v>
      </c>
      <c r="B1359" t="s">
        <v>1287</v>
      </c>
      <c r="C1359">
        <f>((x/5.123+7.123))</f>
        <v>8.0989906304899471</v>
      </c>
    </row>
    <row r="1360" spans="1:3" x14ac:dyDescent="0.3">
      <c r="A1360">
        <v>1350</v>
      </c>
      <c r="B1360" t="s">
        <v>1288</v>
      </c>
      <c r="C1360">
        <f>((x*5.123-7.123))</f>
        <v>18.492000000000001</v>
      </c>
    </row>
    <row r="1361" spans="1:3" x14ac:dyDescent="0.3">
      <c r="A1361">
        <v>1351</v>
      </c>
      <c r="B1361" t="s">
        <v>1289</v>
      </c>
      <c r="C1361">
        <f>((x*5.123/7.123))</f>
        <v>3.596097150077215</v>
      </c>
    </row>
    <row r="1362" spans="1:3" x14ac:dyDescent="0.3">
      <c r="A1362">
        <v>1352</v>
      </c>
      <c r="B1362" t="s">
        <v>1290</v>
      </c>
      <c r="C1362">
        <f>((x*5.123*7.123))</f>
        <v>182.45564500000003</v>
      </c>
    </row>
    <row r="1363" spans="1:3" x14ac:dyDescent="0.3">
      <c r="A1363">
        <v>1353</v>
      </c>
      <c r="B1363" t="s">
        <v>1291</v>
      </c>
      <c r="C1363">
        <f>((x*5.123+7.123))</f>
        <v>32.738</v>
      </c>
    </row>
    <row r="1364" spans="1:3" x14ac:dyDescent="0.3">
      <c r="A1364">
        <v>1354</v>
      </c>
      <c r="B1364" t="s">
        <v>1292</v>
      </c>
      <c r="C1364">
        <f>((x+5.123-7.123))</f>
        <v>3.0000000000000009</v>
      </c>
    </row>
    <row r="1365" spans="1:3" x14ac:dyDescent="0.3">
      <c r="A1365">
        <v>1355</v>
      </c>
      <c r="B1365" t="s">
        <v>1293</v>
      </c>
      <c r="C1365">
        <f>((x+5.123/7.123))</f>
        <v>5.7192194300154426</v>
      </c>
    </row>
    <row r="1366" spans="1:3" x14ac:dyDescent="0.3">
      <c r="A1366">
        <v>1356</v>
      </c>
      <c r="B1366" t="s">
        <v>1294</v>
      </c>
      <c r="C1366">
        <f>((x+5.123*7.123))</f>
        <v>41.491129000000001</v>
      </c>
    </row>
    <row r="1367" spans="1:3" x14ac:dyDescent="0.3">
      <c r="A1367">
        <v>1357</v>
      </c>
      <c r="B1367" t="s">
        <v>1295</v>
      </c>
      <c r="C1367">
        <f>((x+5.123+7.123))</f>
        <v>17.246000000000002</v>
      </c>
    </row>
    <row r="1368" spans="1:3" x14ac:dyDescent="0.3">
      <c r="A1368">
        <v>1358</v>
      </c>
      <c r="B1368" t="s">
        <v>1296</v>
      </c>
      <c r="C1368">
        <f>(0.32+((pi+b)+pi))</f>
        <v>8.6031853071795865</v>
      </c>
    </row>
    <row r="1369" spans="1:3" x14ac:dyDescent="0.3">
      <c r="A1369">
        <v>1359</v>
      </c>
      <c r="B1369" t="s">
        <v>1297</v>
      </c>
      <c r="C1369">
        <f>((((b*pi)+a)*b)-a)</f>
        <v>13.566370614359172</v>
      </c>
    </row>
    <row r="1370" spans="1:3" x14ac:dyDescent="0.3">
      <c r="A1370">
        <v>1360</v>
      </c>
      <c r="B1370" t="s">
        <v>6238</v>
      </c>
      <c r="C1370">
        <f>(COS(((e/a)+e))+a)</f>
        <v>1.6625174627455297</v>
      </c>
    </row>
    <row r="1371" spans="1:3" x14ac:dyDescent="0.3">
      <c r="A1371">
        <v>1361</v>
      </c>
      <c r="B1371" t="s">
        <v>1298</v>
      </c>
      <c r="C1371">
        <f>((pi-((a+b)*b))*a)</f>
        <v>-2.8584073464102069</v>
      </c>
    </row>
    <row r="1372" spans="1:3" x14ac:dyDescent="0.3">
      <c r="A1372">
        <v>1362</v>
      </c>
      <c r="B1372" t="s">
        <v>6239</v>
      </c>
      <c r="C1372">
        <f>SIN(2*a)+COS(pi/b)</f>
        <v>0.90929742682568182</v>
      </c>
    </row>
    <row r="1373" spans="1:3" x14ac:dyDescent="0.3">
      <c r="A1373">
        <v>1363</v>
      </c>
      <c r="B1373" t="s">
        <v>1299</v>
      </c>
      <c r="C1373">
        <f>(TAN((b+(a-b)))*b)</f>
        <v>3.1148154493098046</v>
      </c>
    </row>
    <row r="1374" spans="1:3" x14ac:dyDescent="0.3">
      <c r="A1374">
        <v>1364</v>
      </c>
      <c r="B1374" t="s">
        <v>1300</v>
      </c>
      <c r="C1374">
        <f>(1.1*(2.2/3.3))-4.4</f>
        <v>-3.666666666666667</v>
      </c>
    </row>
    <row r="1375" spans="1:3" x14ac:dyDescent="0.3">
      <c r="A1375">
        <v>1365</v>
      </c>
      <c r="B1375" t="s">
        <v>1301</v>
      </c>
      <c r="C1375">
        <f>(1.1+a^2)+(2.2+b^2)</f>
        <v>8.3000000000000007</v>
      </c>
    </row>
    <row r="1376" spans="1:3" x14ac:dyDescent="0.3">
      <c r="A1376">
        <v>1366</v>
      </c>
      <c r="B1376" t="s">
        <v>1302</v>
      </c>
      <c r="C1376">
        <f>(((2.12-a)+2.76)+b)</f>
        <v>5.88</v>
      </c>
    </row>
    <row r="1377" spans="1:3" x14ac:dyDescent="0.3">
      <c r="A1377">
        <v>1367</v>
      </c>
      <c r="B1377" t="s">
        <v>1303</v>
      </c>
      <c r="C1377">
        <f>2.2-y-z*w+2.2-y-z/w</f>
        <v>-37.35</v>
      </c>
    </row>
    <row r="1378" spans="1:3" x14ac:dyDescent="0.3">
      <c r="A1378">
        <v>1368</v>
      </c>
      <c r="B1378" t="s">
        <v>1304</v>
      </c>
      <c r="C1378">
        <f>2.2-y-z*w+2.2-y*z/w</f>
        <v>-40.1</v>
      </c>
    </row>
    <row r="1379" spans="1:3" x14ac:dyDescent="0.3">
      <c r="A1379">
        <v>1369</v>
      </c>
      <c r="B1379" t="s">
        <v>1305</v>
      </c>
      <c r="C1379">
        <f>2.2-y-z+w+2.2-y-z+w</f>
        <v>-13.600000000000001</v>
      </c>
    </row>
    <row r="1380" spans="1:3" x14ac:dyDescent="0.3">
      <c r="A1380">
        <v>1370</v>
      </c>
      <c r="B1380" t="s">
        <v>1306</v>
      </c>
      <c r="C1380">
        <f>2.2-y/z-w*2.2*y/z-w</f>
        <v>-10.200000000000001</v>
      </c>
    </row>
    <row r="1381" spans="1:3" x14ac:dyDescent="0.3">
      <c r="A1381">
        <v>1371</v>
      </c>
      <c r="B1381" t="s">
        <v>1307</v>
      </c>
      <c r="C1381">
        <f>2.2-y/z*w*2.2-y/z/w</f>
        <v>-5.5571428571428569</v>
      </c>
    </row>
    <row r="1382" spans="1:3" x14ac:dyDescent="0.3">
      <c r="A1382">
        <v>1372</v>
      </c>
      <c r="B1382" t="s">
        <v>1308</v>
      </c>
      <c r="C1382">
        <f>2.2-y/z*w*2.2+y*z-w</f>
        <v>32.657142857142858</v>
      </c>
    </row>
    <row r="1383" spans="1:3" x14ac:dyDescent="0.3">
      <c r="A1383">
        <v>1373</v>
      </c>
      <c r="B1383" t="s">
        <v>1309</v>
      </c>
      <c r="C1383">
        <f>2.2-y*z-w+2.2*y*z-w</f>
        <v>44.600000000000009</v>
      </c>
    </row>
    <row r="1384" spans="1:3" x14ac:dyDescent="0.3">
      <c r="A1384">
        <v>1374</v>
      </c>
      <c r="B1384" t="s">
        <v>1310</v>
      </c>
      <c r="C1384">
        <f>2.2-y*z*w-2.2-y/z/w</f>
        <v>-168.21428571428572</v>
      </c>
    </row>
    <row r="1385" spans="1:3" x14ac:dyDescent="0.3">
      <c r="A1385">
        <v>1375</v>
      </c>
      <c r="B1385" t="s">
        <v>1311</v>
      </c>
      <c r="C1385">
        <f>2.2-y*z*w+2.2-y*z/w</f>
        <v>-174.10000000000002</v>
      </c>
    </row>
    <row r="1386" spans="1:3" x14ac:dyDescent="0.3">
      <c r="A1386">
        <v>1376</v>
      </c>
      <c r="B1386" t="s">
        <v>1312</v>
      </c>
      <c r="C1386">
        <f>2.2-y+z*w*2.2-y-z/w</f>
        <v>50.050000000000011</v>
      </c>
    </row>
    <row r="1387" spans="1:3" x14ac:dyDescent="0.3">
      <c r="A1387">
        <v>1377</v>
      </c>
      <c r="B1387" t="s">
        <v>1313</v>
      </c>
      <c r="C1387">
        <f>2.2-y+z*w*2.2-y+z/w</f>
        <v>53.550000000000011</v>
      </c>
    </row>
    <row r="1388" spans="1:3" x14ac:dyDescent="0.3">
      <c r="A1388">
        <v>1378</v>
      </c>
      <c r="B1388" t="s">
        <v>1314</v>
      </c>
      <c r="C1388">
        <f>2.2-y+z+w-2.2-y+z+w</f>
        <v>10</v>
      </c>
    </row>
    <row r="1389" spans="1:3" x14ac:dyDescent="0.3">
      <c r="A1389">
        <v>1379</v>
      </c>
      <c r="B1389" t="s">
        <v>1315</v>
      </c>
      <c r="C1389">
        <f>2.2/y-z/w+2.2/y-z*w</f>
        <v>-29.016666666666666</v>
      </c>
    </row>
    <row r="1390" spans="1:3" x14ac:dyDescent="0.3">
      <c r="A1390">
        <v>1380</v>
      </c>
      <c r="B1390" t="s">
        <v>1316</v>
      </c>
      <c r="C1390">
        <f>2.2/y/z-w+2.2*y+z*w</f>
        <v>37.252380952380953</v>
      </c>
    </row>
    <row r="1391" spans="1:3" x14ac:dyDescent="0.3">
      <c r="A1391">
        <v>1381</v>
      </c>
      <c r="B1391" t="s">
        <v>1317</v>
      </c>
      <c r="C1391">
        <f>2.2/y*z-w-2.2+y/z-w</f>
        <v>-6.7761904761904761</v>
      </c>
    </row>
    <row r="1392" spans="1:3" x14ac:dyDescent="0.3">
      <c r="A1392">
        <v>1382</v>
      </c>
      <c r="B1392" t="s">
        <v>1318</v>
      </c>
      <c r="C1392">
        <f>2.2/y+z*w-2.2/y-z*w</f>
        <v>0</v>
      </c>
    </row>
    <row r="1393" spans="1:3" x14ac:dyDescent="0.3">
      <c r="A1393">
        <v>1383</v>
      </c>
      <c r="B1393" t="s">
        <v>1319</v>
      </c>
      <c r="C1393">
        <f>2.2*y-z-w*2.2/y-z-w</f>
        <v>-6.2666666666666657</v>
      </c>
    </row>
    <row r="1394" spans="1:3" x14ac:dyDescent="0.3">
      <c r="A1394">
        <v>1384</v>
      </c>
      <c r="B1394" t="s">
        <v>1320</v>
      </c>
      <c r="C1394">
        <f>2.2*y-z/w*2.2/y+z/w</f>
        <v>14.308333333333334</v>
      </c>
    </row>
    <row r="1395" spans="1:3" x14ac:dyDescent="0.3">
      <c r="A1395">
        <v>1385</v>
      </c>
      <c r="B1395" t="s">
        <v>1321</v>
      </c>
      <c r="C1395">
        <f>2.2*y-z*w-2.2*y+z/w</f>
        <v>-26.25</v>
      </c>
    </row>
    <row r="1396" spans="1:3" x14ac:dyDescent="0.3">
      <c r="A1396">
        <v>1386</v>
      </c>
      <c r="B1396" t="s">
        <v>1322</v>
      </c>
      <c r="C1396">
        <f>2.2*y-z+w*2.2/y-z+w</f>
        <v>4.6666666666666679</v>
      </c>
    </row>
    <row r="1397" spans="1:3" x14ac:dyDescent="0.3">
      <c r="A1397">
        <v>1387</v>
      </c>
      <c r="B1397" t="s">
        <v>1323</v>
      </c>
      <c r="C1397">
        <f>2.2*y/z-w+2.2/y/z-w</f>
        <v>-6.0619047619047617</v>
      </c>
    </row>
    <row r="1398" spans="1:3" x14ac:dyDescent="0.3">
      <c r="A1398">
        <v>1388</v>
      </c>
      <c r="B1398" t="s">
        <v>1324</v>
      </c>
      <c r="C1398">
        <f>2.2*y/z+w*2.2/y/z+w</f>
        <v>6.0952380952380949</v>
      </c>
    </row>
    <row r="1399" spans="1:3" x14ac:dyDescent="0.3">
      <c r="A1399">
        <v>1389</v>
      </c>
      <c r="B1399" t="s">
        <v>1325</v>
      </c>
      <c r="C1399">
        <f>2.2*y*z-w-2.2/y*z-w</f>
        <v>81.833333333333343</v>
      </c>
    </row>
    <row r="1400" spans="1:3" x14ac:dyDescent="0.3">
      <c r="A1400">
        <v>1390</v>
      </c>
      <c r="B1400" t="s">
        <v>1326</v>
      </c>
      <c r="C1400">
        <f>2.2*y*z+w-2.2/y*z+w</f>
        <v>97.833333333333343</v>
      </c>
    </row>
    <row r="1401" spans="1:3" x14ac:dyDescent="0.3">
      <c r="A1401">
        <v>1391</v>
      </c>
      <c r="B1401" t="s">
        <v>1327</v>
      </c>
      <c r="C1401">
        <f>2.2*y+z-w-2.2/y+z-w</f>
        <v>18.833333333333336</v>
      </c>
    </row>
    <row r="1402" spans="1:3" x14ac:dyDescent="0.3">
      <c r="A1402">
        <v>1392</v>
      </c>
      <c r="B1402" t="s">
        <v>1328</v>
      </c>
      <c r="C1402">
        <f>2.2*y+z*w*2.2*y-z*w</f>
        <v>354.8</v>
      </c>
    </row>
    <row r="1403" spans="1:3" x14ac:dyDescent="0.3">
      <c r="A1403">
        <v>1393</v>
      </c>
      <c r="B1403" t="s">
        <v>1329</v>
      </c>
      <c r="C1403">
        <f>2.2*y+z+w+2.2/y+z+w</f>
        <v>35.56666666666667</v>
      </c>
    </row>
    <row r="1404" spans="1:3" x14ac:dyDescent="0.3">
      <c r="A1404">
        <v>1394</v>
      </c>
      <c r="B1404" t="s">
        <v>1330</v>
      </c>
      <c r="C1404">
        <f>2.2+y-z-w-2.2+y-z-w</f>
        <v>-10</v>
      </c>
    </row>
    <row r="1405" spans="1:3" x14ac:dyDescent="0.3">
      <c r="A1405">
        <v>1395</v>
      </c>
      <c r="B1405" t="s">
        <v>1331</v>
      </c>
      <c r="C1405">
        <f>2.2+y-z/w-2.2+y-z*w</f>
        <v>-17.75</v>
      </c>
    </row>
    <row r="1406" spans="1:3" x14ac:dyDescent="0.3">
      <c r="A1406">
        <v>1396</v>
      </c>
      <c r="B1406" t="s">
        <v>1332</v>
      </c>
      <c r="C1406">
        <f>2.2+y-z*w+2.2+y-z/w</f>
        <v>-13.350000000000001</v>
      </c>
    </row>
    <row r="1407" spans="1:3" x14ac:dyDescent="0.3">
      <c r="A1407">
        <v>1397</v>
      </c>
      <c r="B1407" t="s">
        <v>1333</v>
      </c>
      <c r="C1407">
        <f>2.2+y/z*w-2.2-y+z/w</f>
        <v>-0.82142857142857206</v>
      </c>
    </row>
    <row r="1408" spans="1:3" x14ac:dyDescent="0.3">
      <c r="A1408">
        <v>1398</v>
      </c>
      <c r="B1408" t="s">
        <v>1334</v>
      </c>
      <c r="C1408">
        <f>2.2+y/z*w-2.2+y/z/w</f>
        <v>3.6428571428571423</v>
      </c>
    </row>
    <row r="1409" spans="1:3" x14ac:dyDescent="0.3">
      <c r="A1409">
        <v>1399</v>
      </c>
      <c r="B1409" t="s">
        <v>1335</v>
      </c>
      <c r="C1409">
        <f>2.2+y/z+w+2.2+y/z/w</f>
        <v>9.4714285714285698</v>
      </c>
    </row>
    <row r="1410" spans="1:3" x14ac:dyDescent="0.3">
      <c r="A1410">
        <v>1400</v>
      </c>
      <c r="B1410" t="s">
        <v>1336</v>
      </c>
      <c r="C1410">
        <f>2.2+y*z/w*2.2+y*z*w</f>
        <v>193.3</v>
      </c>
    </row>
    <row r="1411" spans="1:3" x14ac:dyDescent="0.3">
      <c r="A1411">
        <v>1401</v>
      </c>
      <c r="B1411" t="s">
        <v>1337</v>
      </c>
      <c r="C1411">
        <f>2.2+y*z*w+2.2+y*z/w</f>
        <v>182.89999999999998</v>
      </c>
    </row>
    <row r="1412" spans="1:3" x14ac:dyDescent="0.3">
      <c r="A1412">
        <v>1402</v>
      </c>
      <c r="B1412" t="s">
        <v>1338</v>
      </c>
      <c r="C1412">
        <f>2.2+y+z-w*2.2+y+z-w</f>
        <v>15.399999999999999</v>
      </c>
    </row>
    <row r="1413" spans="1:3" x14ac:dyDescent="0.3">
      <c r="A1413">
        <v>1403</v>
      </c>
      <c r="B1413" t="s">
        <v>1339</v>
      </c>
      <c r="C1413">
        <f>2.2+y+z/w+2.2+y+z*w</f>
        <v>46.15</v>
      </c>
    </row>
    <row r="1414" spans="1:3" x14ac:dyDescent="0.3">
      <c r="A1414">
        <v>1404</v>
      </c>
      <c r="B1414" t="s">
        <v>1340</v>
      </c>
      <c r="C1414">
        <f>2.2+y+z*w-2.2+y+z/w</f>
        <v>41.75</v>
      </c>
    </row>
    <row r="1415" spans="1:3" x14ac:dyDescent="0.3">
      <c r="A1415">
        <v>1405</v>
      </c>
      <c r="B1415" t="s">
        <v>1341</v>
      </c>
      <c r="C1415">
        <f>((3.123-(5.123-z)))</f>
        <v>5</v>
      </c>
    </row>
    <row r="1416" spans="1:3" x14ac:dyDescent="0.3">
      <c r="A1416">
        <v>1406</v>
      </c>
      <c r="B1416" t="s">
        <v>1342</v>
      </c>
      <c r="C1416">
        <f>((3.123-(5.123/z)))</f>
        <v>2.3911428571428575</v>
      </c>
    </row>
    <row r="1417" spans="1:3" x14ac:dyDescent="0.3">
      <c r="A1417">
        <v>1407</v>
      </c>
      <c r="B1417" t="s">
        <v>1343</v>
      </c>
      <c r="C1417">
        <f>((3.123-(5.123*z)))</f>
        <v>-32.738000000000007</v>
      </c>
    </row>
    <row r="1418" spans="1:3" x14ac:dyDescent="0.3">
      <c r="A1418">
        <v>1408</v>
      </c>
      <c r="B1418" t="s">
        <v>1344</v>
      </c>
      <c r="C1418">
        <f>((3.123-(5.123+z)))</f>
        <v>-9</v>
      </c>
    </row>
    <row r="1419" spans="1:3" x14ac:dyDescent="0.3">
      <c r="A1419">
        <v>1409</v>
      </c>
      <c r="B1419" t="s">
        <v>1345</v>
      </c>
      <c r="C1419">
        <f>((3.123/(5.123-z)))</f>
        <v>-1.6638252530633995</v>
      </c>
    </row>
    <row r="1420" spans="1:3" x14ac:dyDescent="0.3">
      <c r="A1420">
        <v>1410</v>
      </c>
      <c r="B1420" t="s">
        <v>1346</v>
      </c>
      <c r="C1420">
        <f>((3.123/(5.123/z)))</f>
        <v>4.267226234628148</v>
      </c>
    </row>
    <row r="1421" spans="1:3" x14ac:dyDescent="0.3">
      <c r="A1421">
        <v>1411</v>
      </c>
      <c r="B1421" t="s">
        <v>1347</v>
      </c>
      <c r="C1421">
        <f>((3.123/(5.123*z)))</f>
        <v>8.7086249686288725E-2</v>
      </c>
    </row>
    <row r="1422" spans="1:3" x14ac:dyDescent="0.3">
      <c r="A1422">
        <v>1412</v>
      </c>
      <c r="B1422" t="s">
        <v>1348</v>
      </c>
      <c r="C1422">
        <f>((3.123/(5.123+z)))</f>
        <v>0.25760950259836674</v>
      </c>
    </row>
    <row r="1423" spans="1:3" x14ac:dyDescent="0.3">
      <c r="A1423">
        <v>1413</v>
      </c>
      <c r="B1423" t="s">
        <v>1349</v>
      </c>
      <c r="C1423">
        <f>((3.123*(5.123-z)))</f>
        <v>-5.8618709999999998</v>
      </c>
    </row>
    <row r="1424" spans="1:3" x14ac:dyDescent="0.3">
      <c r="A1424">
        <v>1414</v>
      </c>
      <c r="B1424" t="s">
        <v>1350</v>
      </c>
      <c r="C1424">
        <f>((3.123*(5.123/z)))</f>
        <v>2.2855898571428575</v>
      </c>
    </row>
    <row r="1425" spans="1:3" x14ac:dyDescent="0.3">
      <c r="A1425">
        <v>1415</v>
      </c>
      <c r="B1425" t="s">
        <v>1351</v>
      </c>
      <c r="C1425">
        <f>((3.123*(5.123*z)))</f>
        <v>111.99390300000002</v>
      </c>
    </row>
    <row r="1426" spans="1:3" x14ac:dyDescent="0.3">
      <c r="A1426">
        <v>1416</v>
      </c>
      <c r="B1426" t="s">
        <v>1352</v>
      </c>
      <c r="C1426">
        <f>((3.123*(5.123+z)))</f>
        <v>37.860129000000008</v>
      </c>
    </row>
    <row r="1427" spans="1:3" x14ac:dyDescent="0.3">
      <c r="A1427">
        <v>1417</v>
      </c>
      <c r="B1427" t="s">
        <v>1353</v>
      </c>
      <c r="C1427">
        <f>((3.123+(5.123-z)))</f>
        <v>1.2460000000000004</v>
      </c>
    </row>
    <row r="1428" spans="1:3" x14ac:dyDescent="0.3">
      <c r="A1428">
        <v>1418</v>
      </c>
      <c r="B1428" t="s">
        <v>1354</v>
      </c>
      <c r="C1428">
        <f>((3.123+(5.123/z)))</f>
        <v>3.854857142857143</v>
      </c>
    </row>
    <row r="1429" spans="1:3" x14ac:dyDescent="0.3">
      <c r="A1429">
        <v>1419</v>
      </c>
      <c r="B1429" t="s">
        <v>1355</v>
      </c>
      <c r="C1429">
        <f>((3.123+(5.123*z)))</f>
        <v>38.984000000000002</v>
      </c>
    </row>
    <row r="1430" spans="1:3" x14ac:dyDescent="0.3">
      <c r="A1430">
        <v>1420</v>
      </c>
      <c r="B1430" t="s">
        <v>1356</v>
      </c>
      <c r="C1430">
        <f>((3.123+(5.123+z)))</f>
        <v>15.246000000000002</v>
      </c>
    </row>
    <row r="1431" spans="1:3" x14ac:dyDescent="0.3">
      <c r="A1431">
        <v>1421</v>
      </c>
      <c r="B1431" t="s">
        <v>1357</v>
      </c>
      <c r="C1431">
        <f>((3.123-(y-7.123)))</f>
        <v>4.2460000000000004</v>
      </c>
    </row>
    <row r="1432" spans="1:3" x14ac:dyDescent="0.3">
      <c r="A1432">
        <v>1422</v>
      </c>
      <c r="B1432" t="s">
        <v>1358</v>
      </c>
      <c r="C1432">
        <f>((3.123-(y/7.123)))</f>
        <v>2.280658290046329</v>
      </c>
    </row>
    <row r="1433" spans="1:3" x14ac:dyDescent="0.3">
      <c r="A1433">
        <v>1423</v>
      </c>
      <c r="B1433" t="s">
        <v>1359</v>
      </c>
      <c r="C1433">
        <f>((3.123-(y*7.123)))</f>
        <v>-39.615000000000002</v>
      </c>
    </row>
    <row r="1434" spans="1:3" x14ac:dyDescent="0.3">
      <c r="A1434">
        <v>1424</v>
      </c>
      <c r="B1434" t="s">
        <v>1360</v>
      </c>
      <c r="C1434">
        <f>((3.123-(y+7.123)))</f>
        <v>-10</v>
      </c>
    </row>
    <row r="1435" spans="1:3" x14ac:dyDescent="0.3">
      <c r="A1435">
        <v>1425</v>
      </c>
      <c r="B1435" t="s">
        <v>1361</v>
      </c>
      <c r="C1435">
        <f>((3.123/(y-7.123)))</f>
        <v>-2.7809439002671414</v>
      </c>
    </row>
    <row r="1436" spans="1:3" x14ac:dyDescent="0.3">
      <c r="A1436">
        <v>1426</v>
      </c>
      <c r="B1436" t="s">
        <v>1362</v>
      </c>
      <c r="C1436">
        <f>((3.123/(y/7.123)))</f>
        <v>3.7075215000000004</v>
      </c>
    </row>
    <row r="1437" spans="1:3" x14ac:dyDescent="0.3">
      <c r="A1437">
        <v>1427</v>
      </c>
      <c r="B1437" t="s">
        <v>1363</v>
      </c>
      <c r="C1437">
        <f>((3.123/(y*7.123)))</f>
        <v>7.3073143338480986E-2</v>
      </c>
    </row>
    <row r="1438" spans="1:3" x14ac:dyDescent="0.3">
      <c r="A1438">
        <v>1428</v>
      </c>
      <c r="B1438" t="s">
        <v>1364</v>
      </c>
      <c r="C1438">
        <f>((3.123/(y+7.123)))</f>
        <v>0.23797912062790519</v>
      </c>
    </row>
    <row r="1439" spans="1:3" x14ac:dyDescent="0.3">
      <c r="A1439">
        <v>1429</v>
      </c>
      <c r="B1439" t="s">
        <v>1365</v>
      </c>
      <c r="C1439">
        <f>((3.123*(y-7.123)))</f>
        <v>-3.5071290000000008</v>
      </c>
    </row>
    <row r="1440" spans="1:3" x14ac:dyDescent="0.3">
      <c r="A1440">
        <v>1430</v>
      </c>
      <c r="B1440" t="s">
        <v>1366</v>
      </c>
      <c r="C1440">
        <f>((3.123*(y/7.123)))</f>
        <v>2.6306331601853152</v>
      </c>
    </row>
    <row r="1441" spans="1:3" x14ac:dyDescent="0.3">
      <c r="A1441">
        <v>1431</v>
      </c>
      <c r="B1441" t="s">
        <v>1367</v>
      </c>
      <c r="C1441">
        <f>((3.123*(y*7.123)))</f>
        <v>133.47077400000001</v>
      </c>
    </row>
    <row r="1442" spans="1:3" x14ac:dyDescent="0.3">
      <c r="A1442">
        <v>1432</v>
      </c>
      <c r="B1442" t="s">
        <v>1368</v>
      </c>
      <c r="C1442">
        <f>((3.123*(y+7.123)))</f>
        <v>40.983129000000005</v>
      </c>
    </row>
    <row r="1443" spans="1:3" x14ac:dyDescent="0.3">
      <c r="A1443">
        <v>1433</v>
      </c>
      <c r="B1443" t="s">
        <v>1369</v>
      </c>
      <c r="C1443">
        <f>((3.123+(y-7.123)))</f>
        <v>2</v>
      </c>
    </row>
    <row r="1444" spans="1:3" x14ac:dyDescent="0.3">
      <c r="A1444">
        <v>1434</v>
      </c>
      <c r="B1444" t="s">
        <v>1370</v>
      </c>
      <c r="C1444">
        <f>((3.123+(y/7.123)))</f>
        <v>3.9653417099536714</v>
      </c>
    </row>
    <row r="1445" spans="1:3" x14ac:dyDescent="0.3">
      <c r="A1445">
        <v>1435</v>
      </c>
      <c r="B1445" t="s">
        <v>1371</v>
      </c>
      <c r="C1445">
        <f>((3.123+(y*7.123)))</f>
        <v>45.860999999999997</v>
      </c>
    </row>
    <row r="1446" spans="1:3" x14ac:dyDescent="0.3">
      <c r="A1446">
        <v>1436</v>
      </c>
      <c r="B1446" t="s">
        <v>1372</v>
      </c>
      <c r="C1446">
        <f>((3.123+(y+7.123)))</f>
        <v>16.246000000000002</v>
      </c>
    </row>
    <row r="1447" spans="1:3" x14ac:dyDescent="0.3">
      <c r="A1447">
        <v>1437</v>
      </c>
      <c r="B1447" t="s">
        <v>1373</v>
      </c>
      <c r="C1447">
        <f>(((3.123-y)/7.123))</f>
        <v>-0.4039028499227853</v>
      </c>
    </row>
    <row r="1448" spans="1:3" x14ac:dyDescent="0.3">
      <c r="A1448">
        <v>1438</v>
      </c>
      <c r="B1448" t="s">
        <v>1374</v>
      </c>
      <c r="C1448">
        <f>(((3.123-y)*7.123))</f>
        <v>-20.492870999999997</v>
      </c>
    </row>
    <row r="1449" spans="1:3" x14ac:dyDescent="0.3">
      <c r="A1449">
        <v>1439</v>
      </c>
      <c r="B1449" t="s">
        <v>1375</v>
      </c>
      <c r="C1449">
        <f>(((3.123/y)-7.123))</f>
        <v>-6.6025</v>
      </c>
    </row>
    <row r="1450" spans="1:3" x14ac:dyDescent="0.3">
      <c r="A1450">
        <v>1440</v>
      </c>
      <c r="B1450" t="s">
        <v>1376</v>
      </c>
      <c r="C1450">
        <f>(((3.123/y)/7.123))</f>
        <v>7.3073143338480986E-2</v>
      </c>
    </row>
    <row r="1451" spans="1:3" x14ac:dyDescent="0.3">
      <c r="A1451">
        <v>1441</v>
      </c>
      <c r="B1451" t="s">
        <v>1377</v>
      </c>
      <c r="C1451">
        <f>(((3.123/y)*7.123))</f>
        <v>3.7075215000000008</v>
      </c>
    </row>
    <row r="1452" spans="1:3" x14ac:dyDescent="0.3">
      <c r="A1452">
        <v>1442</v>
      </c>
      <c r="B1452" t="s">
        <v>1378</v>
      </c>
      <c r="C1452">
        <f>(((3.123/y)+7.123))</f>
        <v>7.6435000000000004</v>
      </c>
    </row>
    <row r="1453" spans="1:3" x14ac:dyDescent="0.3">
      <c r="A1453">
        <v>1443</v>
      </c>
      <c r="B1453" t="s">
        <v>1379</v>
      </c>
      <c r="C1453">
        <f>(((3.123*y)-7.123))</f>
        <v>11.614999999999998</v>
      </c>
    </row>
    <row r="1454" spans="1:3" x14ac:dyDescent="0.3">
      <c r="A1454">
        <v>1444</v>
      </c>
      <c r="B1454" t="s">
        <v>1380</v>
      </c>
      <c r="C1454">
        <f>(((3.123*y)/7.123))</f>
        <v>2.6306331601853152</v>
      </c>
    </row>
    <row r="1455" spans="1:3" x14ac:dyDescent="0.3">
      <c r="A1455">
        <v>1445</v>
      </c>
      <c r="B1455" t="s">
        <v>1381</v>
      </c>
      <c r="C1455">
        <f>(((3.123*y)*7.123))</f>
        <v>133.47077400000001</v>
      </c>
    </row>
    <row r="1456" spans="1:3" x14ac:dyDescent="0.3">
      <c r="A1456">
        <v>1446</v>
      </c>
      <c r="B1456" t="s">
        <v>1382</v>
      </c>
      <c r="C1456">
        <f>(((3.123*y)+7.123))</f>
        <v>25.861000000000001</v>
      </c>
    </row>
    <row r="1457" spans="1:3" x14ac:dyDescent="0.3">
      <c r="A1457">
        <v>1447</v>
      </c>
      <c r="B1457" t="s">
        <v>1383</v>
      </c>
      <c r="C1457">
        <f>(((3.123+y)-7.123))</f>
        <v>2.0000000000000009</v>
      </c>
    </row>
    <row r="1458" spans="1:3" x14ac:dyDescent="0.3">
      <c r="A1458">
        <v>1448</v>
      </c>
      <c r="B1458" t="s">
        <v>1384</v>
      </c>
      <c r="C1458">
        <f>(((3.123+y)/7.123))</f>
        <v>1.2807805699845571</v>
      </c>
    </row>
    <row r="1459" spans="1:3" x14ac:dyDescent="0.3">
      <c r="A1459">
        <v>1449</v>
      </c>
      <c r="B1459" t="s">
        <v>1385</v>
      </c>
      <c r="C1459">
        <f>(((3.123+y)*7.123))</f>
        <v>64.983129000000005</v>
      </c>
    </row>
    <row r="1460" spans="1:3" x14ac:dyDescent="0.3">
      <c r="A1460">
        <v>1450</v>
      </c>
      <c r="B1460" t="s">
        <v>1386</v>
      </c>
      <c r="C1460">
        <f>(((3.123+y)+7.123))</f>
        <v>16.246000000000002</v>
      </c>
    </row>
    <row r="1461" spans="1:3" x14ac:dyDescent="0.3">
      <c r="A1461">
        <v>1451</v>
      </c>
      <c r="B1461" t="s">
        <v>1387</v>
      </c>
      <c r="C1461">
        <f>((3.123-y-7.123/w))</f>
        <v>-4.6577500000000001</v>
      </c>
    </row>
    <row r="1462" spans="1:3" x14ac:dyDescent="0.3">
      <c r="A1462">
        <v>1452</v>
      </c>
      <c r="B1462" t="s">
        <v>1388</v>
      </c>
      <c r="C1462">
        <f>((3.123-y-7.123*w))</f>
        <v>-31.369</v>
      </c>
    </row>
    <row r="1463" spans="1:3" x14ac:dyDescent="0.3">
      <c r="A1463">
        <v>1453</v>
      </c>
      <c r="B1463" t="s">
        <v>1389</v>
      </c>
      <c r="C1463">
        <f>((3.123-y-7.123+w))</f>
        <v>-6</v>
      </c>
    </row>
    <row r="1464" spans="1:3" x14ac:dyDescent="0.3">
      <c r="A1464">
        <v>1454</v>
      </c>
      <c r="B1464" t="s">
        <v>1390</v>
      </c>
      <c r="C1464">
        <f>((3.123-y/7.123-w))</f>
        <v>-1.719341709953671</v>
      </c>
    </row>
    <row r="1465" spans="1:3" x14ac:dyDescent="0.3">
      <c r="A1465">
        <v>1455</v>
      </c>
      <c r="B1465" t="s">
        <v>1391</v>
      </c>
      <c r="C1465">
        <f>((3.123-y/7.123/w))</f>
        <v>2.9124145725115822</v>
      </c>
    </row>
    <row r="1466" spans="1:3" x14ac:dyDescent="0.3">
      <c r="A1466">
        <v>1456</v>
      </c>
      <c r="B1466" t="s">
        <v>1392</v>
      </c>
      <c r="C1466">
        <f>((3.123-y/7.123*w))</f>
        <v>-0.24636683981468455</v>
      </c>
    </row>
    <row r="1467" spans="1:3" x14ac:dyDescent="0.3">
      <c r="A1467">
        <v>1457</v>
      </c>
      <c r="B1467" t="s">
        <v>1393</v>
      </c>
      <c r="C1467">
        <f>((3.123-y/7.123+w))</f>
        <v>6.280658290046329</v>
      </c>
    </row>
    <row r="1468" spans="1:3" x14ac:dyDescent="0.3">
      <c r="A1468">
        <v>1458</v>
      </c>
      <c r="B1468" t="s">
        <v>1394</v>
      </c>
      <c r="C1468">
        <f>((3.123-y*7.123-w))</f>
        <v>-43.615000000000002</v>
      </c>
    </row>
    <row r="1469" spans="1:3" x14ac:dyDescent="0.3">
      <c r="A1469">
        <v>1459</v>
      </c>
      <c r="B1469" t="s">
        <v>1395</v>
      </c>
      <c r="C1469">
        <f>((3.123-y*7.123/w))</f>
        <v>-7.5614999999999997</v>
      </c>
    </row>
    <row r="1470" spans="1:3" x14ac:dyDescent="0.3">
      <c r="A1470">
        <v>1460</v>
      </c>
      <c r="B1470" t="s">
        <v>1396</v>
      </c>
      <c r="C1470">
        <f>((3.123-y*7.123*w))</f>
        <v>-167.82900000000001</v>
      </c>
    </row>
    <row r="1471" spans="1:3" x14ac:dyDescent="0.3">
      <c r="A1471">
        <v>1461</v>
      </c>
      <c r="B1471" t="s">
        <v>1397</v>
      </c>
      <c r="C1471">
        <f>((3.123-y*7.123+w))</f>
        <v>-35.615000000000002</v>
      </c>
    </row>
    <row r="1472" spans="1:3" x14ac:dyDescent="0.3">
      <c r="A1472">
        <v>1462</v>
      </c>
      <c r="B1472" t="s">
        <v>1398</v>
      </c>
      <c r="C1472">
        <f>((3.123-y+7.123/w))</f>
        <v>-1.0962499999999997</v>
      </c>
    </row>
    <row r="1473" spans="1:3" x14ac:dyDescent="0.3">
      <c r="A1473">
        <v>1463</v>
      </c>
      <c r="B1473" t="s">
        <v>1399</v>
      </c>
      <c r="C1473">
        <f>((3.123-y+7.123*w))</f>
        <v>25.615000000000002</v>
      </c>
    </row>
    <row r="1474" spans="1:3" x14ac:dyDescent="0.3">
      <c r="A1474">
        <v>1464</v>
      </c>
      <c r="B1474" t="s">
        <v>1400</v>
      </c>
      <c r="C1474">
        <f>((3.123-y+7.123+w))</f>
        <v>8.2460000000000004</v>
      </c>
    </row>
    <row r="1475" spans="1:3" x14ac:dyDescent="0.3">
      <c r="A1475">
        <v>1465</v>
      </c>
      <c r="B1475" t="s">
        <v>1401</v>
      </c>
      <c r="C1475">
        <f>((3.123/y-7.123-w))</f>
        <v>-10.602499999999999</v>
      </c>
    </row>
    <row r="1476" spans="1:3" x14ac:dyDescent="0.3">
      <c r="A1476">
        <v>1466</v>
      </c>
      <c r="B1476" t="s">
        <v>1402</v>
      </c>
      <c r="C1476">
        <f>((3.123/y-7.123/w))</f>
        <v>-1.2602500000000001</v>
      </c>
    </row>
    <row r="1477" spans="1:3" x14ac:dyDescent="0.3">
      <c r="A1477">
        <v>1467</v>
      </c>
      <c r="B1477" t="s">
        <v>1403</v>
      </c>
      <c r="C1477">
        <f>((3.123/y-7.123*w))</f>
        <v>-27.971500000000002</v>
      </c>
    </row>
    <row r="1478" spans="1:3" x14ac:dyDescent="0.3">
      <c r="A1478">
        <v>1468</v>
      </c>
      <c r="B1478" t="s">
        <v>1404</v>
      </c>
      <c r="C1478">
        <f>((3.123/y-7.123+w))</f>
        <v>-2.6025</v>
      </c>
    </row>
    <row r="1479" spans="1:3" x14ac:dyDescent="0.3">
      <c r="A1479">
        <v>1469</v>
      </c>
      <c r="B1479" t="s">
        <v>1405</v>
      </c>
      <c r="C1479">
        <f>((3.123/y/7.123-w))</f>
        <v>-3.926926856661519</v>
      </c>
    </row>
    <row r="1480" spans="1:3" x14ac:dyDescent="0.3">
      <c r="A1480">
        <v>1470</v>
      </c>
      <c r="B1480" t="s">
        <v>1406</v>
      </c>
      <c r="C1480">
        <f>((3.123/y/7.123+w))</f>
        <v>4.0730731433384806</v>
      </c>
    </row>
    <row r="1481" spans="1:3" x14ac:dyDescent="0.3">
      <c r="A1481">
        <v>1471</v>
      </c>
      <c r="B1481" t="s">
        <v>1407</v>
      </c>
      <c r="C1481">
        <f>((3.123/y*7.123-w))</f>
        <v>-0.2924784999999992</v>
      </c>
    </row>
    <row r="1482" spans="1:3" x14ac:dyDescent="0.3">
      <c r="A1482">
        <v>1472</v>
      </c>
      <c r="B1482" t="s">
        <v>1408</v>
      </c>
      <c r="C1482">
        <f>((3.123/y*7.123+w))</f>
        <v>7.7075215000000004</v>
      </c>
    </row>
    <row r="1483" spans="1:3" x14ac:dyDescent="0.3">
      <c r="A1483">
        <v>1473</v>
      </c>
      <c r="B1483" t="s">
        <v>1409</v>
      </c>
      <c r="C1483">
        <f>((3.123/y+7.123-w))</f>
        <v>3.6435000000000004</v>
      </c>
    </row>
    <row r="1484" spans="1:3" x14ac:dyDescent="0.3">
      <c r="A1484">
        <v>1474</v>
      </c>
      <c r="B1484" t="s">
        <v>1410</v>
      </c>
      <c r="C1484">
        <f>((3.123/y+7.123/w))</f>
        <v>2.30125</v>
      </c>
    </row>
    <row r="1485" spans="1:3" x14ac:dyDescent="0.3">
      <c r="A1485">
        <v>1475</v>
      </c>
      <c r="B1485" t="s">
        <v>1411</v>
      </c>
      <c r="C1485">
        <f>((3.123/y+7.123*w))</f>
        <v>29.012499999999999</v>
      </c>
    </row>
    <row r="1486" spans="1:3" x14ac:dyDescent="0.3">
      <c r="A1486">
        <v>1476</v>
      </c>
      <c r="B1486" t="s">
        <v>1412</v>
      </c>
      <c r="C1486">
        <f>((3.123/y+7.123+w))</f>
        <v>11.6435</v>
      </c>
    </row>
    <row r="1487" spans="1:3" x14ac:dyDescent="0.3">
      <c r="A1487">
        <v>1477</v>
      </c>
      <c r="B1487" t="s">
        <v>1413</v>
      </c>
      <c r="C1487">
        <f>((3.123*y-7.123-w))</f>
        <v>7.6149999999999984</v>
      </c>
    </row>
    <row r="1488" spans="1:3" x14ac:dyDescent="0.3">
      <c r="A1488">
        <v>1478</v>
      </c>
      <c r="B1488" t="s">
        <v>1414</v>
      </c>
      <c r="C1488">
        <f>((3.123*y-7.123/w))</f>
        <v>16.957249999999998</v>
      </c>
    </row>
    <row r="1489" spans="1:3" x14ac:dyDescent="0.3">
      <c r="A1489">
        <v>1479</v>
      </c>
      <c r="B1489" t="s">
        <v>1415</v>
      </c>
      <c r="C1489">
        <f>((3.123*y-7.123*w))</f>
        <v>-9.7540000000000013</v>
      </c>
    </row>
    <row r="1490" spans="1:3" x14ac:dyDescent="0.3">
      <c r="A1490">
        <v>1480</v>
      </c>
      <c r="B1490" t="s">
        <v>1416</v>
      </c>
      <c r="C1490">
        <f>((3.123*y-7.123+w))</f>
        <v>15.614999999999998</v>
      </c>
    </row>
    <row r="1491" spans="1:3" x14ac:dyDescent="0.3">
      <c r="A1491">
        <v>1481</v>
      </c>
      <c r="B1491" t="s">
        <v>1417</v>
      </c>
      <c r="C1491">
        <f>((3.123*y/7.123-w))</f>
        <v>-1.3693668398146848</v>
      </c>
    </row>
    <row r="1492" spans="1:3" x14ac:dyDescent="0.3">
      <c r="A1492">
        <v>1482</v>
      </c>
      <c r="B1492" t="s">
        <v>1418</v>
      </c>
      <c r="C1492">
        <f>((3.123*y/7.123+w))</f>
        <v>6.6306331601853152</v>
      </c>
    </row>
    <row r="1493" spans="1:3" x14ac:dyDescent="0.3">
      <c r="A1493">
        <v>1483</v>
      </c>
      <c r="B1493" t="s">
        <v>1419</v>
      </c>
      <c r="C1493">
        <f>((3.123*y*7.123-w))</f>
        <v>129.47077400000001</v>
      </c>
    </row>
    <row r="1494" spans="1:3" x14ac:dyDescent="0.3">
      <c r="A1494">
        <v>1484</v>
      </c>
      <c r="B1494" t="s">
        <v>1420</v>
      </c>
      <c r="C1494">
        <f>((3.123*y*7.123+w))</f>
        <v>137.47077400000001</v>
      </c>
    </row>
    <row r="1495" spans="1:3" x14ac:dyDescent="0.3">
      <c r="A1495">
        <v>1485</v>
      </c>
      <c r="B1495" t="s">
        <v>1421</v>
      </c>
      <c r="C1495">
        <f>((3.123*y+7.123-w))</f>
        <v>21.861000000000001</v>
      </c>
    </row>
    <row r="1496" spans="1:3" x14ac:dyDescent="0.3">
      <c r="A1496">
        <v>1486</v>
      </c>
      <c r="B1496" t="s">
        <v>1422</v>
      </c>
      <c r="C1496">
        <f>((3.123*y+7.123/w))</f>
        <v>20.518750000000001</v>
      </c>
    </row>
    <row r="1497" spans="1:3" x14ac:dyDescent="0.3">
      <c r="A1497">
        <v>1487</v>
      </c>
      <c r="B1497" t="s">
        <v>1423</v>
      </c>
      <c r="C1497">
        <f>((3.123*y+7.123*w))</f>
        <v>47.230000000000004</v>
      </c>
    </row>
    <row r="1498" spans="1:3" x14ac:dyDescent="0.3">
      <c r="A1498">
        <v>1488</v>
      </c>
      <c r="B1498" t="s">
        <v>1424</v>
      </c>
      <c r="C1498">
        <f>((3.123*y+7.123+w))</f>
        <v>29.861000000000001</v>
      </c>
    </row>
    <row r="1499" spans="1:3" x14ac:dyDescent="0.3">
      <c r="A1499">
        <v>1489</v>
      </c>
      <c r="B1499" t="s">
        <v>1425</v>
      </c>
      <c r="C1499">
        <f>((3.123+y-7.123-w))</f>
        <v>-1.9999999999999991</v>
      </c>
    </row>
    <row r="1500" spans="1:3" x14ac:dyDescent="0.3">
      <c r="A1500">
        <v>1490</v>
      </c>
      <c r="B1500" t="s">
        <v>1426</v>
      </c>
      <c r="C1500">
        <f>((3.123+y-7.123/w))</f>
        <v>7.3422500000000008</v>
      </c>
    </row>
    <row r="1501" spans="1:3" x14ac:dyDescent="0.3">
      <c r="A1501">
        <v>1491</v>
      </c>
      <c r="B1501" t="s">
        <v>1427</v>
      </c>
      <c r="C1501">
        <f>((3.123+y-7.123*w))</f>
        <v>-19.369</v>
      </c>
    </row>
    <row r="1502" spans="1:3" x14ac:dyDescent="0.3">
      <c r="A1502">
        <v>1492</v>
      </c>
      <c r="B1502" t="s">
        <v>1428</v>
      </c>
      <c r="C1502">
        <f>((3.123+y/7.123-w))</f>
        <v>-3.4658290046328588E-2</v>
      </c>
    </row>
    <row r="1503" spans="1:3" x14ac:dyDescent="0.3">
      <c r="A1503">
        <v>1493</v>
      </c>
      <c r="B1503" t="s">
        <v>1429</v>
      </c>
      <c r="C1503">
        <f>((3.123+y/7.123/w))</f>
        <v>3.3335854274884182</v>
      </c>
    </row>
    <row r="1504" spans="1:3" x14ac:dyDescent="0.3">
      <c r="A1504">
        <v>1494</v>
      </c>
      <c r="B1504" t="s">
        <v>1430</v>
      </c>
      <c r="C1504">
        <f>((3.123+y/7.123*w))</f>
        <v>6.492366839814685</v>
      </c>
    </row>
    <row r="1505" spans="1:3" x14ac:dyDescent="0.3">
      <c r="A1505">
        <v>1495</v>
      </c>
      <c r="B1505" t="s">
        <v>1431</v>
      </c>
      <c r="C1505">
        <f>((3.123+y/7.123+w))</f>
        <v>7.9653417099536714</v>
      </c>
    </row>
    <row r="1506" spans="1:3" x14ac:dyDescent="0.3">
      <c r="A1506">
        <v>1496</v>
      </c>
      <c r="B1506" t="s">
        <v>1432</v>
      </c>
      <c r="C1506">
        <f>((3.123+y*7.123-w))</f>
        <v>41.860999999999997</v>
      </c>
    </row>
    <row r="1507" spans="1:3" x14ac:dyDescent="0.3">
      <c r="A1507">
        <v>1497</v>
      </c>
      <c r="B1507" t="s">
        <v>1433</v>
      </c>
      <c r="C1507">
        <f>((3.123+y*7.123/w))</f>
        <v>13.807500000000001</v>
      </c>
    </row>
    <row r="1508" spans="1:3" x14ac:dyDescent="0.3">
      <c r="A1508">
        <v>1498</v>
      </c>
      <c r="B1508" t="s">
        <v>1434</v>
      </c>
      <c r="C1508">
        <f>((3.123+y*7.123*w))</f>
        <v>174.07499999999999</v>
      </c>
    </row>
    <row r="1509" spans="1:3" x14ac:dyDescent="0.3">
      <c r="A1509">
        <v>1499</v>
      </c>
      <c r="B1509" t="s">
        <v>1435</v>
      </c>
      <c r="C1509">
        <f>((3.123+y+7.123-w))</f>
        <v>12.246000000000002</v>
      </c>
    </row>
    <row r="1510" spans="1:3" x14ac:dyDescent="0.3">
      <c r="A1510">
        <v>1500</v>
      </c>
      <c r="B1510" t="s">
        <v>1436</v>
      </c>
      <c r="C1510">
        <f>((3.123+y+7.123/w))</f>
        <v>10.90375</v>
      </c>
    </row>
    <row r="1511" spans="1:3" x14ac:dyDescent="0.3">
      <c r="A1511">
        <v>1501</v>
      </c>
      <c r="B1511" t="s">
        <v>1437</v>
      </c>
      <c r="C1511">
        <f>((3.123+y+7.123*w))</f>
        <v>37.615000000000002</v>
      </c>
    </row>
    <row r="1512" spans="1:3" x14ac:dyDescent="0.3">
      <c r="A1512">
        <v>1502</v>
      </c>
      <c r="B1512" t="s">
        <v>1438</v>
      </c>
      <c r="C1512">
        <f>((3.123-y-z/9.123))</f>
        <v>-3.644291461142168</v>
      </c>
    </row>
    <row r="1513" spans="1:3" x14ac:dyDescent="0.3">
      <c r="A1513">
        <v>1503</v>
      </c>
      <c r="B1513" t="s">
        <v>1439</v>
      </c>
      <c r="C1513">
        <f>((3.123-y-z*9.123))</f>
        <v>-66.738</v>
      </c>
    </row>
    <row r="1514" spans="1:3" x14ac:dyDescent="0.3">
      <c r="A1514">
        <v>1504</v>
      </c>
      <c r="B1514" t="s">
        <v>1440</v>
      </c>
      <c r="C1514">
        <f>((3.123-y-z+9.123))</f>
        <v>-0.75399999999999956</v>
      </c>
    </row>
    <row r="1515" spans="1:3" x14ac:dyDescent="0.3">
      <c r="A1515">
        <v>1505</v>
      </c>
      <c r="B1515" t="s">
        <v>1441</v>
      </c>
      <c r="C1515">
        <f>((3.123-y/z-9.123))</f>
        <v>-6.8571428571428559</v>
      </c>
    </row>
    <row r="1516" spans="1:3" x14ac:dyDescent="0.3">
      <c r="A1516">
        <v>1506</v>
      </c>
      <c r="B1516" t="s">
        <v>1442</v>
      </c>
      <c r="C1516">
        <f>((3.123-y/z/9.123))</f>
        <v>3.0290459435336121</v>
      </c>
    </row>
    <row r="1517" spans="1:3" x14ac:dyDescent="0.3">
      <c r="A1517">
        <v>1507</v>
      </c>
      <c r="B1517" t="s">
        <v>1443</v>
      </c>
      <c r="C1517">
        <f>((3.123-y/z*9.123))</f>
        <v>-4.6967142857142843</v>
      </c>
    </row>
    <row r="1518" spans="1:3" x14ac:dyDescent="0.3">
      <c r="A1518">
        <v>1508</v>
      </c>
      <c r="B1518" t="s">
        <v>1444</v>
      </c>
      <c r="C1518">
        <f>((3.123-y/z+9.123))</f>
        <v>11.388857142857143</v>
      </c>
    </row>
    <row r="1519" spans="1:3" x14ac:dyDescent="0.3">
      <c r="A1519">
        <v>1509</v>
      </c>
      <c r="B1519" t="s">
        <v>1445</v>
      </c>
      <c r="C1519">
        <f>((3.123-y*z-9.123))</f>
        <v>-48</v>
      </c>
    </row>
    <row r="1520" spans="1:3" x14ac:dyDescent="0.3">
      <c r="A1520">
        <v>1510</v>
      </c>
      <c r="B1520" t="s">
        <v>1446</v>
      </c>
      <c r="C1520">
        <f>((3.123-y*z/9.123))</f>
        <v>-1.4807487668530088</v>
      </c>
    </row>
    <row r="1521" spans="1:3" x14ac:dyDescent="0.3">
      <c r="A1521">
        <v>1511</v>
      </c>
      <c r="B1521" t="s">
        <v>1447</v>
      </c>
      <c r="C1521">
        <f>((3.123-y*z*9.123))</f>
        <v>-380.04300000000001</v>
      </c>
    </row>
    <row r="1522" spans="1:3" x14ac:dyDescent="0.3">
      <c r="A1522">
        <v>1512</v>
      </c>
      <c r="B1522" t="s">
        <v>1448</v>
      </c>
      <c r="C1522">
        <f>((3.123-y*z+9.123))</f>
        <v>-29.754000000000005</v>
      </c>
    </row>
    <row r="1523" spans="1:3" x14ac:dyDescent="0.3">
      <c r="A1523">
        <v>1513</v>
      </c>
      <c r="B1523" t="s">
        <v>1449</v>
      </c>
      <c r="C1523">
        <f>((3.123-y+z/9.123))</f>
        <v>-2.1097085388578316</v>
      </c>
    </row>
    <row r="1524" spans="1:3" x14ac:dyDescent="0.3">
      <c r="A1524">
        <v>1514</v>
      </c>
      <c r="B1524" t="s">
        <v>1450</v>
      </c>
      <c r="C1524">
        <f>((3.123-y+z*9.123))</f>
        <v>60.983999999999995</v>
      </c>
    </row>
    <row r="1525" spans="1:3" x14ac:dyDescent="0.3">
      <c r="A1525">
        <v>1515</v>
      </c>
      <c r="B1525" t="s">
        <v>1451</v>
      </c>
      <c r="C1525">
        <f>((3.123-y+z+9.123))</f>
        <v>13.245999999999999</v>
      </c>
    </row>
    <row r="1526" spans="1:3" x14ac:dyDescent="0.3">
      <c r="A1526">
        <v>1516</v>
      </c>
      <c r="B1526" t="s">
        <v>1452</v>
      </c>
      <c r="C1526">
        <f>((3.123/y-z-9.123))</f>
        <v>-15.602499999999999</v>
      </c>
    </row>
    <row r="1527" spans="1:3" x14ac:dyDescent="0.3">
      <c r="A1527">
        <v>1517</v>
      </c>
      <c r="B1527" t="s">
        <v>1453</v>
      </c>
      <c r="C1527">
        <f>((3.123/y-z/9.123))</f>
        <v>-0.2467914611421681</v>
      </c>
    </row>
    <row r="1528" spans="1:3" x14ac:dyDescent="0.3">
      <c r="A1528">
        <v>1518</v>
      </c>
      <c r="B1528" t="s">
        <v>1454</v>
      </c>
      <c r="C1528">
        <f>((3.123/y-z*9.123))</f>
        <v>-63.340499999999999</v>
      </c>
    </row>
    <row r="1529" spans="1:3" x14ac:dyDescent="0.3">
      <c r="A1529">
        <v>1519</v>
      </c>
      <c r="B1529" t="s">
        <v>1455</v>
      </c>
      <c r="C1529">
        <f>((3.123/y-z+9.123))</f>
        <v>2.6434999999999995</v>
      </c>
    </row>
    <row r="1530" spans="1:3" x14ac:dyDescent="0.3">
      <c r="A1530">
        <v>1520</v>
      </c>
      <c r="B1530" t="s">
        <v>1456</v>
      </c>
      <c r="C1530">
        <f>((3.123/y/z-9.123))</f>
        <v>-9.0486428571428572</v>
      </c>
    </row>
    <row r="1531" spans="1:3" x14ac:dyDescent="0.3">
      <c r="A1531">
        <v>1521</v>
      </c>
      <c r="B1531" t="s">
        <v>1457</v>
      </c>
      <c r="C1531">
        <f>((3.123/y/z+9.123))</f>
        <v>9.1973571428571415</v>
      </c>
    </row>
    <row r="1532" spans="1:3" x14ac:dyDescent="0.3">
      <c r="A1532">
        <v>1522</v>
      </c>
      <c r="B1532" t="s">
        <v>1458</v>
      </c>
      <c r="C1532">
        <f>((3.123/y*z-9.123))</f>
        <v>-5.4794999999999989</v>
      </c>
    </row>
    <row r="1533" spans="1:3" x14ac:dyDescent="0.3">
      <c r="A1533">
        <v>1523</v>
      </c>
      <c r="B1533" t="s">
        <v>1459</v>
      </c>
      <c r="C1533">
        <f>((3.123/y*z+9.123))</f>
        <v>12.766500000000001</v>
      </c>
    </row>
    <row r="1534" spans="1:3" x14ac:dyDescent="0.3">
      <c r="A1534">
        <v>1524</v>
      </c>
      <c r="B1534" t="s">
        <v>1460</v>
      </c>
      <c r="C1534">
        <f>((3.123/y+z-9.123))</f>
        <v>-1.6024999999999991</v>
      </c>
    </row>
    <row r="1535" spans="1:3" x14ac:dyDescent="0.3">
      <c r="A1535">
        <v>1525</v>
      </c>
      <c r="B1535" t="s">
        <v>1461</v>
      </c>
      <c r="C1535">
        <f>((3.123/y+z/9.123))</f>
        <v>1.2877914611421684</v>
      </c>
    </row>
    <row r="1536" spans="1:3" x14ac:dyDescent="0.3">
      <c r="A1536">
        <v>1526</v>
      </c>
      <c r="B1536" t="s">
        <v>1462</v>
      </c>
      <c r="C1536">
        <f>((3.123/y+z*9.123))</f>
        <v>64.381500000000003</v>
      </c>
    </row>
    <row r="1537" spans="1:3" x14ac:dyDescent="0.3">
      <c r="A1537">
        <v>1527</v>
      </c>
      <c r="B1537" t="s">
        <v>1463</v>
      </c>
      <c r="C1537">
        <f>((3.123/y+z+9.123))</f>
        <v>16.6435</v>
      </c>
    </row>
    <row r="1538" spans="1:3" x14ac:dyDescent="0.3">
      <c r="A1538">
        <v>1528</v>
      </c>
      <c r="B1538" t="s">
        <v>1464</v>
      </c>
      <c r="C1538">
        <f>((3.123*y-z-9.123))</f>
        <v>2.6150000000000002</v>
      </c>
    </row>
    <row r="1539" spans="1:3" x14ac:dyDescent="0.3">
      <c r="A1539">
        <v>1529</v>
      </c>
      <c r="B1539" t="s">
        <v>1465</v>
      </c>
      <c r="C1539">
        <f>((3.123*y-z/9.123))</f>
        <v>17.970708538857831</v>
      </c>
    </row>
    <row r="1540" spans="1:3" x14ac:dyDescent="0.3">
      <c r="A1540">
        <v>1530</v>
      </c>
      <c r="B1540" t="s">
        <v>1466</v>
      </c>
      <c r="C1540">
        <f>((3.123*y-z*9.123))</f>
        <v>-45.122999999999998</v>
      </c>
    </row>
    <row r="1541" spans="1:3" x14ac:dyDescent="0.3">
      <c r="A1541">
        <v>1531</v>
      </c>
      <c r="B1541" t="s">
        <v>1467</v>
      </c>
      <c r="C1541">
        <f>((3.123*y-z+9.123))</f>
        <v>20.860999999999997</v>
      </c>
    </row>
    <row r="1542" spans="1:3" x14ac:dyDescent="0.3">
      <c r="A1542">
        <v>1532</v>
      </c>
      <c r="B1542" t="s">
        <v>1468</v>
      </c>
      <c r="C1542">
        <f>((3.123*y/z-9.123))</f>
        <v>-6.4461428571428563</v>
      </c>
    </row>
    <row r="1543" spans="1:3" x14ac:dyDescent="0.3">
      <c r="A1543">
        <v>1533</v>
      </c>
      <c r="B1543" t="s">
        <v>1469</v>
      </c>
      <c r="C1543">
        <f>((3.123*y/z+9.123))</f>
        <v>11.799857142857142</v>
      </c>
    </row>
    <row r="1544" spans="1:3" x14ac:dyDescent="0.3">
      <c r="A1544">
        <v>1534</v>
      </c>
      <c r="B1544" t="s">
        <v>1470</v>
      </c>
      <c r="C1544">
        <f>((3.123*y*z-9.123))</f>
        <v>122.04299999999999</v>
      </c>
    </row>
    <row r="1545" spans="1:3" x14ac:dyDescent="0.3">
      <c r="A1545">
        <v>1535</v>
      </c>
      <c r="B1545" t="s">
        <v>1471</v>
      </c>
      <c r="C1545">
        <f>((3.123*y*z+9.123))</f>
        <v>140.28899999999999</v>
      </c>
    </row>
    <row r="1546" spans="1:3" x14ac:dyDescent="0.3">
      <c r="A1546">
        <v>1536</v>
      </c>
      <c r="B1546" t="s">
        <v>1472</v>
      </c>
      <c r="C1546">
        <f>((3.123*y+z-9.123))</f>
        <v>16.615000000000002</v>
      </c>
    </row>
    <row r="1547" spans="1:3" x14ac:dyDescent="0.3">
      <c r="A1547">
        <v>1537</v>
      </c>
      <c r="B1547" t="s">
        <v>1473</v>
      </c>
      <c r="C1547">
        <f>((3.123*y+z/9.123))</f>
        <v>19.505291461142168</v>
      </c>
    </row>
    <row r="1548" spans="1:3" x14ac:dyDescent="0.3">
      <c r="A1548">
        <v>1538</v>
      </c>
      <c r="B1548" t="s">
        <v>1474</v>
      </c>
      <c r="C1548">
        <f>((3.123*y+z*9.123))</f>
        <v>82.59899999999999</v>
      </c>
    </row>
    <row r="1549" spans="1:3" x14ac:dyDescent="0.3">
      <c r="A1549">
        <v>1539</v>
      </c>
      <c r="B1549" t="s">
        <v>1475</v>
      </c>
      <c r="C1549">
        <f>((3.123*y+z+9.123))</f>
        <v>34.860999999999997</v>
      </c>
    </row>
    <row r="1550" spans="1:3" x14ac:dyDescent="0.3">
      <c r="A1550">
        <v>1540</v>
      </c>
      <c r="B1550" t="s">
        <v>1476</v>
      </c>
      <c r="C1550">
        <f>((3.123+y-z-9.123))</f>
        <v>-6.9999999999999982</v>
      </c>
    </row>
    <row r="1551" spans="1:3" x14ac:dyDescent="0.3">
      <c r="A1551">
        <v>1541</v>
      </c>
      <c r="B1551" t="s">
        <v>1477</v>
      </c>
      <c r="C1551">
        <f>((3.123+y-z/9.123))</f>
        <v>8.3557085388578329</v>
      </c>
    </row>
    <row r="1552" spans="1:3" x14ac:dyDescent="0.3">
      <c r="A1552">
        <v>1542</v>
      </c>
      <c r="B1552" t="s">
        <v>1478</v>
      </c>
      <c r="C1552">
        <f>((3.123+y-z*9.123))</f>
        <v>-54.738</v>
      </c>
    </row>
    <row r="1553" spans="1:3" x14ac:dyDescent="0.3">
      <c r="A1553">
        <v>1543</v>
      </c>
      <c r="B1553" t="s">
        <v>1479</v>
      </c>
      <c r="C1553">
        <f>((3.123+y/z-9.123))</f>
        <v>-5.1428571428571423</v>
      </c>
    </row>
    <row r="1554" spans="1:3" x14ac:dyDescent="0.3">
      <c r="A1554">
        <v>1544</v>
      </c>
      <c r="B1554" t="s">
        <v>1480</v>
      </c>
      <c r="C1554">
        <f>((3.123+y/z/9.123))</f>
        <v>3.2169540564663883</v>
      </c>
    </row>
    <row r="1555" spans="1:3" x14ac:dyDescent="0.3">
      <c r="A1555">
        <v>1545</v>
      </c>
      <c r="B1555" t="s">
        <v>1481</v>
      </c>
      <c r="C1555">
        <f>((3.123+y/z*9.123))</f>
        <v>10.942714285714285</v>
      </c>
    </row>
    <row r="1556" spans="1:3" x14ac:dyDescent="0.3">
      <c r="A1556">
        <v>1546</v>
      </c>
      <c r="B1556" t="s">
        <v>1482</v>
      </c>
      <c r="C1556">
        <f>((3.123+y/z+9.123))</f>
        <v>13.103142857142856</v>
      </c>
    </row>
    <row r="1557" spans="1:3" x14ac:dyDescent="0.3">
      <c r="A1557">
        <v>1547</v>
      </c>
      <c r="B1557" t="s">
        <v>1483</v>
      </c>
      <c r="C1557">
        <f>((3.123+y*z-9.123))</f>
        <v>36</v>
      </c>
    </row>
    <row r="1558" spans="1:3" x14ac:dyDescent="0.3">
      <c r="A1558">
        <v>1548</v>
      </c>
      <c r="B1558" t="s">
        <v>1484</v>
      </c>
      <c r="C1558">
        <f>((3.123+y*z/9.123))</f>
        <v>7.7267487668530093</v>
      </c>
    </row>
    <row r="1559" spans="1:3" x14ac:dyDescent="0.3">
      <c r="A1559">
        <v>1549</v>
      </c>
      <c r="B1559" t="s">
        <v>1485</v>
      </c>
      <c r="C1559">
        <f>((3.123+y*z*9.123))</f>
        <v>386.28899999999999</v>
      </c>
    </row>
    <row r="1560" spans="1:3" x14ac:dyDescent="0.3">
      <c r="A1560">
        <v>1550</v>
      </c>
      <c r="B1560" t="s">
        <v>1486</v>
      </c>
      <c r="C1560">
        <f>((3.123+y+z-9.123))</f>
        <v>7.0000000000000018</v>
      </c>
    </row>
    <row r="1561" spans="1:3" x14ac:dyDescent="0.3">
      <c r="A1561">
        <v>1551</v>
      </c>
      <c r="B1561" t="s">
        <v>1487</v>
      </c>
      <c r="C1561">
        <f>((3.123+y+z/9.123))</f>
        <v>9.8902914611421693</v>
      </c>
    </row>
    <row r="1562" spans="1:3" x14ac:dyDescent="0.3">
      <c r="A1562">
        <v>1552</v>
      </c>
      <c r="B1562" t="s">
        <v>1488</v>
      </c>
      <c r="C1562">
        <f>((3.123+y+z*9.123))</f>
        <v>72.983999999999995</v>
      </c>
    </row>
    <row r="1563" spans="1:3" x14ac:dyDescent="0.3">
      <c r="A1563">
        <v>1553</v>
      </c>
      <c r="B1563" t="s">
        <v>1489</v>
      </c>
      <c r="C1563">
        <f>((3.123-(y/(z*w))))</f>
        <v>2.9087142857142858</v>
      </c>
    </row>
    <row r="1564" spans="1:3" x14ac:dyDescent="0.3">
      <c r="A1564">
        <v>1554</v>
      </c>
      <c r="B1564" t="s">
        <v>1490</v>
      </c>
      <c r="C1564">
        <f>((3.123-(y*(z/w))))</f>
        <v>-7.3769999999999998</v>
      </c>
    </row>
    <row r="1565" spans="1:3" x14ac:dyDescent="0.3">
      <c r="A1565">
        <v>1555</v>
      </c>
      <c r="B1565" t="s">
        <v>1491</v>
      </c>
      <c r="C1565">
        <f>((3.123-((y-z)/w)))</f>
        <v>3.3730000000000002</v>
      </c>
    </row>
    <row r="1566" spans="1:3" x14ac:dyDescent="0.3">
      <c r="A1566">
        <v>1556</v>
      </c>
      <c r="B1566" t="s">
        <v>1492</v>
      </c>
      <c r="C1566">
        <f>((3.123-((y-z)*w)))</f>
        <v>7.1230000000000002</v>
      </c>
    </row>
    <row r="1567" spans="1:3" x14ac:dyDescent="0.3">
      <c r="A1567">
        <v>1557</v>
      </c>
      <c r="B1567" t="s">
        <v>1493</v>
      </c>
      <c r="C1567">
        <f>((3.123-((y/z)/w)))</f>
        <v>2.9087142857142858</v>
      </c>
    </row>
    <row r="1568" spans="1:3" x14ac:dyDescent="0.3">
      <c r="A1568">
        <v>1558</v>
      </c>
      <c r="B1568" t="s">
        <v>1494</v>
      </c>
      <c r="C1568">
        <f>((3.123-((y/z)*w)))</f>
        <v>-0.30557142857142816</v>
      </c>
    </row>
    <row r="1569" spans="1:3" x14ac:dyDescent="0.3">
      <c r="A1569">
        <v>1559</v>
      </c>
      <c r="B1569" t="s">
        <v>1495</v>
      </c>
      <c r="C1569">
        <f>((3.123-((y*z)/w)))</f>
        <v>-7.3769999999999998</v>
      </c>
    </row>
    <row r="1570" spans="1:3" x14ac:dyDescent="0.3">
      <c r="A1570">
        <v>1560</v>
      </c>
      <c r="B1570" t="s">
        <v>1496</v>
      </c>
      <c r="C1570">
        <f>((3.123-((y*z)*w)))</f>
        <v>-164.87700000000001</v>
      </c>
    </row>
    <row r="1571" spans="1:3" x14ac:dyDescent="0.3">
      <c r="A1571">
        <v>1561</v>
      </c>
      <c r="B1571" t="s">
        <v>1497</v>
      </c>
      <c r="C1571">
        <f>((3.123-((y+z)/w)))</f>
        <v>-0.12699999999999978</v>
      </c>
    </row>
    <row r="1572" spans="1:3" x14ac:dyDescent="0.3">
      <c r="A1572">
        <v>1562</v>
      </c>
      <c r="B1572" t="s">
        <v>1498</v>
      </c>
      <c r="C1572">
        <f>((3.123-((y+z)*w)))</f>
        <v>-48.877000000000002</v>
      </c>
    </row>
    <row r="1573" spans="1:3" x14ac:dyDescent="0.3">
      <c r="A1573">
        <v>1563</v>
      </c>
      <c r="B1573" t="s">
        <v>1499</v>
      </c>
      <c r="C1573">
        <f>((3.123/(y-(z*w))))</f>
        <v>-0.14195454545454547</v>
      </c>
    </row>
    <row r="1574" spans="1:3" x14ac:dyDescent="0.3">
      <c r="A1574">
        <v>1564</v>
      </c>
      <c r="B1574" t="s">
        <v>1500</v>
      </c>
      <c r="C1574">
        <f>((3.123/(y+(z*w))))</f>
        <v>9.1852941176470596E-2</v>
      </c>
    </row>
    <row r="1575" spans="1:3" x14ac:dyDescent="0.3">
      <c r="A1575">
        <v>1565</v>
      </c>
      <c r="B1575" t="s">
        <v>1501</v>
      </c>
      <c r="C1575">
        <f>((3.123*(y-(z*w))))</f>
        <v>-68.706000000000003</v>
      </c>
    </row>
    <row r="1576" spans="1:3" x14ac:dyDescent="0.3">
      <c r="A1576">
        <v>1566</v>
      </c>
      <c r="B1576" t="s">
        <v>1502</v>
      </c>
      <c r="C1576">
        <f>((3.123*(y+(z*w))))</f>
        <v>106.182</v>
      </c>
    </row>
    <row r="1577" spans="1:3" x14ac:dyDescent="0.3">
      <c r="A1577">
        <v>1567</v>
      </c>
      <c r="B1577" t="s">
        <v>1503</v>
      </c>
      <c r="C1577">
        <f>((3.123+(y/(z*w))))</f>
        <v>3.3372857142857146</v>
      </c>
    </row>
    <row r="1578" spans="1:3" x14ac:dyDescent="0.3">
      <c r="A1578">
        <v>1568</v>
      </c>
      <c r="B1578" t="s">
        <v>1504</v>
      </c>
      <c r="C1578">
        <f>((3.123+(y*(z/w))))</f>
        <v>13.623000000000001</v>
      </c>
    </row>
    <row r="1579" spans="1:3" x14ac:dyDescent="0.3">
      <c r="A1579">
        <v>1569</v>
      </c>
      <c r="B1579" t="s">
        <v>1505</v>
      </c>
      <c r="C1579">
        <f>((3.123+((y-z)/w)))</f>
        <v>2.8730000000000002</v>
      </c>
    </row>
    <row r="1580" spans="1:3" x14ac:dyDescent="0.3">
      <c r="A1580">
        <v>1570</v>
      </c>
      <c r="B1580" t="s">
        <v>1506</v>
      </c>
      <c r="C1580">
        <f>((3.123+((y-z)*w)))</f>
        <v>-0.87699999999999978</v>
      </c>
    </row>
    <row r="1581" spans="1:3" x14ac:dyDescent="0.3">
      <c r="A1581">
        <v>1571</v>
      </c>
      <c r="B1581" t="s">
        <v>1507</v>
      </c>
      <c r="C1581">
        <f>((3.123+((y/z)/w)))</f>
        <v>3.3372857142857146</v>
      </c>
    </row>
    <row r="1582" spans="1:3" x14ac:dyDescent="0.3">
      <c r="A1582">
        <v>1572</v>
      </c>
      <c r="B1582" t="s">
        <v>1508</v>
      </c>
      <c r="C1582">
        <f>((3.123+((y/z)*w)))</f>
        <v>6.5515714285714282</v>
      </c>
    </row>
    <row r="1583" spans="1:3" x14ac:dyDescent="0.3">
      <c r="A1583">
        <v>1573</v>
      </c>
      <c r="B1583" t="s">
        <v>1509</v>
      </c>
      <c r="C1583">
        <f>((3.123+((y/z)+w)))</f>
        <v>7.980142857142857</v>
      </c>
    </row>
    <row r="1584" spans="1:3" x14ac:dyDescent="0.3">
      <c r="A1584">
        <v>1574</v>
      </c>
      <c r="B1584" t="s">
        <v>1510</v>
      </c>
      <c r="C1584">
        <f>((3.123+((y*z)/w)))</f>
        <v>13.623000000000001</v>
      </c>
    </row>
    <row r="1585" spans="1:3" x14ac:dyDescent="0.3">
      <c r="A1585">
        <v>1575</v>
      </c>
      <c r="B1585" t="s">
        <v>1511</v>
      </c>
      <c r="C1585">
        <f>((3.123+((y*z)*w)))</f>
        <v>171.12299999999999</v>
      </c>
    </row>
    <row r="1586" spans="1:3" x14ac:dyDescent="0.3">
      <c r="A1586">
        <v>1576</v>
      </c>
      <c r="B1586" t="s">
        <v>1512</v>
      </c>
      <c r="C1586">
        <f>((3.123+((y+z)/w)))</f>
        <v>6.3730000000000002</v>
      </c>
    </row>
    <row r="1587" spans="1:3" x14ac:dyDescent="0.3">
      <c r="A1587">
        <v>1577</v>
      </c>
      <c r="B1587" t="s">
        <v>1513</v>
      </c>
      <c r="C1587">
        <f>((3.123+((y+z)*w)))</f>
        <v>55.122999999999998</v>
      </c>
    </row>
    <row r="1588" spans="1:3" x14ac:dyDescent="0.3">
      <c r="A1588">
        <v>1578</v>
      </c>
      <c r="B1588" t="s">
        <v>1514</v>
      </c>
      <c r="C1588">
        <f>(((3.123-y)-(z/w)))</f>
        <v>-4.6269999999999998</v>
      </c>
    </row>
    <row r="1589" spans="1:3" x14ac:dyDescent="0.3">
      <c r="A1589">
        <v>1579</v>
      </c>
      <c r="B1589" t="s">
        <v>1515</v>
      </c>
      <c r="C1589">
        <f>(((3.123-y)-(z*w)))</f>
        <v>-30.876999999999999</v>
      </c>
    </row>
    <row r="1590" spans="1:3" x14ac:dyDescent="0.3">
      <c r="A1590">
        <v>1580</v>
      </c>
      <c r="B1590" t="s">
        <v>1516</v>
      </c>
      <c r="C1590">
        <f>(((3.123-y)-(z+w)))</f>
        <v>-13.876999999999999</v>
      </c>
    </row>
    <row r="1591" spans="1:3" x14ac:dyDescent="0.3">
      <c r="A1591">
        <v>1581</v>
      </c>
      <c r="B1591" t="s">
        <v>1517</v>
      </c>
      <c r="C1591">
        <f>(((3.123-y)/(z/w)))</f>
        <v>-1.6439999999999999</v>
      </c>
    </row>
    <row r="1592" spans="1:3" x14ac:dyDescent="0.3">
      <c r="A1592">
        <v>1582</v>
      </c>
      <c r="B1592" t="s">
        <v>1518</v>
      </c>
      <c r="C1592">
        <f>(((3.123-y)/(z*w)))</f>
        <v>-0.10274999999999999</v>
      </c>
    </row>
    <row r="1593" spans="1:3" x14ac:dyDescent="0.3">
      <c r="A1593">
        <v>1583</v>
      </c>
      <c r="B1593" t="s">
        <v>1519</v>
      </c>
      <c r="C1593">
        <f>(((3.123-y)/(z+w)))</f>
        <v>-0.26154545454545453</v>
      </c>
    </row>
    <row r="1594" spans="1:3" x14ac:dyDescent="0.3">
      <c r="A1594">
        <v>1584</v>
      </c>
      <c r="B1594" t="s">
        <v>1520</v>
      </c>
      <c r="C1594">
        <f>(((3.123-y)*(z/w)))</f>
        <v>-5.0347499999999998</v>
      </c>
    </row>
    <row r="1595" spans="1:3" x14ac:dyDescent="0.3">
      <c r="A1595">
        <v>1585</v>
      </c>
      <c r="B1595" t="s">
        <v>1521</v>
      </c>
      <c r="C1595">
        <f>(((3.123-y)*(z*w)))</f>
        <v>-80.555999999999997</v>
      </c>
    </row>
    <row r="1596" spans="1:3" x14ac:dyDescent="0.3">
      <c r="A1596">
        <v>1586</v>
      </c>
      <c r="B1596" t="s">
        <v>1522</v>
      </c>
      <c r="C1596">
        <f>(((3.123-y)*(z+w)))</f>
        <v>-31.646999999999998</v>
      </c>
    </row>
    <row r="1597" spans="1:3" x14ac:dyDescent="0.3">
      <c r="A1597">
        <v>1587</v>
      </c>
      <c r="B1597" t="s">
        <v>1523</v>
      </c>
      <c r="C1597">
        <f>(((3.123-y)+(z/w)))</f>
        <v>-1.1269999999999998</v>
      </c>
    </row>
    <row r="1598" spans="1:3" x14ac:dyDescent="0.3">
      <c r="A1598">
        <v>1588</v>
      </c>
      <c r="B1598" t="s">
        <v>1524</v>
      </c>
      <c r="C1598">
        <f>(((3.123-y)+(z*w)))</f>
        <v>25.123000000000001</v>
      </c>
    </row>
    <row r="1599" spans="1:3" x14ac:dyDescent="0.3">
      <c r="A1599">
        <v>1589</v>
      </c>
      <c r="B1599" t="s">
        <v>1525</v>
      </c>
      <c r="C1599">
        <f>(((3.123-y)+(z+w)))</f>
        <v>8.1230000000000011</v>
      </c>
    </row>
    <row r="1600" spans="1:3" x14ac:dyDescent="0.3">
      <c r="A1600">
        <v>1590</v>
      </c>
      <c r="B1600" t="s">
        <v>1526</v>
      </c>
      <c r="C1600">
        <f>(((3.123/y)-(z-w)))</f>
        <v>-2.4794999999999998</v>
      </c>
    </row>
    <row r="1601" spans="1:3" x14ac:dyDescent="0.3">
      <c r="A1601">
        <v>1591</v>
      </c>
      <c r="B1601" t="s">
        <v>1527</v>
      </c>
      <c r="C1601">
        <f>(((3.123/y)-(z/w)))</f>
        <v>-1.2294999999999998</v>
      </c>
    </row>
    <row r="1602" spans="1:3" x14ac:dyDescent="0.3">
      <c r="A1602">
        <v>1592</v>
      </c>
      <c r="B1602" t="s">
        <v>1528</v>
      </c>
      <c r="C1602">
        <f>(((3.123/y)-(z*w)))</f>
        <v>-27.479500000000002</v>
      </c>
    </row>
    <row r="1603" spans="1:3" x14ac:dyDescent="0.3">
      <c r="A1603">
        <v>1593</v>
      </c>
      <c r="B1603" t="s">
        <v>1529</v>
      </c>
      <c r="C1603">
        <f>(((3.123/y)-(z+w)))</f>
        <v>-10.4795</v>
      </c>
    </row>
    <row r="1604" spans="1:3" x14ac:dyDescent="0.3">
      <c r="A1604">
        <v>1594</v>
      </c>
      <c r="B1604" t="s">
        <v>1530</v>
      </c>
      <c r="C1604">
        <f>(((3.123/y)/(z-w)))</f>
        <v>0.17350000000000002</v>
      </c>
    </row>
    <row r="1605" spans="1:3" x14ac:dyDescent="0.3">
      <c r="A1605">
        <v>1595</v>
      </c>
      <c r="B1605" t="s">
        <v>1531</v>
      </c>
      <c r="C1605">
        <f>(((3.123/y)/(z+w)))</f>
        <v>4.7318181818181822E-2</v>
      </c>
    </row>
    <row r="1606" spans="1:3" x14ac:dyDescent="0.3">
      <c r="A1606">
        <v>1596</v>
      </c>
      <c r="B1606" t="s">
        <v>1532</v>
      </c>
      <c r="C1606">
        <f>(((3.123/y)*(z-w)))</f>
        <v>1.5615000000000001</v>
      </c>
    </row>
    <row r="1607" spans="1:3" x14ac:dyDescent="0.3">
      <c r="A1607">
        <v>1597</v>
      </c>
      <c r="B1607" t="s">
        <v>1533</v>
      </c>
      <c r="C1607">
        <f>(((3.123/y)*(z+w)))</f>
        <v>5.7255000000000011</v>
      </c>
    </row>
    <row r="1608" spans="1:3" x14ac:dyDescent="0.3">
      <c r="A1608">
        <v>1598</v>
      </c>
      <c r="B1608" t="s">
        <v>1534</v>
      </c>
      <c r="C1608">
        <f>(((3.123/y)+(z-w)))</f>
        <v>3.5205000000000002</v>
      </c>
    </row>
    <row r="1609" spans="1:3" x14ac:dyDescent="0.3">
      <c r="A1609">
        <v>1599</v>
      </c>
      <c r="B1609" t="s">
        <v>1535</v>
      </c>
      <c r="C1609">
        <f>(((3.123/y)+(z/w)))</f>
        <v>2.2705000000000002</v>
      </c>
    </row>
    <row r="1610" spans="1:3" x14ac:dyDescent="0.3">
      <c r="A1610">
        <v>1600</v>
      </c>
      <c r="B1610" t="s">
        <v>1536</v>
      </c>
      <c r="C1610">
        <f>(((3.123/y)+(z+w)))</f>
        <v>11.5205</v>
      </c>
    </row>
    <row r="1611" spans="1:3" x14ac:dyDescent="0.3">
      <c r="A1611">
        <v>1601</v>
      </c>
      <c r="B1611" t="s">
        <v>1537</v>
      </c>
      <c r="C1611">
        <f>(((3.123*y)-(z-w)))</f>
        <v>15.738</v>
      </c>
    </row>
    <row r="1612" spans="1:3" x14ac:dyDescent="0.3">
      <c r="A1612">
        <v>1602</v>
      </c>
      <c r="B1612" t="s">
        <v>1538</v>
      </c>
      <c r="C1612">
        <f>(((3.123*y)-(z/w)))</f>
        <v>16.988</v>
      </c>
    </row>
    <row r="1613" spans="1:3" x14ac:dyDescent="0.3">
      <c r="A1613">
        <v>1603</v>
      </c>
      <c r="B1613" t="s">
        <v>1539</v>
      </c>
      <c r="C1613">
        <f>(((3.123*y)-(z*w)))</f>
        <v>-9.2620000000000005</v>
      </c>
    </row>
    <row r="1614" spans="1:3" x14ac:dyDescent="0.3">
      <c r="A1614">
        <v>1604</v>
      </c>
      <c r="B1614" t="s">
        <v>1540</v>
      </c>
      <c r="C1614">
        <f>(((3.123*y)-(z+w)))</f>
        <v>7.7379999999999995</v>
      </c>
    </row>
    <row r="1615" spans="1:3" x14ac:dyDescent="0.3">
      <c r="A1615">
        <v>1605</v>
      </c>
      <c r="B1615" t="s">
        <v>1541</v>
      </c>
      <c r="C1615">
        <f>(((3.123*y)/(z-w)))</f>
        <v>6.2459999999999996</v>
      </c>
    </row>
    <row r="1616" spans="1:3" x14ac:dyDescent="0.3">
      <c r="A1616">
        <v>1606</v>
      </c>
      <c r="B1616" t="s">
        <v>1542</v>
      </c>
      <c r="C1616">
        <f>(((3.123*y)/(z+w)))</f>
        <v>1.7034545454545453</v>
      </c>
    </row>
    <row r="1617" spans="1:3" x14ac:dyDescent="0.3">
      <c r="A1617">
        <v>1607</v>
      </c>
      <c r="B1617" t="s">
        <v>1543</v>
      </c>
      <c r="C1617">
        <f>(((3.123*y)*(z-w)))</f>
        <v>56.213999999999999</v>
      </c>
    </row>
    <row r="1618" spans="1:3" x14ac:dyDescent="0.3">
      <c r="A1618">
        <v>1608</v>
      </c>
      <c r="B1618" t="s">
        <v>1544</v>
      </c>
      <c r="C1618">
        <f>(((3.123*y)*(z+w)))</f>
        <v>206.11799999999999</v>
      </c>
    </row>
    <row r="1619" spans="1:3" x14ac:dyDescent="0.3">
      <c r="A1619">
        <v>1609</v>
      </c>
      <c r="B1619" t="s">
        <v>1545</v>
      </c>
      <c r="C1619">
        <f>(((3.123*y)+(z-w)))</f>
        <v>21.738</v>
      </c>
    </row>
    <row r="1620" spans="1:3" x14ac:dyDescent="0.3">
      <c r="A1620">
        <v>1610</v>
      </c>
      <c r="B1620" t="s">
        <v>1546</v>
      </c>
      <c r="C1620">
        <f>(((3.123*y)+(z/w)))</f>
        <v>20.488</v>
      </c>
    </row>
    <row r="1621" spans="1:3" x14ac:dyDescent="0.3">
      <c r="A1621">
        <v>1611</v>
      </c>
      <c r="B1621" t="s">
        <v>1547</v>
      </c>
      <c r="C1621">
        <f>(((3.123*y)+(z*w)))</f>
        <v>46.738</v>
      </c>
    </row>
    <row r="1622" spans="1:3" x14ac:dyDescent="0.3">
      <c r="A1622">
        <v>1612</v>
      </c>
      <c r="B1622" t="s">
        <v>1548</v>
      </c>
      <c r="C1622">
        <f>(((3.123*y)+(z+w)))</f>
        <v>29.738</v>
      </c>
    </row>
    <row r="1623" spans="1:3" x14ac:dyDescent="0.3">
      <c r="A1623">
        <v>1613</v>
      </c>
      <c r="B1623" t="s">
        <v>1549</v>
      </c>
      <c r="C1623">
        <f>(((3.123+y)-(z-w)))</f>
        <v>6.1230000000000011</v>
      </c>
    </row>
    <row r="1624" spans="1:3" x14ac:dyDescent="0.3">
      <c r="A1624">
        <v>1614</v>
      </c>
      <c r="B1624" t="s">
        <v>1550</v>
      </c>
      <c r="C1624">
        <f>(((3.123+y)-(z/w)))</f>
        <v>7.3730000000000011</v>
      </c>
    </row>
    <row r="1625" spans="1:3" x14ac:dyDescent="0.3">
      <c r="A1625">
        <v>1615</v>
      </c>
      <c r="B1625" t="s">
        <v>1551</v>
      </c>
      <c r="C1625">
        <f>(((3.123+y)-(z*w)))</f>
        <v>-18.876999999999999</v>
      </c>
    </row>
    <row r="1626" spans="1:3" x14ac:dyDescent="0.3">
      <c r="A1626">
        <v>1616</v>
      </c>
      <c r="B1626" t="s">
        <v>1552</v>
      </c>
      <c r="C1626">
        <f>(((3.123+y)/(z-w)))</f>
        <v>3.0410000000000004</v>
      </c>
    </row>
    <row r="1627" spans="1:3" x14ac:dyDescent="0.3">
      <c r="A1627">
        <v>1617</v>
      </c>
      <c r="B1627" t="s">
        <v>1553</v>
      </c>
      <c r="C1627">
        <f>(((3.123+y)/(z/w)))</f>
        <v>5.2131428571428575</v>
      </c>
    </row>
    <row r="1628" spans="1:3" x14ac:dyDescent="0.3">
      <c r="A1628">
        <v>1618</v>
      </c>
      <c r="B1628" t="s">
        <v>1554</v>
      </c>
      <c r="C1628">
        <f>(((3.123+y)/(z*w)))</f>
        <v>0.3258214285714286</v>
      </c>
    </row>
    <row r="1629" spans="1:3" x14ac:dyDescent="0.3">
      <c r="A1629">
        <v>1619</v>
      </c>
      <c r="B1629" t="s">
        <v>1555</v>
      </c>
      <c r="C1629">
        <f>(((3.123+y)*(z-w)))</f>
        <v>27.369000000000003</v>
      </c>
    </row>
    <row r="1630" spans="1:3" x14ac:dyDescent="0.3">
      <c r="A1630">
        <v>1620</v>
      </c>
      <c r="B1630" t="s">
        <v>1556</v>
      </c>
      <c r="C1630">
        <f>(((3.123+y)*(z/w)))</f>
        <v>15.965250000000001</v>
      </c>
    </row>
    <row r="1631" spans="1:3" x14ac:dyDescent="0.3">
      <c r="A1631">
        <v>1621</v>
      </c>
      <c r="B1631" t="s">
        <v>1557</v>
      </c>
      <c r="C1631">
        <f>(((3.123+y)*(z*w)))</f>
        <v>255.44400000000002</v>
      </c>
    </row>
    <row r="1632" spans="1:3" x14ac:dyDescent="0.3">
      <c r="A1632">
        <v>1622</v>
      </c>
      <c r="B1632" t="s">
        <v>1558</v>
      </c>
      <c r="C1632">
        <f>(((3.123+y)+(z-w)))</f>
        <v>12.123000000000001</v>
      </c>
    </row>
    <row r="1633" spans="1:3" x14ac:dyDescent="0.3">
      <c r="A1633">
        <v>1623</v>
      </c>
      <c r="B1633" t="s">
        <v>1559</v>
      </c>
      <c r="C1633">
        <f>(((3.123+y)+(z/w)))</f>
        <v>10.873000000000001</v>
      </c>
    </row>
    <row r="1634" spans="1:3" x14ac:dyDescent="0.3">
      <c r="A1634">
        <v>1624</v>
      </c>
      <c r="B1634" t="s">
        <v>1560</v>
      </c>
      <c r="C1634">
        <f>(((3.123+y)+(z*w)))</f>
        <v>37.123000000000005</v>
      </c>
    </row>
    <row r="1635" spans="1:3" x14ac:dyDescent="0.3">
      <c r="A1635">
        <v>1625</v>
      </c>
      <c r="B1635" t="s">
        <v>1561</v>
      </c>
      <c r="C1635">
        <f>((((3.123-y)/z)-w))</f>
        <v>-4.4109999999999996</v>
      </c>
    </row>
    <row r="1636" spans="1:3" x14ac:dyDescent="0.3">
      <c r="A1636">
        <v>1626</v>
      </c>
      <c r="B1636" t="s">
        <v>1562</v>
      </c>
      <c r="C1636">
        <f>((((3.123-y)*z)-w))</f>
        <v>-24.138999999999999</v>
      </c>
    </row>
    <row r="1637" spans="1:3" x14ac:dyDescent="0.3">
      <c r="A1637">
        <v>1627</v>
      </c>
      <c r="B1637" t="s">
        <v>1563</v>
      </c>
      <c r="C1637">
        <f>((((3.123/y)/z)-w))</f>
        <v>-3.925642857142857</v>
      </c>
    </row>
    <row r="1638" spans="1:3" x14ac:dyDescent="0.3">
      <c r="A1638">
        <v>1628</v>
      </c>
      <c r="B1638" t="s">
        <v>1564</v>
      </c>
      <c r="C1638">
        <f>((((3.123/y)*z)-w))</f>
        <v>-0.35649999999999959</v>
      </c>
    </row>
    <row r="1639" spans="1:3" x14ac:dyDescent="0.3">
      <c r="A1639">
        <v>1629</v>
      </c>
      <c r="B1639" t="s">
        <v>1565</v>
      </c>
      <c r="C1639">
        <f>((((3.123*y)/z)-w))</f>
        <v>-1.3231428571428574</v>
      </c>
    </row>
    <row r="1640" spans="1:3" x14ac:dyDescent="0.3">
      <c r="A1640">
        <v>1630</v>
      </c>
      <c r="B1640" t="s">
        <v>1566</v>
      </c>
      <c r="C1640">
        <f>((((3.123*y)*z)-w))</f>
        <v>127.166</v>
      </c>
    </row>
    <row r="1641" spans="1:3" x14ac:dyDescent="0.3">
      <c r="A1641">
        <v>1631</v>
      </c>
      <c r="B1641" t="s">
        <v>1567</v>
      </c>
      <c r="C1641">
        <f>((((3.123+y)/z)-w))</f>
        <v>-2.6967142857142856</v>
      </c>
    </row>
    <row r="1642" spans="1:3" x14ac:dyDescent="0.3">
      <c r="A1642">
        <v>1632</v>
      </c>
      <c r="B1642" t="s">
        <v>1568</v>
      </c>
      <c r="C1642">
        <f>((((3.123+y)*z)-w))</f>
        <v>59.861000000000004</v>
      </c>
    </row>
    <row r="1643" spans="1:3" x14ac:dyDescent="0.3">
      <c r="A1643">
        <v>1633</v>
      </c>
      <c r="B1643" t="s">
        <v>1569</v>
      </c>
      <c r="C1643">
        <f>3.3*a^2+2.2*a^1+1.1</f>
        <v>6.6</v>
      </c>
    </row>
    <row r="1644" spans="1:3" x14ac:dyDescent="0.3">
      <c r="A1644">
        <v>1634</v>
      </c>
      <c r="B1644" t="s">
        <v>1570</v>
      </c>
      <c r="C1644">
        <f>(((3.88/a)-a)-2.08)</f>
        <v>0.79999999999999982</v>
      </c>
    </row>
    <row r="1645" spans="1:3" x14ac:dyDescent="0.3">
      <c r="A1645">
        <v>1635</v>
      </c>
      <c r="B1645" t="s">
        <v>1571</v>
      </c>
      <c r="C1645">
        <f>(a^2^3/4)-(a^2^3/4)</f>
        <v>0</v>
      </c>
    </row>
    <row r="1646" spans="1:3" x14ac:dyDescent="0.3">
      <c r="A1646">
        <v>1636</v>
      </c>
      <c r="B1646" t="s">
        <v>1572</v>
      </c>
      <c r="C1646">
        <f>((b+SIN((pi-a)))-a)</f>
        <v>1.8414709848078967</v>
      </c>
    </row>
    <row r="1647" spans="1:3" x14ac:dyDescent="0.3">
      <c r="A1647">
        <v>1637</v>
      </c>
      <c r="B1647" t="s">
        <v>6240</v>
      </c>
      <c r="C1647">
        <f>COS(((COS(b)/b)-b))</f>
        <v>-0.59500919681609588</v>
      </c>
    </row>
    <row r="1648" spans="1:3" x14ac:dyDescent="0.3">
      <c r="A1648">
        <v>1638</v>
      </c>
      <c r="B1648" t="s">
        <v>6241</v>
      </c>
      <c r="C1648">
        <f>SIN(pi/2)+COS(pi/2)</f>
        <v>1</v>
      </c>
    </row>
    <row r="1649" spans="1:3" x14ac:dyDescent="0.3">
      <c r="A1649">
        <v>1639</v>
      </c>
      <c r="B1649" t="s">
        <v>1573</v>
      </c>
      <c r="C1649">
        <f>((TAN(TAN(e))*e)*e)</f>
        <v>-3.5743303419213657</v>
      </c>
    </row>
    <row r="1650" spans="1:3" x14ac:dyDescent="0.3">
      <c r="A1650">
        <v>1640</v>
      </c>
      <c r="B1650" t="s">
        <v>1574</v>
      </c>
      <c r="C1650">
        <f>((x-3.123-z/9.123))</f>
        <v>1.1097085388578316</v>
      </c>
    </row>
    <row r="1651" spans="1:3" x14ac:dyDescent="0.3">
      <c r="A1651">
        <v>1641</v>
      </c>
      <c r="B1651" t="s">
        <v>1575</v>
      </c>
      <c r="C1651">
        <f>((x-3.123-z*9.123))</f>
        <v>-61.983999999999995</v>
      </c>
    </row>
    <row r="1652" spans="1:3" x14ac:dyDescent="0.3">
      <c r="A1652">
        <v>1642</v>
      </c>
      <c r="B1652" t="s">
        <v>1576</v>
      </c>
      <c r="C1652">
        <f>((x-3.123-z+9.123))</f>
        <v>3.9999999999999991</v>
      </c>
    </row>
    <row r="1653" spans="1:3" x14ac:dyDescent="0.3">
      <c r="A1653">
        <v>1643</v>
      </c>
      <c r="B1653" t="s">
        <v>1577</v>
      </c>
      <c r="C1653">
        <f>((x-3.123/z-9.123))</f>
        <v>-4.5691428571428565</v>
      </c>
    </row>
    <row r="1654" spans="1:3" x14ac:dyDescent="0.3">
      <c r="A1654">
        <v>1644</v>
      </c>
      <c r="B1654" t="s">
        <v>1578</v>
      </c>
      <c r="C1654">
        <f>((x-3.123/z/9.123))</f>
        <v>4.9510969136092449</v>
      </c>
    </row>
    <row r="1655" spans="1:3" x14ac:dyDescent="0.3">
      <c r="A1655">
        <v>1645</v>
      </c>
      <c r="B1655" t="s">
        <v>1579</v>
      </c>
      <c r="C1655">
        <f>((x-3.123/z*9.123))</f>
        <v>0.9298387142857143</v>
      </c>
    </row>
    <row r="1656" spans="1:3" x14ac:dyDescent="0.3">
      <c r="A1656">
        <v>1646</v>
      </c>
      <c r="B1656" t="s">
        <v>1580</v>
      </c>
      <c r="C1656">
        <f>((x-3.123/z+9.123))</f>
        <v>13.676857142857141</v>
      </c>
    </row>
    <row r="1657" spans="1:3" x14ac:dyDescent="0.3">
      <c r="A1657">
        <v>1647</v>
      </c>
      <c r="B1657" t="s">
        <v>1581</v>
      </c>
      <c r="C1657">
        <f>((x-3.123*z-9.123))</f>
        <v>-25.984000000000002</v>
      </c>
    </row>
    <row r="1658" spans="1:3" x14ac:dyDescent="0.3">
      <c r="A1658">
        <v>1648</v>
      </c>
      <c r="B1658" t="s">
        <v>1582</v>
      </c>
      <c r="C1658">
        <f>((x-3.123*z/9.123))</f>
        <v>2.6037487668530086</v>
      </c>
    </row>
    <row r="1659" spans="1:3" x14ac:dyDescent="0.3">
      <c r="A1659">
        <v>1649</v>
      </c>
      <c r="B1659" t="s">
        <v>1583</v>
      </c>
      <c r="C1659">
        <f>((x-3.123*z*9.123))</f>
        <v>-194.43790299999998</v>
      </c>
    </row>
    <row r="1660" spans="1:3" x14ac:dyDescent="0.3">
      <c r="A1660">
        <v>1650</v>
      </c>
      <c r="B1660" t="s">
        <v>1584</v>
      </c>
      <c r="C1660">
        <f>((x-3.123*z+9.123))</f>
        <v>-7.7380000000000013</v>
      </c>
    </row>
    <row r="1661" spans="1:3" x14ac:dyDescent="0.3">
      <c r="A1661">
        <v>1651</v>
      </c>
      <c r="B1661" t="s">
        <v>1585</v>
      </c>
      <c r="C1661">
        <f>((x-3.123+z/9.123))</f>
        <v>2.644291461142168</v>
      </c>
    </row>
    <row r="1662" spans="1:3" x14ac:dyDescent="0.3">
      <c r="A1662">
        <v>1652</v>
      </c>
      <c r="B1662" t="s">
        <v>1586</v>
      </c>
      <c r="C1662">
        <f>((x-3.123+z*9.123))</f>
        <v>65.738</v>
      </c>
    </row>
    <row r="1663" spans="1:3" x14ac:dyDescent="0.3">
      <c r="A1663">
        <v>1653</v>
      </c>
      <c r="B1663" t="s">
        <v>1587</v>
      </c>
      <c r="C1663">
        <f>((x-3.123+z+9.123))</f>
        <v>18</v>
      </c>
    </row>
    <row r="1664" spans="1:3" x14ac:dyDescent="0.3">
      <c r="A1664">
        <v>1654</v>
      </c>
      <c r="B1664" t="s">
        <v>1588</v>
      </c>
      <c r="C1664">
        <f>((x/3.123-z-9.123))</f>
        <v>-14.521975344220301</v>
      </c>
    </row>
    <row r="1665" spans="1:3" x14ac:dyDescent="0.3">
      <c r="A1665">
        <v>1655</v>
      </c>
      <c r="B1665" t="s">
        <v>1589</v>
      </c>
      <c r="C1665">
        <f>((x/3.123-z/9.123))</f>
        <v>0.83373319463753082</v>
      </c>
    </row>
    <row r="1666" spans="1:3" x14ac:dyDescent="0.3">
      <c r="A1666">
        <v>1656</v>
      </c>
      <c r="B1666" t="s">
        <v>1590</v>
      </c>
      <c r="C1666">
        <f>((x/3.123-z*9.123))</f>
        <v>-62.259975344220301</v>
      </c>
    </row>
    <row r="1667" spans="1:3" x14ac:dyDescent="0.3">
      <c r="A1667">
        <v>1657</v>
      </c>
      <c r="B1667" t="s">
        <v>1591</v>
      </c>
      <c r="C1667">
        <f>((x/3.123-z+9.123))</f>
        <v>3.7240246557796981</v>
      </c>
    </row>
    <row r="1668" spans="1:3" x14ac:dyDescent="0.3">
      <c r="A1668">
        <v>1658</v>
      </c>
      <c r="B1668" t="s">
        <v>1592</v>
      </c>
      <c r="C1668">
        <f>((x/3.123/z-9.123))</f>
        <v>-8.8942821920314703</v>
      </c>
    </row>
    <row r="1669" spans="1:3" x14ac:dyDescent="0.3">
      <c r="A1669">
        <v>1659</v>
      </c>
      <c r="B1669" t="s">
        <v>1593</v>
      </c>
      <c r="C1669">
        <f>((x/3.123/z+9.123))</f>
        <v>9.3517178079685284</v>
      </c>
    </row>
    <row r="1670" spans="1:3" x14ac:dyDescent="0.3">
      <c r="A1670">
        <v>1660</v>
      </c>
      <c r="B1670" t="s">
        <v>1594</v>
      </c>
      <c r="C1670">
        <f>((x/3.123*z-9.123))</f>
        <v>2.0841725904578929</v>
      </c>
    </row>
    <row r="1671" spans="1:3" x14ac:dyDescent="0.3">
      <c r="A1671">
        <v>1661</v>
      </c>
      <c r="B1671" t="s">
        <v>1595</v>
      </c>
      <c r="C1671">
        <f>((x/3.123*z+9.123))</f>
        <v>20.330172590457892</v>
      </c>
    </row>
    <row r="1672" spans="1:3" x14ac:dyDescent="0.3">
      <c r="A1672">
        <v>1662</v>
      </c>
      <c r="B1672" t="s">
        <v>1596</v>
      </c>
      <c r="C1672">
        <f>((x/3.123+z-9.123))</f>
        <v>-0.52197534422029968</v>
      </c>
    </row>
    <row r="1673" spans="1:3" x14ac:dyDescent="0.3">
      <c r="A1673">
        <v>1663</v>
      </c>
      <c r="B1673" t="s">
        <v>1597</v>
      </c>
      <c r="C1673">
        <f>((x/3.123+z/9.123))</f>
        <v>2.3683161169218669</v>
      </c>
    </row>
    <row r="1674" spans="1:3" x14ac:dyDescent="0.3">
      <c r="A1674">
        <v>1664</v>
      </c>
      <c r="B1674" t="s">
        <v>1598</v>
      </c>
      <c r="C1674">
        <f>((x/3.123+z*9.123))</f>
        <v>65.4620246557797</v>
      </c>
    </row>
    <row r="1675" spans="1:3" x14ac:dyDescent="0.3">
      <c r="A1675">
        <v>1665</v>
      </c>
      <c r="B1675" t="s">
        <v>1599</v>
      </c>
      <c r="C1675">
        <f>((x/3.123+z+9.123))</f>
        <v>17.724024655779701</v>
      </c>
    </row>
    <row r="1676" spans="1:3" x14ac:dyDescent="0.3">
      <c r="A1676">
        <v>1666</v>
      </c>
      <c r="B1676" t="s">
        <v>1600</v>
      </c>
      <c r="C1676">
        <f>((x*3.123-z-9.123))</f>
        <v>-0.50799999999999734</v>
      </c>
    </row>
    <row r="1677" spans="1:3" x14ac:dyDescent="0.3">
      <c r="A1677">
        <v>1667</v>
      </c>
      <c r="B1677" t="s">
        <v>1601</v>
      </c>
      <c r="C1677">
        <f>((x*3.123-z/9.123))</f>
        <v>14.847708538857834</v>
      </c>
    </row>
    <row r="1678" spans="1:3" x14ac:dyDescent="0.3">
      <c r="A1678">
        <v>1668</v>
      </c>
      <c r="B1678" t="s">
        <v>1602</v>
      </c>
      <c r="C1678">
        <f>((x*3.123-z*9.123))</f>
        <v>-48.245999999999995</v>
      </c>
    </row>
    <row r="1679" spans="1:3" x14ac:dyDescent="0.3">
      <c r="A1679">
        <v>1669</v>
      </c>
      <c r="B1679" t="s">
        <v>1603</v>
      </c>
      <c r="C1679">
        <f>((x*3.123-z+9.123))</f>
        <v>17.738</v>
      </c>
    </row>
    <row r="1680" spans="1:3" x14ac:dyDescent="0.3">
      <c r="A1680">
        <v>1670</v>
      </c>
      <c r="B1680" t="s">
        <v>1604</v>
      </c>
      <c r="C1680">
        <f>((x*3.123/z-9.123))</f>
        <v>-6.8922857142857135</v>
      </c>
    </row>
    <row r="1681" spans="1:3" x14ac:dyDescent="0.3">
      <c r="A1681">
        <v>1671</v>
      </c>
      <c r="B1681" t="s">
        <v>1605</v>
      </c>
      <c r="C1681">
        <f>((x*3.123/z+9.123))</f>
        <v>11.353714285714286</v>
      </c>
    </row>
    <row r="1682" spans="1:3" x14ac:dyDescent="0.3">
      <c r="A1682">
        <v>1672</v>
      </c>
      <c r="B1682" t="s">
        <v>1606</v>
      </c>
      <c r="C1682">
        <f>((x*3.123*z-9.123))</f>
        <v>100.182</v>
      </c>
    </row>
    <row r="1683" spans="1:3" x14ac:dyDescent="0.3">
      <c r="A1683">
        <v>1673</v>
      </c>
      <c r="B1683" t="s">
        <v>1607</v>
      </c>
      <c r="C1683">
        <f>((x*3.123*z+9.123))</f>
        <v>118.42800000000001</v>
      </c>
    </row>
    <row r="1684" spans="1:3" x14ac:dyDescent="0.3">
      <c r="A1684">
        <v>1674</v>
      </c>
      <c r="B1684" t="s">
        <v>1608</v>
      </c>
      <c r="C1684">
        <f>((x*3.123+z-9.123))</f>
        <v>13.492000000000003</v>
      </c>
    </row>
    <row r="1685" spans="1:3" x14ac:dyDescent="0.3">
      <c r="A1685">
        <v>1675</v>
      </c>
      <c r="B1685" t="s">
        <v>1609</v>
      </c>
      <c r="C1685">
        <f>((x*3.123+z/9.123))</f>
        <v>16.38229146114217</v>
      </c>
    </row>
    <row r="1686" spans="1:3" x14ac:dyDescent="0.3">
      <c r="A1686">
        <v>1676</v>
      </c>
      <c r="B1686" t="s">
        <v>1610</v>
      </c>
      <c r="C1686">
        <f>((x*3.123+z*9.123))</f>
        <v>79.475999999999999</v>
      </c>
    </row>
    <row r="1687" spans="1:3" x14ac:dyDescent="0.3">
      <c r="A1687">
        <v>1677</v>
      </c>
      <c r="B1687" t="s">
        <v>1611</v>
      </c>
      <c r="C1687">
        <f>((x*3.123+z+9.123))</f>
        <v>31.738</v>
      </c>
    </row>
    <row r="1688" spans="1:3" x14ac:dyDescent="0.3">
      <c r="A1688">
        <v>1678</v>
      </c>
      <c r="B1688" t="s">
        <v>1612</v>
      </c>
      <c r="C1688">
        <f>((x+3.123-z-9.123))</f>
        <v>-7.9999999999999982</v>
      </c>
    </row>
    <row r="1689" spans="1:3" x14ac:dyDescent="0.3">
      <c r="A1689">
        <v>1679</v>
      </c>
      <c r="B1689" t="s">
        <v>1613</v>
      </c>
      <c r="C1689">
        <f>((x+3.123-z/9.123))</f>
        <v>7.3557085388578329</v>
      </c>
    </row>
    <row r="1690" spans="1:3" x14ac:dyDescent="0.3">
      <c r="A1690">
        <v>1680</v>
      </c>
      <c r="B1690" t="s">
        <v>1614</v>
      </c>
      <c r="C1690">
        <f>((x+3.123-z*9.123))</f>
        <v>-55.738</v>
      </c>
    </row>
    <row r="1691" spans="1:3" x14ac:dyDescent="0.3">
      <c r="A1691">
        <v>1681</v>
      </c>
      <c r="B1691" t="s">
        <v>1615</v>
      </c>
      <c r="C1691">
        <f>((x+3.123/z-9.123))</f>
        <v>-3.6768571428571422</v>
      </c>
    </row>
    <row r="1692" spans="1:3" x14ac:dyDescent="0.3">
      <c r="A1692">
        <v>1682</v>
      </c>
      <c r="B1692" t="s">
        <v>1616</v>
      </c>
      <c r="C1692">
        <f>((x+3.123/z/9.123))</f>
        <v>5.0489030863907551</v>
      </c>
    </row>
    <row r="1693" spans="1:3" x14ac:dyDescent="0.3">
      <c r="A1693">
        <v>1683</v>
      </c>
      <c r="B1693" t="s">
        <v>1617</v>
      </c>
      <c r="C1693">
        <f>((x+3.123/z*9.123))</f>
        <v>9.0701612857142848</v>
      </c>
    </row>
    <row r="1694" spans="1:3" x14ac:dyDescent="0.3">
      <c r="A1694">
        <v>1684</v>
      </c>
      <c r="B1694" t="s">
        <v>1618</v>
      </c>
      <c r="C1694">
        <f>((x+3.123/z+9.123))</f>
        <v>14.569142857142857</v>
      </c>
    </row>
    <row r="1695" spans="1:3" x14ac:dyDescent="0.3">
      <c r="A1695">
        <v>1685</v>
      </c>
      <c r="B1695" t="s">
        <v>1619</v>
      </c>
      <c r="C1695">
        <f>((x+3.123*z-9.123))</f>
        <v>17.738</v>
      </c>
    </row>
    <row r="1696" spans="1:3" x14ac:dyDescent="0.3">
      <c r="A1696">
        <v>1686</v>
      </c>
      <c r="B1696" t="s">
        <v>1620</v>
      </c>
      <c r="C1696">
        <f>((x+3.123*z/9.123))</f>
        <v>7.396251233146991</v>
      </c>
    </row>
    <row r="1697" spans="1:3" x14ac:dyDescent="0.3">
      <c r="A1697">
        <v>1687</v>
      </c>
      <c r="B1697" t="s">
        <v>1621</v>
      </c>
      <c r="C1697">
        <f>((x+3.123*z*9.123))</f>
        <v>204.43790299999998</v>
      </c>
    </row>
    <row r="1698" spans="1:3" x14ac:dyDescent="0.3">
      <c r="A1698">
        <v>1688</v>
      </c>
      <c r="B1698" t="s">
        <v>1622</v>
      </c>
      <c r="C1698">
        <f>((x+3.123+z-9.123))</f>
        <v>6.0000000000000018</v>
      </c>
    </row>
    <row r="1699" spans="1:3" x14ac:dyDescent="0.3">
      <c r="A1699">
        <v>1689</v>
      </c>
      <c r="B1699" t="s">
        <v>1623</v>
      </c>
      <c r="C1699">
        <f>((x+3.123+z/9.123))</f>
        <v>8.8902914611421693</v>
      </c>
    </row>
    <row r="1700" spans="1:3" x14ac:dyDescent="0.3">
      <c r="A1700">
        <v>1690</v>
      </c>
      <c r="B1700" t="s">
        <v>1624</v>
      </c>
      <c r="C1700">
        <f>((x+3.123+z*9.123))</f>
        <v>71.983999999999995</v>
      </c>
    </row>
    <row r="1701" spans="1:3" x14ac:dyDescent="0.3">
      <c r="A1701">
        <v>1691</v>
      </c>
      <c r="B1701" t="s">
        <v>1625</v>
      </c>
      <c r="C1701">
        <f>x-3.3-z*w+x-3.3-z/w</f>
        <v>-26.35</v>
      </c>
    </row>
    <row r="1702" spans="1:3" x14ac:dyDescent="0.3">
      <c r="A1702">
        <v>1692</v>
      </c>
      <c r="B1702" t="s">
        <v>1626</v>
      </c>
      <c r="C1702">
        <f>x-3.3-z*w+x-3.3*z/w</f>
        <v>-27.074999999999999</v>
      </c>
    </row>
    <row r="1703" spans="1:3" x14ac:dyDescent="0.3">
      <c r="A1703">
        <v>1693</v>
      </c>
      <c r="B1703" t="s">
        <v>1627</v>
      </c>
      <c r="C1703">
        <f>x-3.3-z+w+x-3.3-z+w</f>
        <v>-2.5999999999999996</v>
      </c>
    </row>
    <row r="1704" spans="1:3" x14ac:dyDescent="0.3">
      <c r="A1704">
        <v>1694</v>
      </c>
      <c r="B1704" t="s">
        <v>1628</v>
      </c>
      <c r="C1704">
        <f>x-3.3/z-w*x*3.3/z-w</f>
        <v>-8.9</v>
      </c>
    </row>
    <row r="1705" spans="1:3" x14ac:dyDescent="0.3">
      <c r="A1705">
        <v>1695</v>
      </c>
      <c r="B1705" t="s">
        <v>1629</v>
      </c>
      <c r="C1705">
        <f>x-3.3/z*w*x-3.3/z/w</f>
        <v>-4.5464285714285717</v>
      </c>
    </row>
    <row r="1706" spans="1:3" x14ac:dyDescent="0.3">
      <c r="A1706">
        <v>1696</v>
      </c>
      <c r="B1706" t="s">
        <v>1630</v>
      </c>
      <c r="C1706">
        <f>x-3.3/z*w*x+3.3*z-w</f>
        <v>14.671428571428571</v>
      </c>
    </row>
    <row r="1707" spans="1:3" x14ac:dyDescent="0.3">
      <c r="A1707">
        <v>1697</v>
      </c>
      <c r="B1707" t="s">
        <v>1631</v>
      </c>
      <c r="C1707">
        <f>x-3.3*z-w+x*3.3*z-w</f>
        <v>89.4</v>
      </c>
    </row>
    <row r="1708" spans="1:3" x14ac:dyDescent="0.3">
      <c r="A1708">
        <v>1698</v>
      </c>
      <c r="B1708" t="s">
        <v>1632</v>
      </c>
      <c r="C1708">
        <f>x-3.3*z*w-x-3.3/z/w</f>
        <v>-92.517857142857139</v>
      </c>
    </row>
    <row r="1709" spans="1:3" x14ac:dyDescent="0.3">
      <c r="A1709">
        <v>1699</v>
      </c>
      <c r="B1709" t="s">
        <v>1633</v>
      </c>
      <c r="C1709">
        <f>x-3.3*z*w+x-3.3*z/w</f>
        <v>-88.174999999999997</v>
      </c>
    </row>
    <row r="1710" spans="1:3" x14ac:dyDescent="0.3">
      <c r="A1710">
        <v>1700</v>
      </c>
      <c r="B1710" t="s">
        <v>1634</v>
      </c>
      <c r="C1710">
        <f>x-3.3+z*w*x-3.3-z/w</f>
        <v>136.64999999999998</v>
      </c>
    </row>
    <row r="1711" spans="1:3" x14ac:dyDescent="0.3">
      <c r="A1711">
        <v>1701</v>
      </c>
      <c r="B1711" t="s">
        <v>1635</v>
      </c>
      <c r="C1711">
        <f>x-3.3+z*w*x-3.3+z/w</f>
        <v>140.14999999999998</v>
      </c>
    </row>
    <row r="1712" spans="1:3" x14ac:dyDescent="0.3">
      <c r="A1712">
        <v>1702</v>
      </c>
      <c r="B1712" t="s">
        <v>1636</v>
      </c>
      <c r="C1712">
        <f>x-3.3+z+w-x-3.3+z+w</f>
        <v>15.399999999999999</v>
      </c>
    </row>
    <row r="1713" spans="1:3" x14ac:dyDescent="0.3">
      <c r="A1713">
        <v>1703</v>
      </c>
      <c r="B1713" t="s">
        <v>1637</v>
      </c>
      <c r="C1713">
        <f>x/3.3-z/w+x/3.3-z*w</f>
        <v>-26.719696969696969</v>
      </c>
    </row>
    <row r="1714" spans="1:3" x14ac:dyDescent="0.3">
      <c r="A1714">
        <v>1704</v>
      </c>
      <c r="B1714" t="s">
        <v>1638</v>
      </c>
      <c r="C1714">
        <f>x/3.3/z-w+x*3.3+z*w</f>
        <v>40.716450216450212</v>
      </c>
    </row>
    <row r="1715" spans="1:3" x14ac:dyDescent="0.3">
      <c r="A1715">
        <v>1705</v>
      </c>
      <c r="B1715" t="s">
        <v>1639</v>
      </c>
      <c r="C1715">
        <f>x/3.3*z-w-x+3.3/z-w</f>
        <v>-1.9225108225108229</v>
      </c>
    </row>
    <row r="1716" spans="1:3" x14ac:dyDescent="0.3">
      <c r="A1716">
        <v>1706</v>
      </c>
      <c r="B1716" t="s">
        <v>1640</v>
      </c>
      <c r="C1716">
        <f>x/3.3+z*w-x/3.3-z*w</f>
        <v>0</v>
      </c>
    </row>
    <row r="1717" spans="1:3" x14ac:dyDescent="0.3">
      <c r="A1717">
        <v>1707</v>
      </c>
      <c r="B1717" t="s">
        <v>1641</v>
      </c>
      <c r="C1717">
        <f>x*3.3-z-w*x/3.3-z-w</f>
        <v>-7.5606060606060606</v>
      </c>
    </row>
    <row r="1718" spans="1:3" x14ac:dyDescent="0.3">
      <c r="A1718">
        <v>1708</v>
      </c>
      <c r="B1718" t="s">
        <v>1642</v>
      </c>
      <c r="C1718">
        <f>x*3.3-z/w*x/3.3+z/w</f>
        <v>15.598484848484848</v>
      </c>
    </row>
    <row r="1719" spans="1:3" x14ac:dyDescent="0.3">
      <c r="A1719">
        <v>1709</v>
      </c>
      <c r="B1719" t="s">
        <v>1643</v>
      </c>
      <c r="C1719">
        <f>x*3.3-z*w-x*3.3+z/w</f>
        <v>-26.25</v>
      </c>
    </row>
    <row r="1720" spans="1:3" x14ac:dyDescent="0.3">
      <c r="A1720">
        <v>1710</v>
      </c>
      <c r="B1720" t="s">
        <v>1644</v>
      </c>
      <c r="C1720">
        <f>x*3.3-z+w*x/3.3-z+w</f>
        <v>12.560606060606061</v>
      </c>
    </row>
    <row r="1721" spans="1:3" x14ac:dyDescent="0.3">
      <c r="A1721">
        <v>1711</v>
      </c>
      <c r="B1721" t="s">
        <v>1645</v>
      </c>
      <c r="C1721">
        <f>x*3.3/z-w+x/3.3/z-w</f>
        <v>-5.4264069264069263</v>
      </c>
    </row>
    <row r="1722" spans="1:3" x14ac:dyDescent="0.3">
      <c r="A1722">
        <v>1712</v>
      </c>
      <c r="B1722" t="s">
        <v>1646</v>
      </c>
      <c r="C1722">
        <f>x*3.3/z+w*x/3.3/z+w</f>
        <v>7.2229437229437234</v>
      </c>
    </row>
    <row r="1723" spans="1:3" x14ac:dyDescent="0.3">
      <c r="A1723">
        <v>1713</v>
      </c>
      <c r="B1723" t="s">
        <v>1647</v>
      </c>
      <c r="C1723">
        <f>x*3.3*z-w-x/3.3*z-w</f>
        <v>96.893939393939391</v>
      </c>
    </row>
    <row r="1724" spans="1:3" x14ac:dyDescent="0.3">
      <c r="A1724">
        <v>1714</v>
      </c>
      <c r="B1724" t="s">
        <v>1648</v>
      </c>
      <c r="C1724">
        <f>x*3.3*z+w-x/3.3*z+w</f>
        <v>112.89393939393939</v>
      </c>
    </row>
    <row r="1725" spans="1:3" x14ac:dyDescent="0.3">
      <c r="A1725">
        <v>1715</v>
      </c>
      <c r="B1725" t="s">
        <v>1649</v>
      </c>
      <c r="C1725">
        <f>x*3.3+z-w-x/3.3+z-w</f>
        <v>20.984848484848484</v>
      </c>
    </row>
    <row r="1726" spans="1:3" x14ac:dyDescent="0.3">
      <c r="A1726">
        <v>1716</v>
      </c>
      <c r="B1726" t="s">
        <v>1650</v>
      </c>
      <c r="C1726">
        <f>x*3.3+z*w*x*3.3-z*w</f>
        <v>450.5</v>
      </c>
    </row>
    <row r="1727" spans="1:3" x14ac:dyDescent="0.3">
      <c r="A1727">
        <v>1717</v>
      </c>
      <c r="B1727" t="s">
        <v>1651</v>
      </c>
      <c r="C1727">
        <f>x*3.3+z+w+x/3.3+z+w</f>
        <v>40.015151515151516</v>
      </c>
    </row>
    <row r="1728" spans="1:3" x14ac:dyDescent="0.3">
      <c r="A1728">
        <v>1718</v>
      </c>
      <c r="B1728" t="s">
        <v>1652</v>
      </c>
      <c r="C1728">
        <f>x+3.3-z-w-x+3.3-z-w</f>
        <v>-15.399999999999999</v>
      </c>
    </row>
    <row r="1729" spans="1:3" x14ac:dyDescent="0.3">
      <c r="A1729">
        <v>1719</v>
      </c>
      <c r="B1729" t="s">
        <v>1653</v>
      </c>
      <c r="C1729">
        <f>x+3.3-z/w-x+3.3-z*w</f>
        <v>-23.15</v>
      </c>
    </row>
    <row r="1730" spans="1:3" x14ac:dyDescent="0.3">
      <c r="A1730">
        <v>1720</v>
      </c>
      <c r="B1730" t="s">
        <v>1654</v>
      </c>
      <c r="C1730">
        <f>x+3.3-z*w+x+3.3-z/w</f>
        <v>-13.149999999999999</v>
      </c>
    </row>
    <row r="1731" spans="1:3" x14ac:dyDescent="0.3">
      <c r="A1731">
        <v>1721</v>
      </c>
      <c r="B1731" t="s">
        <v>1655</v>
      </c>
      <c r="C1731">
        <f>x+3.3/z*w-x-3.3+z/w</f>
        <v>0.3357142857142863</v>
      </c>
    </row>
    <row r="1732" spans="1:3" x14ac:dyDescent="0.3">
      <c r="A1732">
        <v>1722</v>
      </c>
      <c r="B1732" t="s">
        <v>1656</v>
      </c>
      <c r="C1732">
        <f>x+3.3/z*w-x+3.3/z/w</f>
        <v>2.003571428571429</v>
      </c>
    </row>
    <row r="1733" spans="1:3" x14ac:dyDescent="0.3">
      <c r="A1733">
        <v>1723</v>
      </c>
      <c r="B1733" t="s">
        <v>1657</v>
      </c>
      <c r="C1733">
        <f>x+3.3/z+w+x+3.3/z/w</f>
        <v>14.589285714285714</v>
      </c>
    </row>
    <row r="1734" spans="1:3" x14ac:dyDescent="0.3">
      <c r="A1734">
        <v>1724</v>
      </c>
      <c r="B1734" t="s">
        <v>1658</v>
      </c>
      <c r="C1734">
        <f>x+3.3*z/w*x+3.3*z*w</f>
        <v>126.27499999999999</v>
      </c>
    </row>
    <row r="1735" spans="1:3" x14ac:dyDescent="0.3">
      <c r="A1735">
        <v>1725</v>
      </c>
      <c r="B1735" t="s">
        <v>1659</v>
      </c>
      <c r="C1735">
        <f>x+3.3*z*w+x+3.3*z/w</f>
        <v>108.175</v>
      </c>
    </row>
    <row r="1736" spans="1:3" x14ac:dyDescent="0.3">
      <c r="A1736">
        <v>1726</v>
      </c>
      <c r="B1736" t="s">
        <v>1660</v>
      </c>
      <c r="C1736">
        <f>x+3.3+z-w*x+3.3+z-w</f>
        <v>1.6000000000000005</v>
      </c>
    </row>
    <row r="1737" spans="1:3" x14ac:dyDescent="0.3">
      <c r="A1737">
        <v>1727</v>
      </c>
      <c r="B1737" t="s">
        <v>1661</v>
      </c>
      <c r="C1737">
        <f>x+3.3+z/w+x+3.3+z*w</f>
        <v>46.35</v>
      </c>
    </row>
    <row r="1738" spans="1:3" x14ac:dyDescent="0.3">
      <c r="A1738">
        <v>1728</v>
      </c>
      <c r="B1738" t="s">
        <v>1662</v>
      </c>
      <c r="C1738">
        <f>x+3.3+z*w-x+3.3+z/w</f>
        <v>36.349999999999994</v>
      </c>
    </row>
    <row r="1739" spans="1:3" x14ac:dyDescent="0.3">
      <c r="A1739">
        <v>1729</v>
      </c>
      <c r="B1739" t="s">
        <v>1663</v>
      </c>
      <c r="C1739">
        <f>(((x-5.123)/7.123))</f>
        <v>-1.7268005054050291E-2</v>
      </c>
    </row>
    <row r="1740" spans="1:3" x14ac:dyDescent="0.3">
      <c r="A1740">
        <v>1730</v>
      </c>
      <c r="B1740" t="s">
        <v>1664</v>
      </c>
      <c r="C1740">
        <f>(((x-5.123)*7.123))</f>
        <v>-0.8761290000000016</v>
      </c>
    </row>
    <row r="1741" spans="1:3" x14ac:dyDescent="0.3">
      <c r="A1741">
        <v>1731</v>
      </c>
      <c r="B1741" t="s">
        <v>1665</v>
      </c>
      <c r="C1741">
        <f>(((x/5.123)-7.123))</f>
        <v>-6.1470093695100534</v>
      </c>
    </row>
    <row r="1742" spans="1:3" x14ac:dyDescent="0.3">
      <c r="A1742">
        <v>1732</v>
      </c>
      <c r="B1742" t="s">
        <v>1666</v>
      </c>
      <c r="C1742">
        <f>(((x/5.123)/7.123))</f>
        <v>0.1370196027642773</v>
      </c>
    </row>
    <row r="1743" spans="1:3" x14ac:dyDescent="0.3">
      <c r="A1743">
        <v>1733</v>
      </c>
      <c r="B1743" t="s">
        <v>1667</v>
      </c>
      <c r="C1743">
        <f>(((x/5.123)*7.123))</f>
        <v>6.9519812609798946</v>
      </c>
    </row>
    <row r="1744" spans="1:3" x14ac:dyDescent="0.3">
      <c r="A1744">
        <v>1734</v>
      </c>
      <c r="B1744" t="s">
        <v>1668</v>
      </c>
      <c r="C1744">
        <f>(((x/5.123)+7.123))</f>
        <v>8.0989906304899471</v>
      </c>
    </row>
    <row r="1745" spans="1:3" x14ac:dyDescent="0.3">
      <c r="A1745">
        <v>1735</v>
      </c>
      <c r="B1745" t="s">
        <v>1669</v>
      </c>
      <c r="C1745">
        <f>(((x*5.123)-7.123))</f>
        <v>18.492000000000001</v>
      </c>
    </row>
    <row r="1746" spans="1:3" x14ac:dyDescent="0.3">
      <c r="A1746">
        <v>1736</v>
      </c>
      <c r="B1746" t="s">
        <v>1670</v>
      </c>
      <c r="C1746">
        <f>(((x*5.123)/7.123))</f>
        <v>3.596097150077215</v>
      </c>
    </row>
    <row r="1747" spans="1:3" x14ac:dyDescent="0.3">
      <c r="A1747">
        <v>1737</v>
      </c>
      <c r="B1747" t="s">
        <v>1671</v>
      </c>
      <c r="C1747">
        <f>(((x*5.123)*7.123))</f>
        <v>182.45564500000003</v>
      </c>
    </row>
    <row r="1748" spans="1:3" x14ac:dyDescent="0.3">
      <c r="A1748">
        <v>1738</v>
      </c>
      <c r="B1748" t="s">
        <v>1672</v>
      </c>
      <c r="C1748">
        <f>(((x*5.123)+7.123))</f>
        <v>32.738</v>
      </c>
    </row>
    <row r="1749" spans="1:3" x14ac:dyDescent="0.3">
      <c r="A1749">
        <v>1739</v>
      </c>
      <c r="B1749" t="s">
        <v>1673</v>
      </c>
      <c r="C1749">
        <f>(((x+5.123)-7.123))</f>
        <v>3.0000000000000009</v>
      </c>
    </row>
    <row r="1750" spans="1:3" x14ac:dyDescent="0.3">
      <c r="A1750">
        <v>1740</v>
      </c>
      <c r="B1750" t="s">
        <v>1674</v>
      </c>
      <c r="C1750">
        <f>(((x+5.123)/7.123))</f>
        <v>1.4211708549768358</v>
      </c>
    </row>
    <row r="1751" spans="1:3" x14ac:dyDescent="0.3">
      <c r="A1751">
        <v>1741</v>
      </c>
      <c r="B1751" t="s">
        <v>1675</v>
      </c>
      <c r="C1751">
        <f>(((x+5.123)*7.123))</f>
        <v>72.10612900000001</v>
      </c>
    </row>
    <row r="1752" spans="1:3" x14ac:dyDescent="0.3">
      <c r="A1752">
        <v>1742</v>
      </c>
      <c r="B1752" t="s">
        <v>1676</v>
      </c>
      <c r="C1752">
        <f>(((x+5.123)+7.123))</f>
        <v>17.246000000000002</v>
      </c>
    </row>
    <row r="1753" spans="1:3" x14ac:dyDescent="0.3">
      <c r="A1753">
        <v>1743</v>
      </c>
      <c r="B1753" t="s">
        <v>1677</v>
      </c>
      <c r="C1753">
        <f>((x-5.123-7.123/w))</f>
        <v>-1.9037500000000003</v>
      </c>
    </row>
    <row r="1754" spans="1:3" x14ac:dyDescent="0.3">
      <c r="A1754">
        <v>1744</v>
      </c>
      <c r="B1754" t="s">
        <v>1678</v>
      </c>
      <c r="C1754">
        <f>((x-5.123-7.123*w))</f>
        <v>-28.615000000000002</v>
      </c>
    </row>
    <row r="1755" spans="1:3" x14ac:dyDescent="0.3">
      <c r="A1755">
        <v>1745</v>
      </c>
      <c r="B1755" t="s">
        <v>1679</v>
      </c>
      <c r="C1755">
        <f>((x-5.123-7.123+w))</f>
        <v>-3.2460000000000004</v>
      </c>
    </row>
    <row r="1756" spans="1:3" x14ac:dyDescent="0.3">
      <c r="A1756">
        <v>1746</v>
      </c>
      <c r="B1756" t="s">
        <v>1680</v>
      </c>
      <c r="C1756">
        <f>((x-5.123/7.123-w))</f>
        <v>0.28078056998455736</v>
      </c>
    </row>
    <row r="1757" spans="1:3" x14ac:dyDescent="0.3">
      <c r="A1757">
        <v>1747</v>
      </c>
      <c r="B1757" t="s">
        <v>1681</v>
      </c>
      <c r="C1757">
        <f>((x-5.123/7.123/w))</f>
        <v>4.8201951424961393</v>
      </c>
    </row>
    <row r="1758" spans="1:3" x14ac:dyDescent="0.3">
      <c r="A1758">
        <v>1748</v>
      </c>
      <c r="B1758" t="s">
        <v>1682</v>
      </c>
      <c r="C1758">
        <f>((x-5.123/7.123*w))</f>
        <v>2.1231222799382281</v>
      </c>
    </row>
    <row r="1759" spans="1:3" x14ac:dyDescent="0.3">
      <c r="A1759">
        <v>1749</v>
      </c>
      <c r="B1759" t="s">
        <v>1683</v>
      </c>
      <c r="C1759">
        <f>((x-5.123/7.123+w))</f>
        <v>8.2807805699845574</v>
      </c>
    </row>
    <row r="1760" spans="1:3" x14ac:dyDescent="0.3">
      <c r="A1760">
        <v>1750</v>
      </c>
      <c r="B1760" t="s">
        <v>1684</v>
      </c>
      <c r="C1760">
        <f>((x-5.123*7.123-w))</f>
        <v>-35.491129000000001</v>
      </c>
    </row>
    <row r="1761" spans="1:3" x14ac:dyDescent="0.3">
      <c r="A1761">
        <v>1751</v>
      </c>
      <c r="B1761" t="s">
        <v>1685</v>
      </c>
      <c r="C1761">
        <f>((x-5.123*7.123/w))</f>
        <v>-4.1227822500000002</v>
      </c>
    </row>
    <row r="1762" spans="1:3" x14ac:dyDescent="0.3">
      <c r="A1762">
        <v>1752</v>
      </c>
      <c r="B1762" t="s">
        <v>1686</v>
      </c>
      <c r="C1762">
        <f>((x-5.123*7.123*w))</f>
        <v>-140.964516</v>
      </c>
    </row>
    <row r="1763" spans="1:3" x14ac:dyDescent="0.3">
      <c r="A1763">
        <v>1753</v>
      </c>
      <c r="B1763" t="s">
        <v>1687</v>
      </c>
      <c r="C1763">
        <f>((x-5.123*7.123+w))</f>
        <v>-27.491129000000001</v>
      </c>
    </row>
    <row r="1764" spans="1:3" x14ac:dyDescent="0.3">
      <c r="A1764">
        <v>1754</v>
      </c>
      <c r="B1764" t="s">
        <v>1688</v>
      </c>
      <c r="C1764">
        <f>((x-5.123+7.123/w))</f>
        <v>1.6577499999999998</v>
      </c>
    </row>
    <row r="1765" spans="1:3" x14ac:dyDescent="0.3">
      <c r="A1765">
        <v>1755</v>
      </c>
      <c r="B1765" t="s">
        <v>1689</v>
      </c>
      <c r="C1765">
        <f>((x-5.123+7.123*w))</f>
        <v>28.369</v>
      </c>
    </row>
    <row r="1766" spans="1:3" x14ac:dyDescent="0.3">
      <c r="A1766">
        <v>1756</v>
      </c>
      <c r="B1766" t="s">
        <v>1690</v>
      </c>
      <c r="C1766">
        <f>((x-5.123+7.123+w))</f>
        <v>11</v>
      </c>
    </row>
    <row r="1767" spans="1:3" x14ac:dyDescent="0.3">
      <c r="A1767">
        <v>1757</v>
      </c>
      <c r="B1767" t="s">
        <v>1691</v>
      </c>
      <c r="C1767">
        <f>((x/5.123-7.123-w))</f>
        <v>-10.147009369510053</v>
      </c>
    </row>
    <row r="1768" spans="1:3" x14ac:dyDescent="0.3">
      <c r="A1768">
        <v>1758</v>
      </c>
      <c r="B1768" t="s">
        <v>1692</v>
      </c>
      <c r="C1768">
        <f>((x/5.123-7.123/w))</f>
        <v>-0.80475936951005278</v>
      </c>
    </row>
    <row r="1769" spans="1:3" x14ac:dyDescent="0.3">
      <c r="A1769">
        <v>1759</v>
      </c>
      <c r="B1769" t="s">
        <v>1693</v>
      </c>
      <c r="C1769">
        <f>((x/5.123-7.123*w))</f>
        <v>-27.516009369510055</v>
      </c>
    </row>
    <row r="1770" spans="1:3" x14ac:dyDescent="0.3">
      <c r="A1770">
        <v>1760</v>
      </c>
      <c r="B1770" t="s">
        <v>1694</v>
      </c>
      <c r="C1770">
        <f>((x/5.123-7.123+w))</f>
        <v>-2.1470093695100534</v>
      </c>
    </row>
    <row r="1771" spans="1:3" x14ac:dyDescent="0.3">
      <c r="A1771">
        <v>1761</v>
      </c>
      <c r="B1771" t="s">
        <v>1695</v>
      </c>
      <c r="C1771">
        <f>((x/5.123/7.123-w))</f>
        <v>-3.8629803972357228</v>
      </c>
    </row>
    <row r="1772" spans="1:3" x14ac:dyDescent="0.3">
      <c r="A1772">
        <v>1762</v>
      </c>
      <c r="B1772" t="s">
        <v>1696</v>
      </c>
      <c r="C1772">
        <f>((x/5.123/7.123+w))</f>
        <v>4.1370196027642772</v>
      </c>
    </row>
    <row r="1773" spans="1:3" x14ac:dyDescent="0.3">
      <c r="A1773">
        <v>1763</v>
      </c>
      <c r="B1773" t="s">
        <v>1697</v>
      </c>
      <c r="C1773">
        <f>((x/5.123*7.123-w))</f>
        <v>2.9519812609798946</v>
      </c>
    </row>
    <row r="1774" spans="1:3" x14ac:dyDescent="0.3">
      <c r="A1774">
        <v>1764</v>
      </c>
      <c r="B1774" t="s">
        <v>1698</v>
      </c>
      <c r="C1774">
        <f>((x/5.123*7.123+w))</f>
        <v>10.951981260979895</v>
      </c>
    </row>
    <row r="1775" spans="1:3" x14ac:dyDescent="0.3">
      <c r="A1775">
        <v>1765</v>
      </c>
      <c r="B1775" t="s">
        <v>1699</v>
      </c>
      <c r="C1775">
        <f>((x/5.123+7.123-w))</f>
        <v>4.0989906304899471</v>
      </c>
    </row>
    <row r="1776" spans="1:3" x14ac:dyDescent="0.3">
      <c r="A1776">
        <v>1766</v>
      </c>
      <c r="B1776" t="s">
        <v>1700</v>
      </c>
      <c r="C1776">
        <f>((x/5.123+7.123/w))</f>
        <v>2.7567406304899471</v>
      </c>
    </row>
    <row r="1777" spans="1:3" x14ac:dyDescent="0.3">
      <c r="A1777">
        <v>1767</v>
      </c>
      <c r="B1777" t="s">
        <v>1701</v>
      </c>
      <c r="C1777">
        <f>((x/5.123+7.123*w))</f>
        <v>29.467990630489947</v>
      </c>
    </row>
    <row r="1778" spans="1:3" x14ac:dyDescent="0.3">
      <c r="A1778">
        <v>1768</v>
      </c>
      <c r="B1778" t="s">
        <v>1702</v>
      </c>
      <c r="C1778">
        <f>((x/5.123+7.123+w))</f>
        <v>12.098990630489947</v>
      </c>
    </row>
    <row r="1779" spans="1:3" x14ac:dyDescent="0.3">
      <c r="A1779">
        <v>1769</v>
      </c>
      <c r="B1779" t="s">
        <v>1703</v>
      </c>
      <c r="C1779">
        <f>((x*5.123-7.123-w))</f>
        <v>14.492000000000001</v>
      </c>
    </row>
    <row r="1780" spans="1:3" x14ac:dyDescent="0.3">
      <c r="A1780">
        <v>1770</v>
      </c>
      <c r="B1780" t="s">
        <v>1704</v>
      </c>
      <c r="C1780">
        <f>((x*5.123-7.123/w))</f>
        <v>23.834250000000001</v>
      </c>
    </row>
    <row r="1781" spans="1:3" x14ac:dyDescent="0.3">
      <c r="A1781">
        <v>1771</v>
      </c>
      <c r="B1781" t="s">
        <v>1705</v>
      </c>
      <c r="C1781">
        <f>((x*5.123-7.123*w))</f>
        <v>-2.8769999999999989</v>
      </c>
    </row>
    <row r="1782" spans="1:3" x14ac:dyDescent="0.3">
      <c r="A1782">
        <v>1772</v>
      </c>
      <c r="B1782" t="s">
        <v>1706</v>
      </c>
      <c r="C1782">
        <f>((x*5.123-7.123+w))</f>
        <v>22.492000000000001</v>
      </c>
    </row>
    <row r="1783" spans="1:3" x14ac:dyDescent="0.3">
      <c r="A1783">
        <v>1773</v>
      </c>
      <c r="B1783" t="s">
        <v>1707</v>
      </c>
      <c r="C1783">
        <f>((x*5.123/7.123-w))</f>
        <v>-0.40390284992278502</v>
      </c>
    </row>
    <row r="1784" spans="1:3" x14ac:dyDescent="0.3">
      <c r="A1784">
        <v>1774</v>
      </c>
      <c r="B1784" t="s">
        <v>1708</v>
      </c>
      <c r="C1784">
        <f>((x*5.123/7.123+w))</f>
        <v>7.596097150077215</v>
      </c>
    </row>
    <row r="1785" spans="1:3" x14ac:dyDescent="0.3">
      <c r="A1785">
        <v>1775</v>
      </c>
      <c r="B1785" t="s">
        <v>1709</v>
      </c>
      <c r="C1785">
        <f>((x*5.123*7.123-w))</f>
        <v>178.45564500000003</v>
      </c>
    </row>
    <row r="1786" spans="1:3" x14ac:dyDescent="0.3">
      <c r="A1786">
        <v>1776</v>
      </c>
      <c r="B1786" t="s">
        <v>1710</v>
      </c>
      <c r="C1786">
        <f>((x*5.123*7.123+w))</f>
        <v>186.45564500000003</v>
      </c>
    </row>
    <row r="1787" spans="1:3" x14ac:dyDescent="0.3">
      <c r="A1787">
        <v>1777</v>
      </c>
      <c r="B1787" t="s">
        <v>1711</v>
      </c>
      <c r="C1787">
        <f>((x*5.123+7.123-w))</f>
        <v>28.738</v>
      </c>
    </row>
    <row r="1788" spans="1:3" x14ac:dyDescent="0.3">
      <c r="A1788">
        <v>1778</v>
      </c>
      <c r="B1788" t="s">
        <v>1712</v>
      </c>
      <c r="C1788">
        <f>((x*5.123+7.123/w))</f>
        <v>27.395750000000003</v>
      </c>
    </row>
    <row r="1789" spans="1:3" x14ac:dyDescent="0.3">
      <c r="A1789">
        <v>1779</v>
      </c>
      <c r="B1789" t="s">
        <v>1713</v>
      </c>
      <c r="C1789">
        <f>((x*5.123+7.123*w))</f>
        <v>54.106999999999999</v>
      </c>
    </row>
    <row r="1790" spans="1:3" x14ac:dyDescent="0.3">
      <c r="A1790">
        <v>1780</v>
      </c>
      <c r="B1790" t="s">
        <v>1714</v>
      </c>
      <c r="C1790">
        <f>((x*5.123+7.123+w))</f>
        <v>36.738</v>
      </c>
    </row>
    <row r="1791" spans="1:3" x14ac:dyDescent="0.3">
      <c r="A1791">
        <v>1781</v>
      </c>
      <c r="B1791" t="s">
        <v>1715</v>
      </c>
      <c r="C1791">
        <f>((x+5.123-7.123-w))</f>
        <v>-0.99999999999999911</v>
      </c>
    </row>
    <row r="1792" spans="1:3" x14ac:dyDescent="0.3">
      <c r="A1792">
        <v>1782</v>
      </c>
      <c r="B1792" t="s">
        <v>1716</v>
      </c>
      <c r="C1792">
        <f>((x+5.123-7.123/w))</f>
        <v>8.3422500000000017</v>
      </c>
    </row>
    <row r="1793" spans="1:3" x14ac:dyDescent="0.3">
      <c r="A1793">
        <v>1783</v>
      </c>
      <c r="B1793" t="s">
        <v>1717</v>
      </c>
      <c r="C1793">
        <f>((x+5.123-7.123*w))</f>
        <v>-18.369</v>
      </c>
    </row>
    <row r="1794" spans="1:3" x14ac:dyDescent="0.3">
      <c r="A1794">
        <v>1784</v>
      </c>
      <c r="B1794" t="s">
        <v>1718</v>
      </c>
      <c r="C1794">
        <f>((x+5.123/7.123-w))</f>
        <v>1.7192194300154426</v>
      </c>
    </row>
    <row r="1795" spans="1:3" x14ac:dyDescent="0.3">
      <c r="A1795">
        <v>1785</v>
      </c>
      <c r="B1795" t="s">
        <v>1719</v>
      </c>
      <c r="C1795">
        <f>((x+5.123/7.123/w))</f>
        <v>5.1798048575038607</v>
      </c>
    </row>
    <row r="1796" spans="1:3" x14ac:dyDescent="0.3">
      <c r="A1796">
        <v>1786</v>
      </c>
      <c r="B1796" t="s">
        <v>1720</v>
      </c>
      <c r="C1796">
        <f>((x+5.123/7.123*w))</f>
        <v>7.8768777200617723</v>
      </c>
    </row>
    <row r="1797" spans="1:3" x14ac:dyDescent="0.3">
      <c r="A1797">
        <v>1787</v>
      </c>
      <c r="B1797" t="s">
        <v>1721</v>
      </c>
      <c r="C1797">
        <f>((x+5.123*7.123-w))</f>
        <v>37.491129000000001</v>
      </c>
    </row>
    <row r="1798" spans="1:3" x14ac:dyDescent="0.3">
      <c r="A1798">
        <v>1788</v>
      </c>
      <c r="B1798" t="s">
        <v>1722</v>
      </c>
      <c r="C1798">
        <f>((x+5.123*7.123/w))</f>
        <v>14.12278225</v>
      </c>
    </row>
    <row r="1799" spans="1:3" x14ac:dyDescent="0.3">
      <c r="A1799">
        <v>1789</v>
      </c>
      <c r="B1799" t="s">
        <v>1723</v>
      </c>
      <c r="C1799">
        <f>((x+5.123*7.123*w))</f>
        <v>150.964516</v>
      </c>
    </row>
    <row r="1800" spans="1:3" x14ac:dyDescent="0.3">
      <c r="A1800">
        <v>1790</v>
      </c>
      <c r="B1800" t="s">
        <v>1724</v>
      </c>
      <c r="C1800">
        <f>((x+5.123+7.123-w))</f>
        <v>13.246000000000002</v>
      </c>
    </row>
    <row r="1801" spans="1:3" x14ac:dyDescent="0.3">
      <c r="A1801">
        <v>1791</v>
      </c>
      <c r="B1801" t="s">
        <v>1725</v>
      </c>
      <c r="C1801">
        <f>((x+5.123+7.123/w))</f>
        <v>11.90375</v>
      </c>
    </row>
    <row r="1802" spans="1:3" x14ac:dyDescent="0.3">
      <c r="A1802">
        <v>1792</v>
      </c>
      <c r="B1802" t="s">
        <v>1726</v>
      </c>
      <c r="C1802">
        <f>((x+5.123+7.123*w))</f>
        <v>38.615000000000002</v>
      </c>
    </row>
    <row r="1803" spans="1:3" x14ac:dyDescent="0.3">
      <c r="A1803">
        <v>1793</v>
      </c>
      <c r="B1803" t="s">
        <v>1727</v>
      </c>
      <c r="C1803">
        <f>((x-(5.123/(z*w))))</f>
        <v>4.8170357142857139</v>
      </c>
    </row>
    <row r="1804" spans="1:3" x14ac:dyDescent="0.3">
      <c r="A1804">
        <v>1794</v>
      </c>
      <c r="B1804" t="s">
        <v>1728</v>
      </c>
      <c r="C1804">
        <f>((x-(5.123*(z/w))))</f>
        <v>-3.9652500000000011</v>
      </c>
    </row>
    <row r="1805" spans="1:3" x14ac:dyDescent="0.3">
      <c r="A1805">
        <v>1795</v>
      </c>
      <c r="B1805" t="s">
        <v>1729</v>
      </c>
      <c r="C1805">
        <f>((x-((5.123-z)/w)))</f>
        <v>5.4692499999999997</v>
      </c>
    </row>
    <row r="1806" spans="1:3" x14ac:dyDescent="0.3">
      <c r="A1806">
        <v>1796</v>
      </c>
      <c r="B1806" t="s">
        <v>1730</v>
      </c>
      <c r="C1806">
        <f>((x-((5.123-z)*w)))</f>
        <v>12.507999999999999</v>
      </c>
    </row>
    <row r="1807" spans="1:3" x14ac:dyDescent="0.3">
      <c r="A1807">
        <v>1797</v>
      </c>
      <c r="B1807" t="s">
        <v>1731</v>
      </c>
      <c r="C1807">
        <f>((x-((5.123/z)/w)))</f>
        <v>4.8170357142857139</v>
      </c>
    </row>
    <row r="1808" spans="1:3" x14ac:dyDescent="0.3">
      <c r="A1808">
        <v>1798</v>
      </c>
      <c r="B1808" t="s">
        <v>1732</v>
      </c>
      <c r="C1808">
        <f>((x-((5.123/z)*w)))</f>
        <v>2.0725714285714285</v>
      </c>
    </row>
    <row r="1809" spans="1:3" x14ac:dyDescent="0.3">
      <c r="A1809">
        <v>1799</v>
      </c>
      <c r="B1809" t="s">
        <v>1733</v>
      </c>
      <c r="C1809">
        <f>((x-((5.123*z)/w)))</f>
        <v>-3.9652500000000011</v>
      </c>
    </row>
    <row r="1810" spans="1:3" x14ac:dyDescent="0.3">
      <c r="A1810">
        <v>1800</v>
      </c>
      <c r="B1810" t="s">
        <v>1734</v>
      </c>
      <c r="C1810">
        <f>((x-((5.123*z)*w)))</f>
        <v>-138.44400000000002</v>
      </c>
    </row>
    <row r="1811" spans="1:3" x14ac:dyDescent="0.3">
      <c r="A1811">
        <v>1801</v>
      </c>
      <c r="B1811" t="s">
        <v>1735</v>
      </c>
      <c r="C1811">
        <f>((x-((5.123+z)/w)))</f>
        <v>1.9692499999999997</v>
      </c>
    </row>
    <row r="1812" spans="1:3" x14ac:dyDescent="0.3">
      <c r="A1812">
        <v>1802</v>
      </c>
      <c r="B1812" t="s">
        <v>1736</v>
      </c>
      <c r="C1812">
        <f>((x-((5.123+z)*w)))</f>
        <v>-43.492000000000004</v>
      </c>
    </row>
    <row r="1813" spans="1:3" x14ac:dyDescent="0.3">
      <c r="A1813">
        <v>1803</v>
      </c>
      <c r="B1813" t="s">
        <v>1737</v>
      </c>
      <c r="C1813">
        <f>((x/(5.123-(z*w))))</f>
        <v>-0.21856012589063253</v>
      </c>
    </row>
    <row r="1814" spans="1:3" x14ac:dyDescent="0.3">
      <c r="A1814">
        <v>1804</v>
      </c>
      <c r="B1814" t="s">
        <v>1738</v>
      </c>
      <c r="C1814">
        <f>((x/(5.123+(z*w))))</f>
        <v>0.15095251034024698</v>
      </c>
    </row>
    <row r="1815" spans="1:3" x14ac:dyDescent="0.3">
      <c r="A1815">
        <v>1805</v>
      </c>
      <c r="B1815" t="s">
        <v>1739</v>
      </c>
      <c r="C1815">
        <f>((x*(5.123-(z*w))))</f>
        <v>-114.38499999999999</v>
      </c>
    </row>
    <row r="1816" spans="1:3" x14ac:dyDescent="0.3">
      <c r="A1816">
        <v>1806</v>
      </c>
      <c r="B1816" t="s">
        <v>1740</v>
      </c>
      <c r="C1816">
        <f>((x*(5.123+(z*w))))</f>
        <v>165.61499999999998</v>
      </c>
    </row>
    <row r="1817" spans="1:3" x14ac:dyDescent="0.3">
      <c r="A1817">
        <v>1807</v>
      </c>
      <c r="B1817" t="s">
        <v>1741</v>
      </c>
      <c r="C1817">
        <f>((x+(5.123/(z*w))))</f>
        <v>5.1829642857142861</v>
      </c>
    </row>
    <row r="1818" spans="1:3" x14ac:dyDescent="0.3">
      <c r="A1818">
        <v>1808</v>
      </c>
      <c r="B1818" t="s">
        <v>1742</v>
      </c>
      <c r="C1818">
        <f>((x+(5.123*(z/w))))</f>
        <v>13.965250000000001</v>
      </c>
    </row>
    <row r="1819" spans="1:3" x14ac:dyDescent="0.3">
      <c r="A1819">
        <v>1809</v>
      </c>
      <c r="B1819" t="s">
        <v>1743</v>
      </c>
      <c r="C1819">
        <f>((x+((5.123-z)/w)))</f>
        <v>4.5307500000000003</v>
      </c>
    </row>
    <row r="1820" spans="1:3" x14ac:dyDescent="0.3">
      <c r="A1820">
        <v>1810</v>
      </c>
      <c r="B1820" t="s">
        <v>1744</v>
      </c>
      <c r="C1820">
        <f>((x+((5.123-z)*w)))</f>
        <v>-2.5079999999999991</v>
      </c>
    </row>
    <row r="1821" spans="1:3" x14ac:dyDescent="0.3">
      <c r="A1821">
        <v>1811</v>
      </c>
      <c r="B1821" t="s">
        <v>1745</v>
      </c>
      <c r="C1821">
        <f>((x+((5.123/z)/w)))</f>
        <v>5.1829642857142861</v>
      </c>
    </row>
    <row r="1822" spans="1:3" x14ac:dyDescent="0.3">
      <c r="A1822">
        <v>1812</v>
      </c>
      <c r="B1822" t="s">
        <v>1746</v>
      </c>
      <c r="C1822">
        <f>((x+((5.123/z)*w)))</f>
        <v>7.927428571428571</v>
      </c>
    </row>
    <row r="1823" spans="1:3" x14ac:dyDescent="0.3">
      <c r="A1823">
        <v>1813</v>
      </c>
      <c r="B1823" t="s">
        <v>1747</v>
      </c>
      <c r="C1823">
        <f>((x+((5.123/z)+w)))</f>
        <v>9.7318571428571428</v>
      </c>
    </row>
    <row r="1824" spans="1:3" x14ac:dyDescent="0.3">
      <c r="A1824">
        <v>1814</v>
      </c>
      <c r="B1824" t="s">
        <v>1748</v>
      </c>
      <c r="C1824">
        <f>((x+((5.123*z)/w)))</f>
        <v>13.965250000000001</v>
      </c>
    </row>
    <row r="1825" spans="1:3" x14ac:dyDescent="0.3">
      <c r="A1825">
        <v>1815</v>
      </c>
      <c r="B1825" t="s">
        <v>1749</v>
      </c>
      <c r="C1825">
        <f>((x+((5.123*z)*w)))</f>
        <v>148.44400000000002</v>
      </c>
    </row>
    <row r="1826" spans="1:3" x14ac:dyDescent="0.3">
      <c r="A1826">
        <v>1816</v>
      </c>
      <c r="B1826" t="s">
        <v>1750</v>
      </c>
      <c r="C1826">
        <f>((x+((5.123+z)/w)))</f>
        <v>8.0307500000000012</v>
      </c>
    </row>
    <row r="1827" spans="1:3" x14ac:dyDescent="0.3">
      <c r="A1827">
        <v>1817</v>
      </c>
      <c r="B1827" t="s">
        <v>1751</v>
      </c>
      <c r="C1827">
        <f>((x+((5.123+z)*w)))</f>
        <v>53.492000000000004</v>
      </c>
    </row>
    <row r="1828" spans="1:3" x14ac:dyDescent="0.3">
      <c r="A1828">
        <v>1818</v>
      </c>
      <c r="B1828" t="s">
        <v>1752</v>
      </c>
      <c r="C1828">
        <f>(((x-5.123)-(z/w)))</f>
        <v>-1.8730000000000002</v>
      </c>
    </row>
    <row r="1829" spans="1:3" x14ac:dyDescent="0.3">
      <c r="A1829">
        <v>1819</v>
      </c>
      <c r="B1829" t="s">
        <v>1753</v>
      </c>
      <c r="C1829">
        <f>(((x-5.123)-(z*w)))</f>
        <v>-28.123000000000001</v>
      </c>
    </row>
    <row r="1830" spans="1:3" x14ac:dyDescent="0.3">
      <c r="A1830">
        <v>1820</v>
      </c>
      <c r="B1830" t="s">
        <v>1754</v>
      </c>
      <c r="C1830">
        <f>(((x-5.123)-(z+w)))</f>
        <v>-11.123000000000001</v>
      </c>
    </row>
    <row r="1831" spans="1:3" x14ac:dyDescent="0.3">
      <c r="A1831">
        <v>1821</v>
      </c>
      <c r="B1831" t="s">
        <v>1755</v>
      </c>
      <c r="C1831">
        <f>(((x-5.123)/(z/w)))</f>
        <v>-7.028571428571441E-2</v>
      </c>
    </row>
    <row r="1832" spans="1:3" x14ac:dyDescent="0.3">
      <c r="A1832">
        <v>1822</v>
      </c>
      <c r="B1832" t="s">
        <v>1756</v>
      </c>
      <c r="C1832">
        <f>(((x-5.123)/(z*w)))</f>
        <v>-4.3928571428571506E-3</v>
      </c>
    </row>
    <row r="1833" spans="1:3" x14ac:dyDescent="0.3">
      <c r="A1833">
        <v>1823</v>
      </c>
      <c r="B1833" t="s">
        <v>1757</v>
      </c>
      <c r="C1833">
        <f>(((x-5.123)/(z+w)))</f>
        <v>-1.1181818181818202E-2</v>
      </c>
    </row>
    <row r="1834" spans="1:3" x14ac:dyDescent="0.3">
      <c r="A1834">
        <v>1824</v>
      </c>
      <c r="B1834" t="s">
        <v>1758</v>
      </c>
      <c r="C1834">
        <f>(((x-5.123)*(z/w)))</f>
        <v>-0.21525000000000039</v>
      </c>
    </row>
    <row r="1835" spans="1:3" x14ac:dyDescent="0.3">
      <c r="A1835">
        <v>1825</v>
      </c>
      <c r="B1835" t="s">
        <v>1759</v>
      </c>
      <c r="C1835">
        <f>(((x-5.123)*(z*w)))</f>
        <v>-3.4440000000000062</v>
      </c>
    </row>
    <row r="1836" spans="1:3" x14ac:dyDescent="0.3">
      <c r="A1836">
        <v>1826</v>
      </c>
      <c r="B1836" t="s">
        <v>1760</v>
      </c>
      <c r="C1836">
        <f>(((x-5.123)*(z+w)))</f>
        <v>-1.3530000000000024</v>
      </c>
    </row>
    <row r="1837" spans="1:3" x14ac:dyDescent="0.3">
      <c r="A1837">
        <v>1827</v>
      </c>
      <c r="B1837" t="s">
        <v>1761</v>
      </c>
      <c r="C1837">
        <f>(((x-5.123)+(z/w)))</f>
        <v>1.6269999999999998</v>
      </c>
    </row>
    <row r="1838" spans="1:3" x14ac:dyDescent="0.3">
      <c r="A1838">
        <v>1828</v>
      </c>
      <c r="B1838" t="s">
        <v>1762</v>
      </c>
      <c r="C1838">
        <f>(((x-5.123)+(z*w)))</f>
        <v>27.876999999999999</v>
      </c>
    </row>
    <row r="1839" spans="1:3" x14ac:dyDescent="0.3">
      <c r="A1839">
        <v>1829</v>
      </c>
      <c r="B1839" t="s">
        <v>1763</v>
      </c>
      <c r="C1839">
        <f>(((x-5.123)+(z+w)))</f>
        <v>10.876999999999999</v>
      </c>
    </row>
    <row r="1840" spans="1:3" x14ac:dyDescent="0.3">
      <c r="A1840">
        <v>1830</v>
      </c>
      <c r="B1840" t="s">
        <v>1764</v>
      </c>
      <c r="C1840">
        <f>(((x/5.123)-(z-w)))</f>
        <v>-2.0240093695100527</v>
      </c>
    </row>
    <row r="1841" spans="1:3" x14ac:dyDescent="0.3">
      <c r="A1841">
        <v>1831</v>
      </c>
      <c r="B1841" t="s">
        <v>1765</v>
      </c>
      <c r="C1841">
        <f>(((x/5.123)-(z/w)))</f>
        <v>-0.77400936951005272</v>
      </c>
    </row>
    <row r="1842" spans="1:3" x14ac:dyDescent="0.3">
      <c r="A1842">
        <v>1832</v>
      </c>
      <c r="B1842" t="s">
        <v>1766</v>
      </c>
      <c r="C1842">
        <f>(((x/5.123)-(z*w)))</f>
        <v>-27.024009369510054</v>
      </c>
    </row>
    <row r="1843" spans="1:3" x14ac:dyDescent="0.3">
      <c r="A1843">
        <v>1833</v>
      </c>
      <c r="B1843" t="s">
        <v>1767</v>
      </c>
      <c r="C1843">
        <f>(((x/5.123)-(z+w)))</f>
        <v>-10.024009369510052</v>
      </c>
    </row>
    <row r="1844" spans="1:3" x14ac:dyDescent="0.3">
      <c r="A1844">
        <v>1834</v>
      </c>
      <c r="B1844" t="s">
        <v>1768</v>
      </c>
      <c r="C1844">
        <f>(((x/5.123)/(z-w)))</f>
        <v>0.32533021016331576</v>
      </c>
    </row>
    <row r="1845" spans="1:3" x14ac:dyDescent="0.3">
      <c r="A1845">
        <v>1835</v>
      </c>
      <c r="B1845" t="s">
        <v>1769</v>
      </c>
      <c r="C1845">
        <f>(((x/5.123)/(z+w)))</f>
        <v>8.8726420953631577E-2</v>
      </c>
    </row>
    <row r="1846" spans="1:3" x14ac:dyDescent="0.3">
      <c r="A1846">
        <v>1836</v>
      </c>
      <c r="B1846" t="s">
        <v>1770</v>
      </c>
      <c r="C1846">
        <f>(((x/5.123)*(z-w)))</f>
        <v>2.9279718914698418</v>
      </c>
    </row>
    <row r="1847" spans="1:3" x14ac:dyDescent="0.3">
      <c r="A1847">
        <v>1837</v>
      </c>
      <c r="B1847" t="s">
        <v>1771</v>
      </c>
      <c r="C1847">
        <f>(((x/5.123)*(z+w)))</f>
        <v>10.73589693538942</v>
      </c>
    </row>
    <row r="1848" spans="1:3" x14ac:dyDescent="0.3">
      <c r="A1848">
        <v>1838</v>
      </c>
      <c r="B1848" t="s">
        <v>1772</v>
      </c>
      <c r="C1848">
        <f>(((x/5.123)+(z-w)))</f>
        <v>3.9759906304899473</v>
      </c>
    </row>
    <row r="1849" spans="1:3" x14ac:dyDescent="0.3">
      <c r="A1849">
        <v>1839</v>
      </c>
      <c r="B1849" t="s">
        <v>1773</v>
      </c>
      <c r="C1849">
        <f>(((x/5.123)+(z/w)))</f>
        <v>2.7259906304899473</v>
      </c>
    </row>
    <row r="1850" spans="1:3" x14ac:dyDescent="0.3">
      <c r="A1850">
        <v>1840</v>
      </c>
      <c r="B1850" t="s">
        <v>1774</v>
      </c>
      <c r="C1850">
        <f>(((x/5.123)+(z+w)))</f>
        <v>11.975990630489948</v>
      </c>
    </row>
    <row r="1851" spans="1:3" x14ac:dyDescent="0.3">
      <c r="A1851">
        <v>1841</v>
      </c>
      <c r="B1851" t="s">
        <v>1775</v>
      </c>
      <c r="C1851">
        <f>(((x*5.123)-(z-w)))</f>
        <v>22.615000000000002</v>
      </c>
    </row>
    <row r="1852" spans="1:3" x14ac:dyDescent="0.3">
      <c r="A1852">
        <v>1842</v>
      </c>
      <c r="B1852" t="s">
        <v>1776</v>
      </c>
      <c r="C1852">
        <f>(((x*5.123)-(z/w)))</f>
        <v>23.865000000000002</v>
      </c>
    </row>
    <row r="1853" spans="1:3" x14ac:dyDescent="0.3">
      <c r="A1853">
        <v>1843</v>
      </c>
      <c r="B1853" t="s">
        <v>1777</v>
      </c>
      <c r="C1853">
        <f>(((x*5.123)-(z*w)))</f>
        <v>-2.384999999999998</v>
      </c>
    </row>
    <row r="1854" spans="1:3" x14ac:dyDescent="0.3">
      <c r="A1854">
        <v>1844</v>
      </c>
      <c r="B1854" t="s">
        <v>1778</v>
      </c>
      <c r="C1854">
        <f>(((x*5.123)-(z+w)))</f>
        <v>14.615000000000002</v>
      </c>
    </row>
    <row r="1855" spans="1:3" x14ac:dyDescent="0.3">
      <c r="A1855">
        <v>1845</v>
      </c>
      <c r="B1855" t="s">
        <v>1779</v>
      </c>
      <c r="C1855">
        <f>(((x*5.123)/(z-w)))</f>
        <v>8.538333333333334</v>
      </c>
    </row>
    <row r="1856" spans="1:3" x14ac:dyDescent="0.3">
      <c r="A1856">
        <v>1846</v>
      </c>
      <c r="B1856" t="s">
        <v>1780</v>
      </c>
      <c r="C1856">
        <f>(((x*5.123)/(z+w)))</f>
        <v>2.3286363636363636</v>
      </c>
    </row>
    <row r="1857" spans="1:3" x14ac:dyDescent="0.3">
      <c r="A1857">
        <v>1847</v>
      </c>
      <c r="B1857" t="s">
        <v>1781</v>
      </c>
      <c r="C1857">
        <f>(((x*5.123)*(z-w)))</f>
        <v>76.844999999999999</v>
      </c>
    </row>
    <row r="1858" spans="1:3" x14ac:dyDescent="0.3">
      <c r="A1858">
        <v>1848</v>
      </c>
      <c r="B1858" t="s">
        <v>1782</v>
      </c>
      <c r="C1858">
        <f>(((x*5.123)*(z+w)))</f>
        <v>281.76500000000004</v>
      </c>
    </row>
    <row r="1859" spans="1:3" x14ac:dyDescent="0.3">
      <c r="A1859">
        <v>1849</v>
      </c>
      <c r="B1859" t="s">
        <v>1783</v>
      </c>
      <c r="C1859">
        <f>(((x*5.123)+(z-w)))</f>
        <v>28.615000000000002</v>
      </c>
    </row>
    <row r="1860" spans="1:3" x14ac:dyDescent="0.3">
      <c r="A1860">
        <v>1850</v>
      </c>
      <c r="B1860" t="s">
        <v>1784</v>
      </c>
      <c r="C1860">
        <f>(((x*5.123)+(z/w)))</f>
        <v>27.365000000000002</v>
      </c>
    </row>
    <row r="1861" spans="1:3" x14ac:dyDescent="0.3">
      <c r="A1861">
        <v>1851</v>
      </c>
      <c r="B1861" t="s">
        <v>1785</v>
      </c>
      <c r="C1861">
        <f>(((x*5.123)+(z*w)))</f>
        <v>53.615000000000002</v>
      </c>
    </row>
    <row r="1862" spans="1:3" x14ac:dyDescent="0.3">
      <c r="A1862">
        <v>1852</v>
      </c>
      <c r="B1862" t="s">
        <v>1786</v>
      </c>
      <c r="C1862">
        <f>(((x*5.123)+(z+w)))</f>
        <v>36.615000000000002</v>
      </c>
    </row>
    <row r="1863" spans="1:3" x14ac:dyDescent="0.3">
      <c r="A1863">
        <v>1853</v>
      </c>
      <c r="B1863" t="s">
        <v>1787</v>
      </c>
      <c r="C1863">
        <f>(((x+5.123)-(z-w)))</f>
        <v>7.1230000000000011</v>
      </c>
    </row>
    <row r="1864" spans="1:3" x14ac:dyDescent="0.3">
      <c r="A1864">
        <v>1854</v>
      </c>
      <c r="B1864" t="s">
        <v>1788</v>
      </c>
      <c r="C1864">
        <f>(((x+5.123)-(z/w)))</f>
        <v>8.3730000000000011</v>
      </c>
    </row>
    <row r="1865" spans="1:3" x14ac:dyDescent="0.3">
      <c r="A1865">
        <v>1855</v>
      </c>
      <c r="B1865" t="s">
        <v>1789</v>
      </c>
      <c r="C1865">
        <f>(((x+5.123)-(z*w)))</f>
        <v>-17.876999999999999</v>
      </c>
    </row>
    <row r="1866" spans="1:3" x14ac:dyDescent="0.3">
      <c r="A1866">
        <v>1856</v>
      </c>
      <c r="B1866" t="s">
        <v>1790</v>
      </c>
      <c r="C1866">
        <f>(((x+5.123)/(z-w)))</f>
        <v>3.3743333333333339</v>
      </c>
    </row>
    <row r="1867" spans="1:3" x14ac:dyDescent="0.3">
      <c r="A1867">
        <v>1857</v>
      </c>
      <c r="B1867" t="s">
        <v>1791</v>
      </c>
      <c r="C1867">
        <f>(((x+5.123)/(z/w)))</f>
        <v>5.7845714285714296</v>
      </c>
    </row>
    <row r="1868" spans="1:3" x14ac:dyDescent="0.3">
      <c r="A1868">
        <v>1858</v>
      </c>
      <c r="B1868" t="s">
        <v>1792</v>
      </c>
      <c r="C1868">
        <f>(((x+5.123)/(z*w)))</f>
        <v>0.36153571428571435</v>
      </c>
    </row>
    <row r="1869" spans="1:3" x14ac:dyDescent="0.3">
      <c r="A1869">
        <v>1859</v>
      </c>
      <c r="B1869" t="s">
        <v>1793</v>
      </c>
      <c r="C1869">
        <f>(((x+5.123)*(z-w)))</f>
        <v>30.369000000000003</v>
      </c>
    </row>
    <row r="1870" spans="1:3" x14ac:dyDescent="0.3">
      <c r="A1870">
        <v>1860</v>
      </c>
      <c r="B1870" t="s">
        <v>1794</v>
      </c>
      <c r="C1870">
        <f>(((x+5.123)*(z/w)))</f>
        <v>17.715250000000001</v>
      </c>
    </row>
    <row r="1871" spans="1:3" x14ac:dyDescent="0.3">
      <c r="A1871">
        <v>1861</v>
      </c>
      <c r="B1871" t="s">
        <v>1795</v>
      </c>
      <c r="C1871">
        <f>(((x+5.123)*(z*w)))</f>
        <v>283.44400000000002</v>
      </c>
    </row>
    <row r="1872" spans="1:3" x14ac:dyDescent="0.3">
      <c r="A1872">
        <v>1862</v>
      </c>
      <c r="B1872" t="s">
        <v>1796</v>
      </c>
      <c r="C1872">
        <f>(((x+5.123)+(z-w)))</f>
        <v>13.123000000000001</v>
      </c>
    </row>
    <row r="1873" spans="1:3" x14ac:dyDescent="0.3">
      <c r="A1873">
        <v>1863</v>
      </c>
      <c r="B1873" t="s">
        <v>1797</v>
      </c>
      <c r="C1873">
        <f>(((x+5.123)+(z/w)))</f>
        <v>11.873000000000001</v>
      </c>
    </row>
    <row r="1874" spans="1:3" x14ac:dyDescent="0.3">
      <c r="A1874">
        <v>1864</v>
      </c>
      <c r="B1874" t="s">
        <v>1798</v>
      </c>
      <c r="C1874">
        <f>(((x+5.123)+(z*w)))</f>
        <v>38.123000000000005</v>
      </c>
    </row>
    <row r="1875" spans="1:3" x14ac:dyDescent="0.3">
      <c r="A1875">
        <v>1865</v>
      </c>
      <c r="B1875" t="s">
        <v>1799</v>
      </c>
      <c r="C1875">
        <f>((((x-5.123)/z)-w))</f>
        <v>-4.0175714285714283</v>
      </c>
    </row>
    <row r="1876" spans="1:3" x14ac:dyDescent="0.3">
      <c r="A1876">
        <v>1866</v>
      </c>
      <c r="B1876" t="s">
        <v>1800</v>
      </c>
      <c r="C1876">
        <f>((((x-5.123)*z)-w))</f>
        <v>-4.8610000000000015</v>
      </c>
    </row>
    <row r="1877" spans="1:3" x14ac:dyDescent="0.3">
      <c r="A1877">
        <v>1867</v>
      </c>
      <c r="B1877" t="s">
        <v>1801</v>
      </c>
      <c r="C1877">
        <f>((((x/5.123)/z)-w))</f>
        <v>-3.8605727670728647</v>
      </c>
    </row>
    <row r="1878" spans="1:3" x14ac:dyDescent="0.3">
      <c r="A1878">
        <v>1868</v>
      </c>
      <c r="B1878" t="s">
        <v>1802</v>
      </c>
      <c r="C1878">
        <f>((((x/5.123)*z)-w))</f>
        <v>2.8319344134296305</v>
      </c>
    </row>
    <row r="1879" spans="1:3" x14ac:dyDescent="0.3">
      <c r="A1879">
        <v>1869</v>
      </c>
      <c r="B1879" t="s">
        <v>1803</v>
      </c>
      <c r="C1879">
        <f>((((x*5.123)/z)-w))</f>
        <v>-0.3407142857142853</v>
      </c>
    </row>
    <row r="1880" spans="1:3" x14ac:dyDescent="0.3">
      <c r="A1880">
        <v>1870</v>
      </c>
      <c r="B1880" t="s">
        <v>1804</v>
      </c>
      <c r="C1880">
        <f>((((x*5.123)*z)-w))</f>
        <v>175.30500000000001</v>
      </c>
    </row>
    <row r="1881" spans="1:3" x14ac:dyDescent="0.3">
      <c r="A1881">
        <v>1871</v>
      </c>
      <c r="B1881" t="s">
        <v>1805</v>
      </c>
      <c r="C1881">
        <f>((((x+5.123)/z)-w))</f>
        <v>-2.5538571428571428</v>
      </c>
    </row>
    <row r="1882" spans="1:3" x14ac:dyDescent="0.3">
      <c r="A1882">
        <v>1872</v>
      </c>
      <c r="B1882" t="s">
        <v>1806</v>
      </c>
      <c r="C1882">
        <f>((((x+5.123)*z)-w))</f>
        <v>66.861000000000004</v>
      </c>
    </row>
    <row r="1883" spans="1:3" x14ac:dyDescent="0.3">
      <c r="A1883">
        <v>1873</v>
      </c>
      <c r="B1883" t="s">
        <v>1807</v>
      </c>
      <c r="C1883">
        <f>x-y-4.4*w+x-y-4.4/w</f>
        <v>-20.700000000000003</v>
      </c>
    </row>
    <row r="1884" spans="1:3" x14ac:dyDescent="0.3">
      <c r="A1884">
        <v>1874</v>
      </c>
      <c r="B1884" t="s">
        <v>1808</v>
      </c>
      <c r="C1884">
        <f>x-y-4.4*w+x-y*4.4/w</f>
        <v>-20.200000000000003</v>
      </c>
    </row>
    <row r="1885" spans="1:3" x14ac:dyDescent="0.3">
      <c r="A1885">
        <v>1875</v>
      </c>
      <c r="B1885" t="s">
        <v>1809</v>
      </c>
      <c r="C1885">
        <f>x-y-4.4+w+x-y-4.4+w</f>
        <v>-2.8000000000000007</v>
      </c>
    </row>
    <row r="1886" spans="1:3" x14ac:dyDescent="0.3">
      <c r="A1886">
        <v>1876</v>
      </c>
      <c r="B1886" t="s">
        <v>1810</v>
      </c>
      <c r="C1886">
        <f>x-y/4.4-w*x*y/4.4-w</f>
        <v>-27.636363636363633</v>
      </c>
    </row>
    <row r="1887" spans="1:3" x14ac:dyDescent="0.3">
      <c r="A1887">
        <v>1877</v>
      </c>
      <c r="B1887" t="s">
        <v>1811</v>
      </c>
      <c r="C1887">
        <f>x-y/4.4*w*x-y/4.4/w</f>
        <v>-22.61363636363636</v>
      </c>
    </row>
    <row r="1888" spans="1:3" x14ac:dyDescent="0.3">
      <c r="A1888">
        <v>1878</v>
      </c>
      <c r="B1888" t="s">
        <v>1812</v>
      </c>
      <c r="C1888">
        <f>x-y/4.4*w*x+y*4.4-w</f>
        <v>0.12727272727273231</v>
      </c>
    </row>
    <row r="1889" spans="1:3" x14ac:dyDescent="0.3">
      <c r="A1889">
        <v>1879</v>
      </c>
      <c r="B1889" t="s">
        <v>1813</v>
      </c>
      <c r="C1889">
        <f>x-y*4.4-w+x*y*4.4-w</f>
        <v>102.6</v>
      </c>
    </row>
    <row r="1890" spans="1:3" x14ac:dyDescent="0.3">
      <c r="A1890">
        <v>1880</v>
      </c>
      <c r="B1890" t="s">
        <v>1814</v>
      </c>
      <c r="C1890">
        <f>x-y*4.4*w-x-y/4.4/w</f>
        <v>-105.9409090909091</v>
      </c>
    </row>
    <row r="1891" spans="1:3" x14ac:dyDescent="0.3">
      <c r="A1891">
        <v>1881</v>
      </c>
      <c r="B1891" t="s">
        <v>1815</v>
      </c>
      <c r="C1891">
        <f>x-y*4.4*w+x-y*4.4/w</f>
        <v>-102.2</v>
      </c>
    </row>
    <row r="1892" spans="1:3" x14ac:dyDescent="0.3">
      <c r="A1892">
        <v>1882</v>
      </c>
      <c r="B1892" t="s">
        <v>1816</v>
      </c>
      <c r="C1892">
        <f>x-y+4.4*w*x-y-4.4/w</f>
        <v>79.900000000000006</v>
      </c>
    </row>
    <row r="1893" spans="1:3" x14ac:dyDescent="0.3">
      <c r="A1893">
        <v>1883</v>
      </c>
      <c r="B1893" t="s">
        <v>1817</v>
      </c>
      <c r="C1893">
        <f>x-y+4.4*w*x-y+4.4/w</f>
        <v>82.1</v>
      </c>
    </row>
    <row r="1894" spans="1:3" x14ac:dyDescent="0.3">
      <c r="A1894">
        <v>1884</v>
      </c>
      <c r="B1894" t="s">
        <v>1818</v>
      </c>
      <c r="C1894">
        <f>x-y+4.4+w-x-y+4.4+w</f>
        <v>4.8000000000000007</v>
      </c>
    </row>
    <row r="1895" spans="1:3" x14ac:dyDescent="0.3">
      <c r="A1895">
        <v>1885</v>
      </c>
      <c r="B1895" t="s">
        <v>1819</v>
      </c>
      <c r="C1895">
        <f>x/y-4.4/w+x/y-4.4*w</f>
        <v>-17.033333333333335</v>
      </c>
    </row>
    <row r="1896" spans="1:3" x14ac:dyDescent="0.3">
      <c r="A1896">
        <v>1886</v>
      </c>
      <c r="B1896" t="s">
        <v>1820</v>
      </c>
      <c r="C1896">
        <f>x/y/4.4-w+x*y+4.4*w</f>
        <v>43.789393939393939</v>
      </c>
    </row>
    <row r="1897" spans="1:3" x14ac:dyDescent="0.3">
      <c r="A1897">
        <v>1887</v>
      </c>
      <c r="B1897" t="s">
        <v>1821</v>
      </c>
      <c r="C1897">
        <f>x/y*4.4-w-x+y/4.4-w</f>
        <v>-7.9696969696969697</v>
      </c>
    </row>
    <row r="1898" spans="1:3" x14ac:dyDescent="0.3">
      <c r="A1898">
        <v>1888</v>
      </c>
      <c r="B1898" t="s">
        <v>1822</v>
      </c>
      <c r="C1898">
        <f>x/y+4.4*w-x/y-4.4*w</f>
        <v>0</v>
      </c>
    </row>
    <row r="1899" spans="1:3" x14ac:dyDescent="0.3">
      <c r="A1899">
        <v>1889</v>
      </c>
      <c r="B1899" t="s">
        <v>1823</v>
      </c>
      <c r="C1899">
        <f>x*y-4.4-w*x/y-4.4-w</f>
        <v>13.866666666666667</v>
      </c>
    </row>
    <row r="1900" spans="1:3" x14ac:dyDescent="0.3">
      <c r="A1900">
        <v>1890</v>
      </c>
      <c r="B1900" t="s">
        <v>1824</v>
      </c>
      <c r="C1900">
        <f>x*y-4.4/w*x/y+4.4/w</f>
        <v>30.183333333333334</v>
      </c>
    </row>
    <row r="1901" spans="1:3" x14ac:dyDescent="0.3">
      <c r="A1901">
        <v>1891</v>
      </c>
      <c r="B1901" t="s">
        <v>1825</v>
      </c>
      <c r="C1901">
        <f>x*y-4.4*w-x*y+4.4/w</f>
        <v>-16.5</v>
      </c>
    </row>
    <row r="1902" spans="1:3" x14ac:dyDescent="0.3">
      <c r="A1902">
        <v>1892</v>
      </c>
      <c r="B1902" t="s">
        <v>1826</v>
      </c>
      <c r="C1902">
        <f>x*y-4.4+w*x/y-4.4+w</f>
        <v>28.533333333333331</v>
      </c>
    </row>
    <row r="1903" spans="1:3" x14ac:dyDescent="0.3">
      <c r="A1903">
        <v>1893</v>
      </c>
      <c r="B1903" t="s">
        <v>1827</v>
      </c>
      <c r="C1903">
        <f>x*y/4.4-w+x/y/4.4-w</f>
        <v>-0.9924242424242431</v>
      </c>
    </row>
    <row r="1904" spans="1:3" x14ac:dyDescent="0.3">
      <c r="A1904">
        <v>1894</v>
      </c>
      <c r="B1904" t="s">
        <v>1828</v>
      </c>
      <c r="C1904">
        <f>x*y/4.4+w*x/y/4.4+w</f>
        <v>11.575757575757574</v>
      </c>
    </row>
    <row r="1905" spans="1:3" x14ac:dyDescent="0.3">
      <c r="A1905">
        <v>1895</v>
      </c>
      <c r="B1905" t="s">
        <v>1829</v>
      </c>
      <c r="C1905">
        <f>x*y*4.4-w-x/y*4.4-w</f>
        <v>120.33333333333333</v>
      </c>
    </row>
    <row r="1906" spans="1:3" x14ac:dyDescent="0.3">
      <c r="A1906">
        <v>1896</v>
      </c>
      <c r="B1906" t="s">
        <v>1830</v>
      </c>
      <c r="C1906">
        <f>x*y*4.4+w-x/y*4.4+w</f>
        <v>136.33333333333334</v>
      </c>
    </row>
    <row r="1907" spans="1:3" x14ac:dyDescent="0.3">
      <c r="A1907">
        <v>1897</v>
      </c>
      <c r="B1907" t="s">
        <v>1831</v>
      </c>
      <c r="C1907">
        <f>x*y+4.4-w-x/y+4.4-w</f>
        <v>29.966666666666669</v>
      </c>
    </row>
    <row r="1908" spans="1:3" x14ac:dyDescent="0.3">
      <c r="A1908">
        <v>1898</v>
      </c>
      <c r="B1908" t="s">
        <v>1832</v>
      </c>
      <c r="C1908">
        <f>x*y+4.4*w*x*y-4.4*w</f>
        <v>540.4</v>
      </c>
    </row>
    <row r="1909" spans="1:3" x14ac:dyDescent="0.3">
      <c r="A1909">
        <v>1899</v>
      </c>
      <c r="B1909" t="s">
        <v>1833</v>
      </c>
      <c r="C1909">
        <f>x*y+4.4+w+x/y+4.4+w</f>
        <v>47.633333333333333</v>
      </c>
    </row>
    <row r="1910" spans="1:3" x14ac:dyDescent="0.3">
      <c r="A1910">
        <v>1900</v>
      </c>
      <c r="B1910" t="s">
        <v>1834</v>
      </c>
      <c r="C1910">
        <f>x+y-4.4-w-x+y-4.4-w</f>
        <v>-4.8000000000000007</v>
      </c>
    </row>
    <row r="1911" spans="1:3" x14ac:dyDescent="0.3">
      <c r="A1911">
        <v>1901</v>
      </c>
      <c r="B1911" t="s">
        <v>1835</v>
      </c>
      <c r="C1911">
        <f>x+y-4.4/w-x+y-4.4*w</f>
        <v>-6.7000000000000011</v>
      </c>
    </row>
    <row r="1912" spans="1:3" x14ac:dyDescent="0.3">
      <c r="A1912">
        <v>1902</v>
      </c>
      <c r="B1912" t="s">
        <v>1836</v>
      </c>
      <c r="C1912">
        <f>x+y-4.4*w+x+y-4.4/w</f>
        <v>3.2999999999999985</v>
      </c>
    </row>
    <row r="1913" spans="1:3" x14ac:dyDescent="0.3">
      <c r="A1913">
        <v>1903</v>
      </c>
      <c r="B1913" t="s">
        <v>1837</v>
      </c>
      <c r="C1913">
        <f>x+y/4.4*w-x-y+4.4/w</f>
        <v>0.55454545454545334</v>
      </c>
    </row>
    <row r="1914" spans="1:3" x14ac:dyDescent="0.3">
      <c r="A1914">
        <v>1904</v>
      </c>
      <c r="B1914" t="s">
        <v>1838</v>
      </c>
      <c r="C1914">
        <f>x+y/4.4*w-x+y/4.4/w</f>
        <v>5.7954545454545441</v>
      </c>
    </row>
    <row r="1915" spans="1:3" x14ac:dyDescent="0.3">
      <c r="A1915">
        <v>1905</v>
      </c>
      <c r="B1915" t="s">
        <v>1839</v>
      </c>
      <c r="C1915">
        <f>x+y/4.4+w+x+y/4.4/w</f>
        <v>15.704545454545455</v>
      </c>
    </row>
    <row r="1916" spans="1:3" x14ac:dyDescent="0.3">
      <c r="A1916">
        <v>1906</v>
      </c>
      <c r="B1916" t="s">
        <v>1840</v>
      </c>
      <c r="C1916">
        <f>x+y*4.4/w*x+y*4.4*w</f>
        <v>143.60000000000002</v>
      </c>
    </row>
    <row r="1917" spans="1:3" x14ac:dyDescent="0.3">
      <c r="A1917">
        <v>1907</v>
      </c>
      <c r="B1917" t="s">
        <v>1841</v>
      </c>
      <c r="C1917">
        <f>x+y*4.4*w+x+y*4.4/w</f>
        <v>122.2</v>
      </c>
    </row>
    <row r="1918" spans="1:3" x14ac:dyDescent="0.3">
      <c r="A1918">
        <v>1908</v>
      </c>
      <c r="B1918" t="s">
        <v>1842</v>
      </c>
      <c r="C1918">
        <f>x+y+4.4-w*x+y+4.4-w</f>
        <v>1.8000000000000007</v>
      </c>
    </row>
    <row r="1919" spans="1:3" x14ac:dyDescent="0.3">
      <c r="A1919">
        <v>1909</v>
      </c>
      <c r="B1919" t="s">
        <v>1843</v>
      </c>
      <c r="C1919">
        <f>x+y+4.4/w+x+y+4.4*w</f>
        <v>40.700000000000003</v>
      </c>
    </row>
    <row r="1920" spans="1:3" x14ac:dyDescent="0.3">
      <c r="A1920">
        <v>1910</v>
      </c>
      <c r="B1920" t="s">
        <v>1844</v>
      </c>
      <c r="C1920">
        <f>x+y+4.4*w-x+y+4.4/w</f>
        <v>30.700000000000003</v>
      </c>
    </row>
    <row r="1921" spans="1:3" x14ac:dyDescent="0.3">
      <c r="A1921">
        <v>1911</v>
      </c>
      <c r="B1921" t="s">
        <v>1845</v>
      </c>
      <c r="C1921">
        <f>((x-(y/(7.123*w))))</f>
        <v>4.789414572511582</v>
      </c>
    </row>
    <row r="1922" spans="1:3" x14ac:dyDescent="0.3">
      <c r="A1922">
        <v>1912</v>
      </c>
      <c r="B1922" t="s">
        <v>1846</v>
      </c>
      <c r="C1922">
        <f>((x-(y*(7.123/w))))</f>
        <v>-5.6844999999999999</v>
      </c>
    </row>
    <row r="1923" spans="1:3" x14ac:dyDescent="0.3">
      <c r="A1923">
        <v>1913</v>
      </c>
      <c r="B1923" t="s">
        <v>1847</v>
      </c>
      <c r="C1923">
        <f>((x-((y-7.123)/w)))</f>
        <v>5.2807500000000003</v>
      </c>
    </row>
    <row r="1924" spans="1:3" x14ac:dyDescent="0.3">
      <c r="A1924">
        <v>1914</v>
      </c>
      <c r="B1924" t="s">
        <v>1848</v>
      </c>
      <c r="C1924">
        <f>((x-((y-7.123)*w)))</f>
        <v>9.4920000000000009</v>
      </c>
    </row>
    <row r="1925" spans="1:3" x14ac:dyDescent="0.3">
      <c r="A1925">
        <v>1915</v>
      </c>
      <c r="B1925" t="s">
        <v>1849</v>
      </c>
      <c r="C1925">
        <f>((x-((y/7.123)/w)))</f>
        <v>4.789414572511582</v>
      </c>
    </row>
    <row r="1926" spans="1:3" x14ac:dyDescent="0.3">
      <c r="A1926">
        <v>1916</v>
      </c>
      <c r="B1926" t="s">
        <v>1850</v>
      </c>
      <c r="C1926">
        <f>((x-((y/7.123)*w)))</f>
        <v>1.6306331601853152</v>
      </c>
    </row>
    <row r="1927" spans="1:3" x14ac:dyDescent="0.3">
      <c r="A1927">
        <v>1917</v>
      </c>
      <c r="B1927" t="s">
        <v>1851</v>
      </c>
      <c r="C1927">
        <f>((x-((y*7.123)/w)))</f>
        <v>-5.6844999999999999</v>
      </c>
    </row>
    <row r="1928" spans="1:3" x14ac:dyDescent="0.3">
      <c r="A1928">
        <v>1918</v>
      </c>
      <c r="B1928" t="s">
        <v>1852</v>
      </c>
      <c r="C1928">
        <f>((x-((y*7.123)*w)))</f>
        <v>-165.952</v>
      </c>
    </row>
    <row r="1929" spans="1:3" x14ac:dyDescent="0.3">
      <c r="A1929">
        <v>1919</v>
      </c>
      <c r="B1929" t="s">
        <v>1853</v>
      </c>
      <c r="C1929">
        <f>((x-((y+7.123)/w)))</f>
        <v>1.7192499999999997</v>
      </c>
    </row>
    <row r="1930" spans="1:3" x14ac:dyDescent="0.3">
      <c r="A1930">
        <v>1920</v>
      </c>
      <c r="B1930" t="s">
        <v>1854</v>
      </c>
      <c r="C1930">
        <f>((x-((y+7.123)*w)))</f>
        <v>-47.492000000000004</v>
      </c>
    </row>
    <row r="1931" spans="1:3" x14ac:dyDescent="0.3">
      <c r="A1931">
        <v>1921</v>
      </c>
      <c r="B1931" t="s">
        <v>1855</v>
      </c>
      <c r="C1931">
        <f>((x/(y-(7.123*w))))</f>
        <v>-0.22230126267117195</v>
      </c>
    </row>
    <row r="1932" spans="1:3" x14ac:dyDescent="0.3">
      <c r="A1932">
        <v>1922</v>
      </c>
      <c r="B1932" t="s">
        <v>1856</v>
      </c>
      <c r="C1932">
        <f>((x/(y+(7.123*w))))</f>
        <v>0.14496115041168964</v>
      </c>
    </row>
    <row r="1933" spans="1:3" x14ac:dyDescent="0.3">
      <c r="A1933">
        <v>1923</v>
      </c>
      <c r="B1933" t="s">
        <v>1857</v>
      </c>
      <c r="C1933">
        <f>((x*(y-(7.123*w))))</f>
        <v>-112.46000000000001</v>
      </c>
    </row>
    <row r="1934" spans="1:3" x14ac:dyDescent="0.3">
      <c r="A1934">
        <v>1924</v>
      </c>
      <c r="B1934" t="s">
        <v>1858</v>
      </c>
      <c r="C1934">
        <f>((x*(y+(7.123*w))))</f>
        <v>172.46000000000004</v>
      </c>
    </row>
    <row r="1935" spans="1:3" x14ac:dyDescent="0.3">
      <c r="A1935">
        <v>1925</v>
      </c>
      <c r="B1935" t="s">
        <v>1859</v>
      </c>
      <c r="C1935">
        <f>((x+(y/(7.123*w))))</f>
        <v>5.210585427488418</v>
      </c>
    </row>
    <row r="1936" spans="1:3" x14ac:dyDescent="0.3">
      <c r="A1936">
        <v>1926</v>
      </c>
      <c r="B1936" t="s">
        <v>1860</v>
      </c>
      <c r="C1936">
        <f>((x+(y*(7.123/w))))</f>
        <v>15.6845</v>
      </c>
    </row>
    <row r="1937" spans="1:3" x14ac:dyDescent="0.3">
      <c r="A1937">
        <v>1927</v>
      </c>
      <c r="B1937" t="s">
        <v>1861</v>
      </c>
      <c r="C1937">
        <f>((x+((y-7.123)/w)))</f>
        <v>4.7192499999999997</v>
      </c>
    </row>
    <row r="1938" spans="1:3" x14ac:dyDescent="0.3">
      <c r="A1938">
        <v>1928</v>
      </c>
      <c r="B1938" t="s">
        <v>1862</v>
      </c>
      <c r="C1938">
        <f>((x+((y-7.123)*w)))</f>
        <v>0.50799999999999912</v>
      </c>
    </row>
    <row r="1939" spans="1:3" x14ac:dyDescent="0.3">
      <c r="A1939">
        <v>1929</v>
      </c>
      <c r="B1939" t="s">
        <v>1863</v>
      </c>
      <c r="C1939">
        <f>((x+((y/7.123)/w)))</f>
        <v>5.210585427488418</v>
      </c>
    </row>
    <row r="1940" spans="1:3" x14ac:dyDescent="0.3">
      <c r="A1940">
        <v>1930</v>
      </c>
      <c r="B1940" t="s">
        <v>1864</v>
      </c>
      <c r="C1940">
        <f>((x+((y/7.123)*w)))</f>
        <v>8.3693668398146848</v>
      </c>
    </row>
    <row r="1941" spans="1:3" x14ac:dyDescent="0.3">
      <c r="A1941">
        <v>1931</v>
      </c>
      <c r="B1941" t="s">
        <v>1865</v>
      </c>
      <c r="C1941">
        <f>((x+((y/7.123)+w)))</f>
        <v>9.8423417099536721</v>
      </c>
    </row>
    <row r="1942" spans="1:3" x14ac:dyDescent="0.3">
      <c r="A1942">
        <v>1932</v>
      </c>
      <c r="B1942" t="s">
        <v>1866</v>
      </c>
      <c r="C1942">
        <f>((x+((y*7.123)/w)))</f>
        <v>15.6845</v>
      </c>
    </row>
    <row r="1943" spans="1:3" x14ac:dyDescent="0.3">
      <c r="A1943">
        <v>1933</v>
      </c>
      <c r="B1943" t="s">
        <v>1867</v>
      </c>
      <c r="C1943">
        <f>((x+((y*7.123)*w)))</f>
        <v>175.952</v>
      </c>
    </row>
    <row r="1944" spans="1:3" x14ac:dyDescent="0.3">
      <c r="A1944">
        <v>1934</v>
      </c>
      <c r="B1944" t="s">
        <v>1868</v>
      </c>
      <c r="C1944">
        <f>((x+((y+7.123)/w)))</f>
        <v>8.2807500000000012</v>
      </c>
    </row>
    <row r="1945" spans="1:3" x14ac:dyDescent="0.3">
      <c r="A1945">
        <v>1935</v>
      </c>
      <c r="B1945" t="s">
        <v>1869</v>
      </c>
      <c r="C1945">
        <f>((x+((y+7.123)*w)))</f>
        <v>57.492000000000004</v>
      </c>
    </row>
    <row r="1946" spans="1:3" x14ac:dyDescent="0.3">
      <c r="A1946">
        <v>1936</v>
      </c>
      <c r="B1946" t="s">
        <v>1870</v>
      </c>
      <c r="C1946">
        <f>(((x-y)-(7.123/w)))</f>
        <v>-2.7807500000000003</v>
      </c>
    </row>
    <row r="1947" spans="1:3" x14ac:dyDescent="0.3">
      <c r="A1947">
        <v>1937</v>
      </c>
      <c r="B1947" t="s">
        <v>1871</v>
      </c>
      <c r="C1947">
        <f>(((x-y)-(7.123*w)))</f>
        <v>-29.492000000000001</v>
      </c>
    </row>
    <row r="1948" spans="1:3" x14ac:dyDescent="0.3">
      <c r="A1948">
        <v>1938</v>
      </c>
      <c r="B1948" t="s">
        <v>1872</v>
      </c>
      <c r="C1948">
        <f>(((x-y)-(7.123+w)))</f>
        <v>-12.123000000000001</v>
      </c>
    </row>
    <row r="1949" spans="1:3" x14ac:dyDescent="0.3">
      <c r="A1949">
        <v>1939</v>
      </c>
      <c r="B1949" t="s">
        <v>1873</v>
      </c>
      <c r="C1949">
        <f>(((x-y)/(7.123/w)))</f>
        <v>-0.56156113996911416</v>
      </c>
    </row>
    <row r="1950" spans="1:3" x14ac:dyDescent="0.3">
      <c r="A1950">
        <v>1940</v>
      </c>
      <c r="B1950" t="s">
        <v>1874</v>
      </c>
      <c r="C1950">
        <f>(((x-y)/(7.123*w)))</f>
        <v>-3.5097571248069635E-2</v>
      </c>
    </row>
    <row r="1951" spans="1:3" x14ac:dyDescent="0.3">
      <c r="A1951">
        <v>1941</v>
      </c>
      <c r="B1951" t="s">
        <v>1875</v>
      </c>
      <c r="C1951">
        <f>(((x-y)/(7.123+w)))</f>
        <v>-8.990380293086396E-2</v>
      </c>
    </row>
    <row r="1952" spans="1:3" x14ac:dyDescent="0.3">
      <c r="A1952">
        <v>1942</v>
      </c>
      <c r="B1952" t="s">
        <v>1876</v>
      </c>
      <c r="C1952">
        <f>(((x-y)*(7.123/w)))</f>
        <v>-1.7807500000000001</v>
      </c>
    </row>
    <row r="1953" spans="1:3" x14ac:dyDescent="0.3">
      <c r="A1953">
        <v>1943</v>
      </c>
      <c r="B1953" t="s">
        <v>1877</v>
      </c>
      <c r="C1953">
        <f>(((x-y)*(7.123*w)))</f>
        <v>-28.492000000000001</v>
      </c>
    </row>
    <row r="1954" spans="1:3" x14ac:dyDescent="0.3">
      <c r="A1954">
        <v>1944</v>
      </c>
      <c r="B1954" t="s">
        <v>1878</v>
      </c>
      <c r="C1954">
        <f>(((x-y)*(7.123+w)))</f>
        <v>-11.123000000000001</v>
      </c>
    </row>
    <row r="1955" spans="1:3" x14ac:dyDescent="0.3">
      <c r="A1955">
        <v>1945</v>
      </c>
      <c r="B1955" t="s">
        <v>1879</v>
      </c>
      <c r="C1955">
        <f>(((x-y)+(7.123/w)))</f>
        <v>0.78075000000000006</v>
      </c>
    </row>
    <row r="1956" spans="1:3" x14ac:dyDescent="0.3">
      <c r="A1956">
        <v>1946</v>
      </c>
      <c r="B1956" t="s">
        <v>1880</v>
      </c>
      <c r="C1956">
        <f>(((x-y)+(7.123*w)))</f>
        <v>27.492000000000001</v>
      </c>
    </row>
    <row r="1957" spans="1:3" x14ac:dyDescent="0.3">
      <c r="A1957">
        <v>1947</v>
      </c>
      <c r="B1957" t="s">
        <v>1881</v>
      </c>
      <c r="C1957">
        <f>(((x-y)+(7.123+w)))</f>
        <v>10.123000000000001</v>
      </c>
    </row>
    <row r="1958" spans="1:3" x14ac:dyDescent="0.3">
      <c r="A1958">
        <v>1948</v>
      </c>
      <c r="B1958" t="s">
        <v>1882</v>
      </c>
      <c r="C1958">
        <f>(((x/y)-(7.123-w)))</f>
        <v>-2.2896666666666667</v>
      </c>
    </row>
    <row r="1959" spans="1:3" x14ac:dyDescent="0.3">
      <c r="A1959">
        <v>1949</v>
      </c>
      <c r="B1959" t="s">
        <v>1883</v>
      </c>
      <c r="C1959">
        <f>(((x/y)-(7.123/w)))</f>
        <v>-0.94741666666666668</v>
      </c>
    </row>
    <row r="1960" spans="1:3" x14ac:dyDescent="0.3">
      <c r="A1960">
        <v>1950</v>
      </c>
      <c r="B1960" t="s">
        <v>1884</v>
      </c>
      <c r="C1960">
        <f>(((x/y)-(7.123*w)))</f>
        <v>-27.658666666666669</v>
      </c>
    </row>
    <row r="1961" spans="1:3" x14ac:dyDescent="0.3">
      <c r="A1961">
        <v>1951</v>
      </c>
      <c r="B1961" t="s">
        <v>1885</v>
      </c>
      <c r="C1961">
        <f>(((x/y)-(7.123+w)))</f>
        <v>-10.289666666666667</v>
      </c>
    </row>
    <row r="1962" spans="1:3" x14ac:dyDescent="0.3">
      <c r="A1962">
        <v>1952</v>
      </c>
      <c r="B1962" t="s">
        <v>1886</v>
      </c>
      <c r="C1962">
        <f>(((x/y)/(7.123-w)))</f>
        <v>0.26683744262994985</v>
      </c>
    </row>
    <row r="1963" spans="1:3" x14ac:dyDescent="0.3">
      <c r="A1963">
        <v>1953</v>
      </c>
      <c r="B1963" t="s">
        <v>1887</v>
      </c>
      <c r="C1963">
        <f>(((x/y)/(7.123+w)))</f>
        <v>7.4919835775719978E-2</v>
      </c>
    </row>
    <row r="1964" spans="1:3" x14ac:dyDescent="0.3">
      <c r="A1964">
        <v>1954</v>
      </c>
      <c r="B1964" t="s">
        <v>1888</v>
      </c>
      <c r="C1964">
        <f>(((x/y)*(7.123-w)))</f>
        <v>2.6025000000000005</v>
      </c>
    </row>
    <row r="1965" spans="1:3" x14ac:dyDescent="0.3">
      <c r="A1965">
        <v>1955</v>
      </c>
      <c r="B1965" t="s">
        <v>1889</v>
      </c>
      <c r="C1965">
        <f>(((x/y)*(7.123+w)))</f>
        <v>9.2691666666666688</v>
      </c>
    </row>
    <row r="1966" spans="1:3" x14ac:dyDescent="0.3">
      <c r="A1966">
        <v>1956</v>
      </c>
      <c r="B1966" t="s">
        <v>1890</v>
      </c>
      <c r="C1966">
        <f>(((x/y)+(7.123-w)))</f>
        <v>3.9563333333333337</v>
      </c>
    </row>
    <row r="1967" spans="1:3" x14ac:dyDescent="0.3">
      <c r="A1967">
        <v>1957</v>
      </c>
      <c r="B1967" t="s">
        <v>1891</v>
      </c>
      <c r="C1967">
        <f>(((x/y)+(7.123/w)))</f>
        <v>2.6140833333333333</v>
      </c>
    </row>
    <row r="1968" spans="1:3" x14ac:dyDescent="0.3">
      <c r="A1968">
        <v>1958</v>
      </c>
      <c r="B1968" t="s">
        <v>1892</v>
      </c>
      <c r="C1968">
        <f>(((x/y)+(7.123+w)))</f>
        <v>11.956333333333335</v>
      </c>
    </row>
    <row r="1969" spans="1:3" x14ac:dyDescent="0.3">
      <c r="A1969">
        <v>1959</v>
      </c>
      <c r="B1969" t="s">
        <v>1893</v>
      </c>
      <c r="C1969">
        <f>(((x*y)-(7.123-w)))</f>
        <v>26.876999999999999</v>
      </c>
    </row>
    <row r="1970" spans="1:3" x14ac:dyDescent="0.3">
      <c r="A1970">
        <v>1960</v>
      </c>
      <c r="B1970" t="s">
        <v>1894</v>
      </c>
      <c r="C1970">
        <f>(((x*y)-(7.123/w)))</f>
        <v>28.219249999999999</v>
      </c>
    </row>
    <row r="1971" spans="1:3" x14ac:dyDescent="0.3">
      <c r="A1971">
        <v>1961</v>
      </c>
      <c r="B1971" t="s">
        <v>1895</v>
      </c>
      <c r="C1971">
        <f>(((x*y)-(7.123*w)))</f>
        <v>1.5079999999999991</v>
      </c>
    </row>
    <row r="1972" spans="1:3" x14ac:dyDescent="0.3">
      <c r="A1972">
        <v>1962</v>
      </c>
      <c r="B1972" t="s">
        <v>1896</v>
      </c>
      <c r="C1972">
        <f>(((x*y)-(7.123+w)))</f>
        <v>18.876999999999999</v>
      </c>
    </row>
    <row r="1973" spans="1:3" x14ac:dyDescent="0.3">
      <c r="A1973">
        <v>1963</v>
      </c>
      <c r="B1973" t="s">
        <v>1897</v>
      </c>
      <c r="C1973">
        <f>(((x*y)/(7.123-w)))</f>
        <v>9.6061479346781926</v>
      </c>
    </row>
    <row r="1974" spans="1:3" x14ac:dyDescent="0.3">
      <c r="A1974">
        <v>1964</v>
      </c>
      <c r="B1974" t="s">
        <v>1898</v>
      </c>
      <c r="C1974">
        <f>(((x*y)/(7.123+w)))</f>
        <v>2.697114087925919</v>
      </c>
    </row>
    <row r="1975" spans="1:3" x14ac:dyDescent="0.3">
      <c r="A1975">
        <v>1965</v>
      </c>
      <c r="B1975" t="s">
        <v>1899</v>
      </c>
      <c r="C1975">
        <f>(((x*y)*(7.123-w)))</f>
        <v>93.690000000000012</v>
      </c>
    </row>
    <row r="1976" spans="1:3" x14ac:dyDescent="0.3">
      <c r="A1976">
        <v>1966</v>
      </c>
      <c r="B1976" t="s">
        <v>1900</v>
      </c>
      <c r="C1976">
        <f>(((x*y)*(7.123+w)))</f>
        <v>333.69000000000005</v>
      </c>
    </row>
    <row r="1977" spans="1:3" x14ac:dyDescent="0.3">
      <c r="A1977">
        <v>1967</v>
      </c>
      <c r="B1977" t="s">
        <v>1901</v>
      </c>
      <c r="C1977">
        <f>(((x*y)+(7.123-w)))</f>
        <v>33.122999999999998</v>
      </c>
    </row>
    <row r="1978" spans="1:3" x14ac:dyDescent="0.3">
      <c r="A1978">
        <v>1968</v>
      </c>
      <c r="B1978" t="s">
        <v>1902</v>
      </c>
      <c r="C1978">
        <f>(((x*y)+(7.123/w)))</f>
        <v>31.780750000000001</v>
      </c>
    </row>
    <row r="1979" spans="1:3" x14ac:dyDescent="0.3">
      <c r="A1979">
        <v>1969</v>
      </c>
      <c r="B1979" t="s">
        <v>1903</v>
      </c>
      <c r="C1979">
        <f>(((x*y)+(7.123*w)))</f>
        <v>58.492000000000004</v>
      </c>
    </row>
    <row r="1980" spans="1:3" x14ac:dyDescent="0.3">
      <c r="A1980">
        <v>1970</v>
      </c>
      <c r="B1980" t="s">
        <v>1904</v>
      </c>
      <c r="C1980">
        <f>(((x*y)+(7.123+w)))</f>
        <v>41.123000000000005</v>
      </c>
    </row>
    <row r="1981" spans="1:3" x14ac:dyDescent="0.3">
      <c r="A1981">
        <v>1971</v>
      </c>
      <c r="B1981" t="s">
        <v>1905</v>
      </c>
      <c r="C1981">
        <f>(((x+y)-(7.123-w)))</f>
        <v>7.8769999999999998</v>
      </c>
    </row>
    <row r="1982" spans="1:3" x14ac:dyDescent="0.3">
      <c r="A1982">
        <v>1972</v>
      </c>
      <c r="B1982" t="s">
        <v>1906</v>
      </c>
      <c r="C1982">
        <f>(((x+y)-(7.123/w)))</f>
        <v>9.2192500000000006</v>
      </c>
    </row>
    <row r="1983" spans="1:3" x14ac:dyDescent="0.3">
      <c r="A1983">
        <v>1973</v>
      </c>
      <c r="B1983" t="s">
        <v>1907</v>
      </c>
      <c r="C1983">
        <f>(((x+y)-(7.123*w)))</f>
        <v>-17.492000000000001</v>
      </c>
    </row>
    <row r="1984" spans="1:3" x14ac:dyDescent="0.3">
      <c r="A1984">
        <v>1974</v>
      </c>
      <c r="B1984" t="s">
        <v>1908</v>
      </c>
      <c r="C1984">
        <f>(((x+y)/(7.123-w)))</f>
        <v>3.5222542427153374</v>
      </c>
    </row>
    <row r="1985" spans="1:3" x14ac:dyDescent="0.3">
      <c r="A1985">
        <v>1975</v>
      </c>
      <c r="B1985" t="s">
        <v>1909</v>
      </c>
      <c r="C1985">
        <f>(((x+y)/(7.123/w)))</f>
        <v>6.1771725396602557</v>
      </c>
    </row>
    <row r="1986" spans="1:3" x14ac:dyDescent="0.3">
      <c r="A1986">
        <v>1976</v>
      </c>
      <c r="B1986" t="s">
        <v>1910</v>
      </c>
      <c r="C1986">
        <f>(((x+y)/(7.123*w)))</f>
        <v>0.38607328372876598</v>
      </c>
    </row>
    <row r="1987" spans="1:3" x14ac:dyDescent="0.3">
      <c r="A1987">
        <v>1977</v>
      </c>
      <c r="B1987" t="s">
        <v>1911</v>
      </c>
      <c r="C1987">
        <f>(((x+y)*(7.123-w)))</f>
        <v>34.353000000000002</v>
      </c>
    </row>
    <row r="1988" spans="1:3" x14ac:dyDescent="0.3">
      <c r="A1988">
        <v>1978</v>
      </c>
      <c r="B1988" t="s">
        <v>1912</v>
      </c>
      <c r="C1988">
        <f>(((x+y)*(7.123/w)))</f>
        <v>19.588250000000002</v>
      </c>
    </row>
    <row r="1989" spans="1:3" x14ac:dyDescent="0.3">
      <c r="A1989">
        <v>1979</v>
      </c>
      <c r="B1989" t="s">
        <v>1913</v>
      </c>
      <c r="C1989">
        <f>(((x+y)*(7.123*w)))</f>
        <v>313.41200000000003</v>
      </c>
    </row>
    <row r="1990" spans="1:3" x14ac:dyDescent="0.3">
      <c r="A1990">
        <v>1980</v>
      </c>
      <c r="B1990" t="s">
        <v>1914</v>
      </c>
      <c r="C1990">
        <f>(((x+y)+(7.123-w)))</f>
        <v>14.123000000000001</v>
      </c>
    </row>
    <row r="1991" spans="1:3" x14ac:dyDescent="0.3">
      <c r="A1991">
        <v>1981</v>
      </c>
      <c r="B1991" t="s">
        <v>1915</v>
      </c>
      <c r="C1991">
        <f>(((x+y)+(7.123/w)))</f>
        <v>12.780749999999999</v>
      </c>
    </row>
    <row r="1992" spans="1:3" x14ac:dyDescent="0.3">
      <c r="A1992">
        <v>1982</v>
      </c>
      <c r="B1992" t="s">
        <v>1916</v>
      </c>
      <c r="C1992">
        <f>(((x+y)+(7.123*w)))</f>
        <v>39.492000000000004</v>
      </c>
    </row>
    <row r="1993" spans="1:3" x14ac:dyDescent="0.3">
      <c r="A1993">
        <v>1983</v>
      </c>
      <c r="B1993" t="s">
        <v>1917</v>
      </c>
      <c r="C1993">
        <f>((((x-y)/7.123)-w))</f>
        <v>-4.1403902849922787</v>
      </c>
    </row>
    <row r="1994" spans="1:3" x14ac:dyDescent="0.3">
      <c r="A1994">
        <v>1984</v>
      </c>
      <c r="B1994" t="s">
        <v>1918</v>
      </c>
      <c r="C1994">
        <f>((((x-y)*7.123)-w))</f>
        <v>-11.123000000000001</v>
      </c>
    </row>
    <row r="1995" spans="1:3" x14ac:dyDescent="0.3">
      <c r="A1995">
        <v>1985</v>
      </c>
      <c r="B1995" t="s">
        <v>1919</v>
      </c>
      <c r="C1995">
        <f>((((x/y)/7.123)-w))</f>
        <v>-3.8830080958397679</v>
      </c>
    </row>
    <row r="1996" spans="1:3" x14ac:dyDescent="0.3">
      <c r="A1996">
        <v>1986</v>
      </c>
      <c r="B1996" t="s">
        <v>1920</v>
      </c>
      <c r="C1996">
        <f>((((x/y)*7.123)-w))</f>
        <v>1.935833333333334</v>
      </c>
    </row>
    <row r="1997" spans="1:3" x14ac:dyDescent="0.3">
      <c r="A1997">
        <v>1987</v>
      </c>
      <c r="B1997" t="s">
        <v>1921</v>
      </c>
      <c r="C1997">
        <f>((((x*y)/7.123)-w))</f>
        <v>0.21170854976835596</v>
      </c>
    </row>
    <row r="1998" spans="1:3" x14ac:dyDescent="0.3">
      <c r="A1998">
        <v>1988</v>
      </c>
      <c r="B1998" t="s">
        <v>1922</v>
      </c>
      <c r="C1998">
        <f>((((x*y)*7.123)-w))</f>
        <v>209.69</v>
      </c>
    </row>
    <row r="1999" spans="1:3" x14ac:dyDescent="0.3">
      <c r="A1999">
        <v>1989</v>
      </c>
      <c r="B1999" t="s">
        <v>1923</v>
      </c>
      <c r="C1999">
        <f>((((x+y)/7.123)-w))</f>
        <v>-2.4557068650849363</v>
      </c>
    </row>
    <row r="2000" spans="1:3" x14ac:dyDescent="0.3">
      <c r="A2000">
        <v>1990</v>
      </c>
      <c r="B2000" t="s">
        <v>1924</v>
      </c>
      <c r="C2000">
        <f>((((x+y)*7.123)-w))</f>
        <v>74.353000000000009</v>
      </c>
    </row>
    <row r="2001" spans="1:3" x14ac:dyDescent="0.3">
      <c r="A2001">
        <v>1991</v>
      </c>
      <c r="B2001" t="s">
        <v>1925</v>
      </c>
      <c r="C2001">
        <f>x-y-z*5.5+x-y-z/5.5</f>
        <v>-41.772727272727273</v>
      </c>
    </row>
    <row r="2002" spans="1:3" x14ac:dyDescent="0.3">
      <c r="A2002">
        <v>1992</v>
      </c>
      <c r="B2002" t="s">
        <v>1926</v>
      </c>
      <c r="C2002">
        <f>x-y-z*5.5+x-y*z/5.5</f>
        <v>-42.13636363636364</v>
      </c>
    </row>
    <row r="2003" spans="1:3" x14ac:dyDescent="0.3">
      <c r="A2003">
        <v>1993</v>
      </c>
      <c r="B2003" t="s">
        <v>1927</v>
      </c>
      <c r="C2003">
        <f>x-y-z+5.5+x-y-z+5.5</f>
        <v>-5</v>
      </c>
    </row>
    <row r="2004" spans="1:3" x14ac:dyDescent="0.3">
      <c r="A2004">
        <v>1994</v>
      </c>
      <c r="B2004" t="s">
        <v>1928</v>
      </c>
      <c r="C2004">
        <f>x-y/z-5.5*x*y/z-5.5</f>
        <v>-24.928571428571431</v>
      </c>
    </row>
    <row r="2005" spans="1:3" x14ac:dyDescent="0.3">
      <c r="A2005">
        <v>1995</v>
      </c>
      <c r="B2005" t="s">
        <v>1929</v>
      </c>
      <c r="C2005">
        <f>x-y/z*5.5*x-y/z/5.5</f>
        <v>-18.72727272727273</v>
      </c>
    </row>
    <row r="2006" spans="1:3" x14ac:dyDescent="0.3">
      <c r="A2006">
        <v>1996</v>
      </c>
      <c r="B2006" t="s">
        <v>1930</v>
      </c>
      <c r="C2006">
        <f>x-y/z*5.5*x+y*z-5.5</f>
        <v>17.928571428571427</v>
      </c>
    </row>
    <row r="2007" spans="1:3" x14ac:dyDescent="0.3">
      <c r="A2007">
        <v>1997</v>
      </c>
      <c r="B2007" t="s">
        <v>1931</v>
      </c>
      <c r="C2007">
        <f>x-y*z-5.5+x*y*z-5.5</f>
        <v>162</v>
      </c>
    </row>
    <row r="2008" spans="1:3" x14ac:dyDescent="0.3">
      <c r="A2008">
        <v>1998</v>
      </c>
      <c r="B2008" t="s">
        <v>1932</v>
      </c>
      <c r="C2008">
        <f>x-y*z*5.5-x-y/z/5.5</f>
        <v>-231.15584415584416</v>
      </c>
    </row>
    <row r="2009" spans="1:3" x14ac:dyDescent="0.3">
      <c r="A2009">
        <v>1999</v>
      </c>
      <c r="B2009" t="s">
        <v>1933</v>
      </c>
      <c r="C2009">
        <f>x-y*z*5.5+x-y*z/5.5</f>
        <v>-228.63636363636363</v>
      </c>
    </row>
    <row r="2010" spans="1:3" x14ac:dyDescent="0.3">
      <c r="A2010">
        <v>2000</v>
      </c>
      <c r="B2010" t="s">
        <v>1934</v>
      </c>
      <c r="C2010">
        <f>x-y+z*5.5*x-y-z/5.5</f>
        <v>184.22727272727272</v>
      </c>
    </row>
    <row r="2011" spans="1:3" x14ac:dyDescent="0.3">
      <c r="A2011">
        <v>2001</v>
      </c>
      <c r="B2011" t="s">
        <v>1935</v>
      </c>
      <c r="C2011">
        <f>x-y+z*5.5*x-y+z/5.5</f>
        <v>186.77272727272728</v>
      </c>
    </row>
    <row r="2012" spans="1:3" x14ac:dyDescent="0.3">
      <c r="A2012">
        <v>2002</v>
      </c>
      <c r="B2012" t="s">
        <v>1936</v>
      </c>
      <c r="C2012">
        <f>x-y+z+5.5-x-y+z+5.5</f>
        <v>13</v>
      </c>
    </row>
    <row r="2013" spans="1:3" x14ac:dyDescent="0.3">
      <c r="A2013">
        <v>2003</v>
      </c>
      <c r="B2013" t="s">
        <v>1937</v>
      </c>
      <c r="C2013">
        <f>x/y-z/5.5+x/y-z*5.5</f>
        <v>-38.106060606060609</v>
      </c>
    </row>
    <row r="2014" spans="1:3" x14ac:dyDescent="0.3">
      <c r="A2014">
        <v>2004</v>
      </c>
      <c r="B2014" t="s">
        <v>1938</v>
      </c>
      <c r="C2014">
        <f>x/y/z-5.5+x*y+z*5.5</f>
        <v>63.11904761904762</v>
      </c>
    </row>
    <row r="2015" spans="1:3" x14ac:dyDescent="0.3">
      <c r="A2015">
        <v>2005</v>
      </c>
      <c r="B2015" t="s">
        <v>1939</v>
      </c>
      <c r="C2015">
        <f>x/y*z-5.5-x+y/z-5.5</f>
        <v>-9.3095238095238084</v>
      </c>
    </row>
    <row r="2016" spans="1:3" x14ac:dyDescent="0.3">
      <c r="A2016">
        <v>2006</v>
      </c>
      <c r="B2016" t="s">
        <v>1940</v>
      </c>
      <c r="C2016">
        <f>x/y+z*5.5-x/y-z*5.5</f>
        <v>0</v>
      </c>
    </row>
    <row r="2017" spans="1:3" x14ac:dyDescent="0.3">
      <c r="A2017">
        <v>2007</v>
      </c>
      <c r="B2017" t="s">
        <v>1941</v>
      </c>
      <c r="C2017">
        <f>x*y-z-5.5*x/y-z-5.5</f>
        <v>5.9166666666666679</v>
      </c>
    </row>
    <row r="2018" spans="1:3" x14ac:dyDescent="0.3">
      <c r="A2018">
        <v>2008</v>
      </c>
      <c r="B2018" t="s">
        <v>1942</v>
      </c>
      <c r="C2018">
        <f>x*y-z/5.5*x/y+z/5.5</f>
        <v>30.212121212121211</v>
      </c>
    </row>
    <row r="2019" spans="1:3" x14ac:dyDescent="0.3">
      <c r="A2019">
        <v>2009</v>
      </c>
      <c r="B2019" t="s">
        <v>1943</v>
      </c>
      <c r="C2019">
        <f>x*y-z*5.5-x*y+z/5.5</f>
        <v>-37.227272727272727</v>
      </c>
    </row>
    <row r="2020" spans="1:3" x14ac:dyDescent="0.3">
      <c r="A2020">
        <v>2010</v>
      </c>
      <c r="B2020" t="s">
        <v>1944</v>
      </c>
      <c r="C2020">
        <f>x*y-z+5.5*x/y-z+5.5</f>
        <v>26.083333333333332</v>
      </c>
    </row>
    <row r="2021" spans="1:3" x14ac:dyDescent="0.3">
      <c r="A2021">
        <v>2011</v>
      </c>
      <c r="B2021" t="s">
        <v>1945</v>
      </c>
      <c r="C2021">
        <f>x*y/z-5.5+x/y/z-5.5</f>
        <v>-6.5952380952380949</v>
      </c>
    </row>
    <row r="2022" spans="1:3" x14ac:dyDescent="0.3">
      <c r="A2022">
        <v>2012</v>
      </c>
      <c r="B2022" t="s">
        <v>1946</v>
      </c>
      <c r="C2022">
        <f>x*y/z+5.5*x/y/z+5.5</f>
        <v>10.44047619047619</v>
      </c>
    </row>
    <row r="2023" spans="1:3" x14ac:dyDescent="0.3">
      <c r="A2023">
        <v>2013</v>
      </c>
      <c r="B2023" t="s">
        <v>1947</v>
      </c>
      <c r="C2023">
        <f>x*y*z-5.5-x/y*z-5.5</f>
        <v>193.16666666666666</v>
      </c>
    </row>
    <row r="2024" spans="1:3" x14ac:dyDescent="0.3">
      <c r="A2024">
        <v>2014</v>
      </c>
      <c r="B2024" t="s">
        <v>1948</v>
      </c>
      <c r="C2024">
        <f>x*y*z+5.5-x/y*z+5.5</f>
        <v>215.16666666666666</v>
      </c>
    </row>
    <row r="2025" spans="1:3" x14ac:dyDescent="0.3">
      <c r="A2025">
        <v>2015</v>
      </c>
      <c r="B2025" t="s">
        <v>1949</v>
      </c>
      <c r="C2025">
        <f>x*y+z-5.5-x/y+z-5.5</f>
        <v>32.166666666666671</v>
      </c>
    </row>
    <row r="2026" spans="1:3" x14ac:dyDescent="0.3">
      <c r="A2026">
        <v>2016</v>
      </c>
      <c r="B2026" t="s">
        <v>1950</v>
      </c>
      <c r="C2026">
        <f>x*y+z*5.5*x*y-z*5.5</f>
        <v>1146.5</v>
      </c>
    </row>
    <row r="2027" spans="1:3" x14ac:dyDescent="0.3">
      <c r="A2027">
        <v>2017</v>
      </c>
      <c r="B2027" t="s">
        <v>1951</v>
      </c>
      <c r="C2027">
        <f>x*y+z+5.5+x/y+z+5.5</f>
        <v>55.833333333333336</v>
      </c>
    </row>
    <row r="2028" spans="1:3" x14ac:dyDescent="0.3">
      <c r="A2028">
        <v>2018</v>
      </c>
      <c r="B2028" t="s">
        <v>1952</v>
      </c>
      <c r="C2028">
        <f>x+y-z-5.5-x+y-z-5.5</f>
        <v>-13</v>
      </c>
    </row>
    <row r="2029" spans="1:3" x14ac:dyDescent="0.3">
      <c r="A2029">
        <v>2019</v>
      </c>
      <c r="B2029" t="s">
        <v>1953</v>
      </c>
      <c r="C2029">
        <f>x+y-z/5.5-x+y-z*5.5</f>
        <v>-27.772727272727273</v>
      </c>
    </row>
    <row r="2030" spans="1:3" x14ac:dyDescent="0.3">
      <c r="A2030">
        <v>2020</v>
      </c>
      <c r="B2030" t="s">
        <v>1954</v>
      </c>
      <c r="C2030">
        <f>x+y-z*5.5+x+y-z/5.5</f>
        <v>-17.772727272727273</v>
      </c>
    </row>
    <row r="2031" spans="1:3" x14ac:dyDescent="0.3">
      <c r="A2031">
        <v>2021</v>
      </c>
      <c r="B2031" t="s">
        <v>1955</v>
      </c>
      <c r="C2031">
        <f>x+y/z*5.5-x-y+z/5.5</f>
        <v>-1.2987012987011992E-2</v>
      </c>
    </row>
    <row r="2032" spans="1:3" x14ac:dyDescent="0.3">
      <c r="A2032">
        <v>2022</v>
      </c>
      <c r="B2032" t="s">
        <v>1956</v>
      </c>
      <c r="C2032">
        <f>x+y/z*5.5-x+y/z/5.5</f>
        <v>4.8701298701298708</v>
      </c>
    </row>
    <row r="2033" spans="1:3" x14ac:dyDescent="0.3">
      <c r="A2033">
        <v>2023</v>
      </c>
      <c r="B2033" t="s">
        <v>1957</v>
      </c>
      <c r="C2033">
        <f>x+y/z+5.5+x+y/z/5.5</f>
        <v>16.512987012987015</v>
      </c>
    </row>
    <row r="2034" spans="1:3" x14ac:dyDescent="0.3">
      <c r="A2034">
        <v>2024</v>
      </c>
      <c r="B2034" t="s">
        <v>1958</v>
      </c>
      <c r="C2034">
        <f>x+y*z/5.5*x+y*z*5.5</f>
        <v>274.18181818181819</v>
      </c>
    </row>
    <row r="2035" spans="1:3" x14ac:dyDescent="0.3">
      <c r="A2035">
        <v>2025</v>
      </c>
      <c r="B2035" t="s">
        <v>1959</v>
      </c>
      <c r="C2035">
        <f>x+y*z*5.5+x+y*z/5.5</f>
        <v>248.63636363636363</v>
      </c>
    </row>
    <row r="2036" spans="1:3" x14ac:dyDescent="0.3">
      <c r="A2036">
        <v>2026</v>
      </c>
      <c r="B2036" t="s">
        <v>1960</v>
      </c>
      <c r="C2036">
        <f>x+y+z-5.5*x+y+z-5.5</f>
        <v>-2</v>
      </c>
    </row>
    <row r="2037" spans="1:3" x14ac:dyDescent="0.3">
      <c r="A2037">
        <v>2027</v>
      </c>
      <c r="B2037" t="s">
        <v>1961</v>
      </c>
      <c r="C2037">
        <f>x+y+z/5.5+x+y+z*5.5</f>
        <v>61.772727272727273</v>
      </c>
    </row>
    <row r="2038" spans="1:3" x14ac:dyDescent="0.3">
      <c r="A2038">
        <v>2028</v>
      </c>
      <c r="B2038" t="s">
        <v>1962</v>
      </c>
      <c r="C2038">
        <f>x+y+z*5.5-x+y+z/5.5</f>
        <v>51.772727272727273</v>
      </c>
    </row>
    <row r="2039" spans="1:3" x14ac:dyDescent="0.3">
      <c r="A2039">
        <v>2029</v>
      </c>
      <c r="B2039" t="s">
        <v>1963</v>
      </c>
      <c r="C2039">
        <f>((x-(y/(z*9.123))))</f>
        <v>4.9060459435336119</v>
      </c>
    </row>
    <row r="2040" spans="1:3" x14ac:dyDescent="0.3">
      <c r="A2040">
        <v>2030</v>
      </c>
      <c r="B2040" t="s">
        <v>1964</v>
      </c>
      <c r="C2040">
        <f>((x-(y*(z/9.123))))</f>
        <v>0.39625123314699096</v>
      </c>
    </row>
    <row r="2041" spans="1:3" x14ac:dyDescent="0.3">
      <c r="A2041">
        <v>2031</v>
      </c>
      <c r="B2041" t="s">
        <v>1965</v>
      </c>
      <c r="C2041">
        <f>((x-((y-z)/9.123)))</f>
        <v>5.1096130658774523</v>
      </c>
    </row>
    <row r="2042" spans="1:3" x14ac:dyDescent="0.3">
      <c r="A2042">
        <v>2032</v>
      </c>
      <c r="B2042" t="s">
        <v>1966</v>
      </c>
      <c r="C2042">
        <f>((x-((y-z)*9.123)))</f>
        <v>14.122999999999999</v>
      </c>
    </row>
    <row r="2043" spans="1:3" x14ac:dyDescent="0.3">
      <c r="A2043">
        <v>2033</v>
      </c>
      <c r="B2043" t="s">
        <v>1967</v>
      </c>
      <c r="C2043">
        <f>((x-((y/z)/9.123)))</f>
        <v>4.9060459435336119</v>
      </c>
    </row>
    <row r="2044" spans="1:3" x14ac:dyDescent="0.3">
      <c r="A2044">
        <v>2034</v>
      </c>
      <c r="B2044" t="s">
        <v>1968</v>
      </c>
      <c r="C2044">
        <f>((x-((y/z)*9.123)))</f>
        <v>-2.8197142857142845</v>
      </c>
    </row>
    <row r="2045" spans="1:3" x14ac:dyDescent="0.3">
      <c r="A2045">
        <v>2035</v>
      </c>
      <c r="B2045" t="s">
        <v>1969</v>
      </c>
      <c r="C2045">
        <f>((x-((y*z)/9.123)))</f>
        <v>0.39625123314699096</v>
      </c>
    </row>
    <row r="2046" spans="1:3" x14ac:dyDescent="0.3">
      <c r="A2046">
        <v>2036</v>
      </c>
      <c r="B2046" t="s">
        <v>1970</v>
      </c>
      <c r="C2046">
        <f>((x-((y*z)*9.123)))</f>
        <v>-378.166</v>
      </c>
    </row>
    <row r="2047" spans="1:3" x14ac:dyDescent="0.3">
      <c r="A2047">
        <v>2037</v>
      </c>
      <c r="B2047" t="s">
        <v>1971</v>
      </c>
      <c r="C2047">
        <f>((x-((y+z)/9.123)))</f>
        <v>3.575030143593116</v>
      </c>
    </row>
    <row r="2048" spans="1:3" x14ac:dyDescent="0.3">
      <c r="A2048">
        <v>2038</v>
      </c>
      <c r="B2048" t="s">
        <v>1972</v>
      </c>
      <c r="C2048">
        <f>((x-((y+z)*9.123)))</f>
        <v>-113.59899999999999</v>
      </c>
    </row>
    <row r="2049" spans="1:3" x14ac:dyDescent="0.3">
      <c r="A2049">
        <v>2039</v>
      </c>
      <c r="B2049" t="s">
        <v>1973</v>
      </c>
      <c r="C2049">
        <f>((x/(y-(z*9.123))))</f>
        <v>-8.6413992153609523E-2</v>
      </c>
    </row>
    <row r="2050" spans="1:3" x14ac:dyDescent="0.3">
      <c r="A2050">
        <v>2040</v>
      </c>
      <c r="B2050" t="s">
        <v>1974</v>
      </c>
      <c r="C2050">
        <f>((x/(y+(z*9.123))))</f>
        <v>7.1570690370879333E-2</v>
      </c>
    </row>
    <row r="2051" spans="1:3" x14ac:dyDescent="0.3">
      <c r="A2051">
        <v>2041</v>
      </c>
      <c r="B2051" t="s">
        <v>1975</v>
      </c>
      <c r="C2051">
        <f>((x*(y-(z*9.123))))</f>
        <v>-289.30500000000001</v>
      </c>
    </row>
    <row r="2052" spans="1:3" x14ac:dyDescent="0.3">
      <c r="A2052">
        <v>2042</v>
      </c>
      <c r="B2052" t="s">
        <v>1976</v>
      </c>
      <c r="C2052">
        <f>((x*(y+(z*9.123))))</f>
        <v>349.30499999999995</v>
      </c>
    </row>
    <row r="2053" spans="1:3" x14ac:dyDescent="0.3">
      <c r="A2053">
        <v>2043</v>
      </c>
      <c r="B2053" t="s">
        <v>1977</v>
      </c>
      <c r="C2053">
        <f>((x+(y/(z*9.123))))</f>
        <v>5.0939540564663881</v>
      </c>
    </row>
    <row r="2054" spans="1:3" x14ac:dyDescent="0.3">
      <c r="A2054">
        <v>2044</v>
      </c>
      <c r="B2054" t="s">
        <v>1978</v>
      </c>
      <c r="C2054">
        <f>((x+(y*(z/9.123))))</f>
        <v>9.603748766853009</v>
      </c>
    </row>
    <row r="2055" spans="1:3" x14ac:dyDescent="0.3">
      <c r="A2055">
        <v>2045</v>
      </c>
      <c r="B2055" t="s">
        <v>1979</v>
      </c>
      <c r="C2055">
        <f>((x+((y-z)/9.123)))</f>
        <v>4.8903869341225477</v>
      </c>
    </row>
    <row r="2056" spans="1:3" x14ac:dyDescent="0.3">
      <c r="A2056">
        <v>2046</v>
      </c>
      <c r="B2056" t="s">
        <v>1980</v>
      </c>
      <c r="C2056">
        <f>((x+((y-z)*9.123)))</f>
        <v>-4.1229999999999993</v>
      </c>
    </row>
    <row r="2057" spans="1:3" x14ac:dyDescent="0.3">
      <c r="A2057">
        <v>2047</v>
      </c>
      <c r="B2057" t="s">
        <v>1981</v>
      </c>
      <c r="C2057">
        <f>((x+((y/z)/9.123)))</f>
        <v>5.0939540564663881</v>
      </c>
    </row>
    <row r="2058" spans="1:3" x14ac:dyDescent="0.3">
      <c r="A2058">
        <v>2048</v>
      </c>
      <c r="B2058" t="s">
        <v>1982</v>
      </c>
      <c r="C2058">
        <f>((x+((y/z)*9.123)))</f>
        <v>12.819714285714284</v>
      </c>
    </row>
    <row r="2059" spans="1:3" x14ac:dyDescent="0.3">
      <c r="A2059">
        <v>2049</v>
      </c>
      <c r="B2059" t="s">
        <v>1983</v>
      </c>
      <c r="C2059">
        <f>((x+((y/z)+9.123)))</f>
        <v>14.980142857142857</v>
      </c>
    </row>
    <row r="2060" spans="1:3" x14ac:dyDescent="0.3">
      <c r="A2060">
        <v>2050</v>
      </c>
      <c r="B2060" t="s">
        <v>1984</v>
      </c>
      <c r="C2060">
        <f>((x+((y*z)/9.123)))</f>
        <v>9.603748766853009</v>
      </c>
    </row>
    <row r="2061" spans="1:3" x14ac:dyDescent="0.3">
      <c r="A2061">
        <v>2051</v>
      </c>
      <c r="B2061" t="s">
        <v>1985</v>
      </c>
      <c r="C2061">
        <f>((x+((y*z)*9.123)))</f>
        <v>388.166</v>
      </c>
    </row>
    <row r="2062" spans="1:3" x14ac:dyDescent="0.3">
      <c r="A2062">
        <v>2052</v>
      </c>
      <c r="B2062" t="s">
        <v>1986</v>
      </c>
      <c r="C2062">
        <f>((x+((y+z)/9.123)))</f>
        <v>6.424969856406884</v>
      </c>
    </row>
    <row r="2063" spans="1:3" x14ac:dyDescent="0.3">
      <c r="A2063">
        <v>2053</v>
      </c>
      <c r="B2063" t="s">
        <v>1987</v>
      </c>
      <c r="C2063">
        <f>((x+((y+z)*9.123)))</f>
        <v>123.59899999999999</v>
      </c>
    </row>
    <row r="2064" spans="1:3" x14ac:dyDescent="0.3">
      <c r="A2064">
        <v>2054</v>
      </c>
      <c r="B2064" t="s">
        <v>1988</v>
      </c>
      <c r="C2064">
        <f>(((x-y)-(z/9.123)))</f>
        <v>-1.7672914611421682</v>
      </c>
    </row>
    <row r="2065" spans="1:3" x14ac:dyDescent="0.3">
      <c r="A2065">
        <v>2055</v>
      </c>
      <c r="B2065" t="s">
        <v>1989</v>
      </c>
      <c r="C2065">
        <f>(((x-y)-(z*9.123)))</f>
        <v>-64.86099999999999</v>
      </c>
    </row>
    <row r="2066" spans="1:3" x14ac:dyDescent="0.3">
      <c r="A2066">
        <v>2056</v>
      </c>
      <c r="B2066" t="s">
        <v>1990</v>
      </c>
      <c r="C2066">
        <f>(((x-y)-(z+9.123)))</f>
        <v>-17.122999999999998</v>
      </c>
    </row>
    <row r="2067" spans="1:3" x14ac:dyDescent="0.3">
      <c r="A2067">
        <v>2057</v>
      </c>
      <c r="B2067" t="s">
        <v>1991</v>
      </c>
      <c r="C2067">
        <f>(((x-y)/(z/9.123)))</f>
        <v>-1.3032857142857142</v>
      </c>
    </row>
    <row r="2068" spans="1:3" x14ac:dyDescent="0.3">
      <c r="A2068">
        <v>2058</v>
      </c>
      <c r="B2068" t="s">
        <v>1992</v>
      </c>
      <c r="C2068">
        <f>(((x-y)/(z*9.123)))</f>
        <v>-1.5659009411064656E-2</v>
      </c>
    </row>
    <row r="2069" spans="1:3" x14ac:dyDescent="0.3">
      <c r="A2069">
        <v>2059</v>
      </c>
      <c r="B2069" t="s">
        <v>1993</v>
      </c>
      <c r="C2069">
        <f>(((x-y)/(z+9.123)))</f>
        <v>-6.2023196675556669E-2</v>
      </c>
    </row>
    <row r="2070" spans="1:3" x14ac:dyDescent="0.3">
      <c r="A2070">
        <v>2060</v>
      </c>
      <c r="B2070" t="s">
        <v>1994</v>
      </c>
      <c r="C2070">
        <f>(((x-y)*(z/9.123)))</f>
        <v>-0.76729146114216817</v>
      </c>
    </row>
    <row r="2071" spans="1:3" x14ac:dyDescent="0.3">
      <c r="A2071">
        <v>2061</v>
      </c>
      <c r="B2071" t="s">
        <v>1995</v>
      </c>
      <c r="C2071">
        <f>(((x-y)*(z*9.123)))</f>
        <v>-63.860999999999997</v>
      </c>
    </row>
    <row r="2072" spans="1:3" x14ac:dyDescent="0.3">
      <c r="A2072">
        <v>2062</v>
      </c>
      <c r="B2072" t="s">
        <v>1996</v>
      </c>
      <c r="C2072">
        <f>(((x-y)*(z+9.123)))</f>
        <v>-16.122999999999998</v>
      </c>
    </row>
    <row r="2073" spans="1:3" x14ac:dyDescent="0.3">
      <c r="A2073">
        <v>2063</v>
      </c>
      <c r="B2073" t="s">
        <v>1997</v>
      </c>
      <c r="C2073">
        <f>(((x-y)+(z/9.123)))</f>
        <v>-0.23270853885783183</v>
      </c>
    </row>
    <row r="2074" spans="1:3" x14ac:dyDescent="0.3">
      <c r="A2074">
        <v>2064</v>
      </c>
      <c r="B2074" t="s">
        <v>1998</v>
      </c>
      <c r="C2074">
        <f>(((x-y)+(z*9.123)))</f>
        <v>62.860999999999997</v>
      </c>
    </row>
    <row r="2075" spans="1:3" x14ac:dyDescent="0.3">
      <c r="A2075">
        <v>2065</v>
      </c>
      <c r="B2075" t="s">
        <v>1999</v>
      </c>
      <c r="C2075">
        <f>(((x-y)+(z+9.123)))</f>
        <v>15.122999999999998</v>
      </c>
    </row>
    <row r="2076" spans="1:3" x14ac:dyDescent="0.3">
      <c r="A2076">
        <v>2066</v>
      </c>
      <c r="B2076" t="s">
        <v>2000</v>
      </c>
      <c r="C2076">
        <f>(((x/y)-(z-9.123)))</f>
        <v>2.9563333333333328</v>
      </c>
    </row>
    <row r="2077" spans="1:3" x14ac:dyDescent="0.3">
      <c r="A2077">
        <v>2067</v>
      </c>
      <c r="B2077" t="s">
        <v>2001</v>
      </c>
      <c r="C2077">
        <f>(((x/y)-(z/9.123)))</f>
        <v>6.6041872191165196E-2</v>
      </c>
    </row>
    <row r="2078" spans="1:3" x14ac:dyDescent="0.3">
      <c r="A2078">
        <v>2068</v>
      </c>
      <c r="B2078" t="s">
        <v>2002</v>
      </c>
      <c r="C2078">
        <f>(((x/y)-(z*9.123)))</f>
        <v>-63.027666666666661</v>
      </c>
    </row>
    <row r="2079" spans="1:3" x14ac:dyDescent="0.3">
      <c r="A2079">
        <v>2069</v>
      </c>
      <c r="B2079" t="s">
        <v>2003</v>
      </c>
      <c r="C2079">
        <f>(((x/y)-(z+9.123)))</f>
        <v>-15.289666666666664</v>
      </c>
    </row>
    <row r="2080" spans="1:3" x14ac:dyDescent="0.3">
      <c r="A2080">
        <v>2070</v>
      </c>
      <c r="B2080" t="s">
        <v>2004</v>
      </c>
      <c r="C2080">
        <f>(((x/y)/(z-9.123)))</f>
        <v>-0.39252629926205068</v>
      </c>
    </row>
    <row r="2081" spans="1:3" x14ac:dyDescent="0.3">
      <c r="A2081">
        <v>2071</v>
      </c>
      <c r="B2081" t="s">
        <v>2005</v>
      </c>
      <c r="C2081">
        <f>(((x/y)/(z+9.123)))</f>
        <v>5.1685997229630562E-2</v>
      </c>
    </row>
    <row r="2082" spans="1:3" x14ac:dyDescent="0.3">
      <c r="A2082">
        <v>2072</v>
      </c>
      <c r="B2082" t="s">
        <v>2006</v>
      </c>
      <c r="C2082">
        <f>(((x/y)*(z-9.123)))</f>
        <v>-1.7691666666666661</v>
      </c>
    </row>
    <row r="2083" spans="1:3" x14ac:dyDescent="0.3">
      <c r="A2083">
        <v>2073</v>
      </c>
      <c r="B2083" t="s">
        <v>2007</v>
      </c>
      <c r="C2083">
        <f>(((x/y)*(z+9.123)))</f>
        <v>13.435833333333331</v>
      </c>
    </row>
    <row r="2084" spans="1:3" x14ac:dyDescent="0.3">
      <c r="A2084">
        <v>2074</v>
      </c>
      <c r="B2084" t="s">
        <v>2008</v>
      </c>
      <c r="C2084">
        <f>(((x/y)+(z-9.123)))</f>
        <v>-1.2896666666666659</v>
      </c>
    </row>
    <row r="2085" spans="1:3" x14ac:dyDescent="0.3">
      <c r="A2085">
        <v>2075</v>
      </c>
      <c r="B2085" t="s">
        <v>2009</v>
      </c>
      <c r="C2085">
        <f>(((x/y)+(z/9.123)))</f>
        <v>1.6006247944755017</v>
      </c>
    </row>
    <row r="2086" spans="1:3" x14ac:dyDescent="0.3">
      <c r="A2086">
        <v>2076</v>
      </c>
      <c r="B2086" t="s">
        <v>2010</v>
      </c>
      <c r="C2086">
        <f>(((x/y)+(z+9.123)))</f>
        <v>16.95633333333333</v>
      </c>
    </row>
    <row r="2087" spans="1:3" x14ac:dyDescent="0.3">
      <c r="A2087">
        <v>2077</v>
      </c>
      <c r="B2087" t="s">
        <v>2011</v>
      </c>
      <c r="C2087">
        <f>(((x*y)-(z-9.123)))</f>
        <v>32.122999999999998</v>
      </c>
    </row>
    <row r="2088" spans="1:3" x14ac:dyDescent="0.3">
      <c r="A2088">
        <v>2078</v>
      </c>
      <c r="B2088" t="s">
        <v>2012</v>
      </c>
      <c r="C2088">
        <f>(((x*y)-(z/9.123)))</f>
        <v>29.232708538857832</v>
      </c>
    </row>
    <row r="2089" spans="1:3" x14ac:dyDescent="0.3">
      <c r="A2089">
        <v>2079</v>
      </c>
      <c r="B2089" t="s">
        <v>2013</v>
      </c>
      <c r="C2089">
        <f>(((x*y)-(z*9.123)))</f>
        <v>-33.860999999999997</v>
      </c>
    </row>
    <row r="2090" spans="1:3" x14ac:dyDescent="0.3">
      <c r="A2090">
        <v>2080</v>
      </c>
      <c r="B2090" t="s">
        <v>2014</v>
      </c>
      <c r="C2090">
        <f>(((x*y)-(z+9.123)))</f>
        <v>13.877000000000002</v>
      </c>
    </row>
    <row r="2091" spans="1:3" x14ac:dyDescent="0.3">
      <c r="A2091">
        <v>2081</v>
      </c>
      <c r="B2091" t="s">
        <v>2015</v>
      </c>
      <c r="C2091">
        <f>(((x*y)/(z-9.123)))</f>
        <v>-14.130946773433825</v>
      </c>
    </row>
    <row r="2092" spans="1:3" x14ac:dyDescent="0.3">
      <c r="A2092">
        <v>2082</v>
      </c>
      <c r="B2092" t="s">
        <v>2016</v>
      </c>
      <c r="C2092">
        <f>(((x*y)/(z+9.123)))</f>
        <v>1.8606959002667001</v>
      </c>
    </row>
    <row r="2093" spans="1:3" x14ac:dyDescent="0.3">
      <c r="A2093">
        <v>2083</v>
      </c>
      <c r="B2093" t="s">
        <v>2017</v>
      </c>
      <c r="C2093">
        <f>(((x*y)*(z-9.123)))</f>
        <v>-63.689999999999984</v>
      </c>
    </row>
    <row r="2094" spans="1:3" x14ac:dyDescent="0.3">
      <c r="A2094">
        <v>2084</v>
      </c>
      <c r="B2094" t="s">
        <v>2018</v>
      </c>
      <c r="C2094">
        <f>(((x*y)*(z+9.123)))</f>
        <v>483.68999999999994</v>
      </c>
    </row>
    <row r="2095" spans="1:3" x14ac:dyDescent="0.3">
      <c r="A2095">
        <v>2085</v>
      </c>
      <c r="B2095" t="s">
        <v>2019</v>
      </c>
      <c r="C2095">
        <f>(((x*y)+(z-9.123)))</f>
        <v>27.877000000000002</v>
      </c>
    </row>
    <row r="2096" spans="1:3" x14ac:dyDescent="0.3">
      <c r="A2096">
        <v>2086</v>
      </c>
      <c r="B2096" t="s">
        <v>2020</v>
      </c>
      <c r="C2096">
        <f>(((x*y)+(z/9.123)))</f>
        <v>30.767291461142168</v>
      </c>
    </row>
    <row r="2097" spans="1:3" x14ac:dyDescent="0.3">
      <c r="A2097">
        <v>2087</v>
      </c>
      <c r="B2097" t="s">
        <v>2021</v>
      </c>
      <c r="C2097">
        <f>(((x*y)+(z*9.123)))</f>
        <v>93.86099999999999</v>
      </c>
    </row>
    <row r="2098" spans="1:3" x14ac:dyDescent="0.3">
      <c r="A2098">
        <v>2088</v>
      </c>
      <c r="B2098" t="s">
        <v>2022</v>
      </c>
      <c r="C2098">
        <f>(((x*y)+(z+9.123)))</f>
        <v>46.122999999999998</v>
      </c>
    </row>
    <row r="2099" spans="1:3" x14ac:dyDescent="0.3">
      <c r="A2099">
        <v>2089</v>
      </c>
      <c r="B2099" t="s">
        <v>2023</v>
      </c>
      <c r="C2099">
        <f>(((x+y)-(z-9.123)))</f>
        <v>13.122999999999999</v>
      </c>
    </row>
    <row r="2100" spans="1:3" x14ac:dyDescent="0.3">
      <c r="A2100">
        <v>2090</v>
      </c>
      <c r="B2100" t="s">
        <v>2024</v>
      </c>
      <c r="C2100">
        <f>(((x+y)-(z/9.123)))</f>
        <v>10.232708538857832</v>
      </c>
    </row>
    <row r="2101" spans="1:3" x14ac:dyDescent="0.3">
      <c r="A2101">
        <v>2091</v>
      </c>
      <c r="B2101" t="s">
        <v>2025</v>
      </c>
      <c r="C2101">
        <f>(((x+y)-(z*9.123)))</f>
        <v>-52.860999999999997</v>
      </c>
    </row>
    <row r="2102" spans="1:3" x14ac:dyDescent="0.3">
      <c r="A2102">
        <v>2092</v>
      </c>
      <c r="B2102" t="s">
        <v>2026</v>
      </c>
      <c r="C2102">
        <f>(((x+y)/(z-9.123)))</f>
        <v>-5.1813471502590689</v>
      </c>
    </row>
    <row r="2103" spans="1:3" x14ac:dyDescent="0.3">
      <c r="A2103">
        <v>2093</v>
      </c>
      <c r="B2103" t="s">
        <v>2027</v>
      </c>
      <c r="C2103">
        <f>(((x+y)/(z/9.123)))</f>
        <v>14.336142857142857</v>
      </c>
    </row>
    <row r="2104" spans="1:3" x14ac:dyDescent="0.3">
      <c r="A2104">
        <v>2094</v>
      </c>
      <c r="B2104" t="s">
        <v>2028</v>
      </c>
      <c r="C2104">
        <f>(((x+y)/(z*9.123)))</f>
        <v>0.17224910352171122</v>
      </c>
    </row>
    <row r="2105" spans="1:3" x14ac:dyDescent="0.3">
      <c r="A2105">
        <v>2095</v>
      </c>
      <c r="B2105" t="s">
        <v>2029</v>
      </c>
      <c r="C2105">
        <f>(((x+y)*(z-9.123)))</f>
        <v>-23.352999999999994</v>
      </c>
    </row>
    <row r="2106" spans="1:3" x14ac:dyDescent="0.3">
      <c r="A2106">
        <v>2096</v>
      </c>
      <c r="B2106" t="s">
        <v>2030</v>
      </c>
      <c r="C2106">
        <f>(((x+y)*(z/9.123)))</f>
        <v>8.4402060725638499</v>
      </c>
    </row>
    <row r="2107" spans="1:3" x14ac:dyDescent="0.3">
      <c r="A2107">
        <v>2097</v>
      </c>
      <c r="B2107" t="s">
        <v>2031</v>
      </c>
      <c r="C2107">
        <f>(((x+y)*(z*9.123)))</f>
        <v>702.471</v>
      </c>
    </row>
    <row r="2108" spans="1:3" x14ac:dyDescent="0.3">
      <c r="A2108">
        <v>2098</v>
      </c>
      <c r="B2108" t="s">
        <v>2032</v>
      </c>
      <c r="C2108">
        <f>(((x+y)+(z-9.123)))</f>
        <v>8.8770000000000007</v>
      </c>
    </row>
    <row r="2109" spans="1:3" x14ac:dyDescent="0.3">
      <c r="A2109">
        <v>2099</v>
      </c>
      <c r="B2109" t="s">
        <v>2033</v>
      </c>
      <c r="C2109">
        <f>(((x+y)+(z/9.123)))</f>
        <v>11.767291461142168</v>
      </c>
    </row>
    <row r="2110" spans="1:3" x14ac:dyDescent="0.3">
      <c r="A2110">
        <v>2100</v>
      </c>
      <c r="B2110" t="s">
        <v>2034</v>
      </c>
      <c r="C2110">
        <f>(((x+y)+(z*9.123)))</f>
        <v>74.86099999999999</v>
      </c>
    </row>
    <row r="2111" spans="1:3" x14ac:dyDescent="0.3">
      <c r="A2111">
        <v>2101</v>
      </c>
      <c r="B2111" t="s">
        <v>2035</v>
      </c>
      <c r="C2111">
        <f>((((x-y)/z)-9.123))</f>
        <v>-9.2658571428571417</v>
      </c>
    </row>
    <row r="2112" spans="1:3" x14ac:dyDescent="0.3">
      <c r="A2112">
        <v>2102</v>
      </c>
      <c r="B2112" t="s">
        <v>2036</v>
      </c>
      <c r="C2112">
        <f>((((x-y)*z)-9.123))</f>
        <v>-16.122999999999998</v>
      </c>
    </row>
    <row r="2113" spans="1:3" x14ac:dyDescent="0.3">
      <c r="A2113">
        <v>2103</v>
      </c>
      <c r="B2113" t="s">
        <v>2037</v>
      </c>
      <c r="C2113">
        <f>((((x/y)/z)-9.123))</f>
        <v>-9.0039523809523807</v>
      </c>
    </row>
    <row r="2114" spans="1:3" x14ac:dyDescent="0.3">
      <c r="A2114">
        <v>2104</v>
      </c>
      <c r="B2114" t="s">
        <v>2038</v>
      </c>
      <c r="C2114">
        <f>((((x/y)*z)-9.123))</f>
        <v>-3.2896666666666654</v>
      </c>
    </row>
    <row r="2115" spans="1:3" x14ac:dyDescent="0.3">
      <c r="A2115">
        <v>2105</v>
      </c>
      <c r="B2115" t="s">
        <v>2039</v>
      </c>
      <c r="C2115">
        <f>((((x*y)/z)-9.123))</f>
        <v>-4.8372857142857137</v>
      </c>
    </row>
    <row r="2116" spans="1:3" x14ac:dyDescent="0.3">
      <c r="A2116">
        <v>2106</v>
      </c>
      <c r="B2116" t="s">
        <v>2040</v>
      </c>
      <c r="C2116">
        <f>((((x*y)*z)-9.123))</f>
        <v>200.87700000000001</v>
      </c>
    </row>
    <row r="2117" spans="1:3" x14ac:dyDescent="0.3">
      <c r="A2117">
        <v>2107</v>
      </c>
      <c r="B2117" t="s">
        <v>2041</v>
      </c>
      <c r="C2117">
        <f>((((x+y)/z)-9.123))</f>
        <v>-7.5515714285714282</v>
      </c>
    </row>
    <row r="2118" spans="1:3" x14ac:dyDescent="0.3">
      <c r="A2118">
        <v>2108</v>
      </c>
      <c r="B2118" t="s">
        <v>2042</v>
      </c>
      <c r="C2118">
        <f>((((x+y)*z)-9.123))</f>
        <v>67.876999999999995</v>
      </c>
    </row>
    <row r="2119" spans="1:3" x14ac:dyDescent="0.3">
      <c r="A2119">
        <v>2109</v>
      </c>
      <c r="B2119" t="s">
        <v>2043</v>
      </c>
      <c r="C2119">
        <f>((x-y-z/w/x/y-z/w))</f>
        <v>-2.8083333333333336</v>
      </c>
    </row>
    <row r="2120" spans="1:3" x14ac:dyDescent="0.3">
      <c r="A2120">
        <v>2110</v>
      </c>
      <c r="B2120" t="s">
        <v>2044</v>
      </c>
      <c r="C2120">
        <f>((x-y-z/w/x+y/z*w))</f>
        <v>2.0785714285714283</v>
      </c>
    </row>
    <row r="2121" spans="1:3" x14ac:dyDescent="0.3">
      <c r="A2121">
        <v>2111</v>
      </c>
      <c r="B2121" t="s">
        <v>2045</v>
      </c>
      <c r="C2121">
        <f>((x-y-z*w*x+y*z/w))</f>
        <v>-130.5</v>
      </c>
    </row>
    <row r="2122" spans="1:3" x14ac:dyDescent="0.3">
      <c r="A2122">
        <v>2112</v>
      </c>
      <c r="B2122" t="s">
        <v>2046</v>
      </c>
      <c r="C2122">
        <f>((x-y-z*w+x/y-z*w))</f>
        <v>-56.166666666666671</v>
      </c>
    </row>
    <row r="2123" spans="1:3" x14ac:dyDescent="0.3">
      <c r="A2123">
        <v>2113</v>
      </c>
      <c r="B2123" t="s">
        <v>2047</v>
      </c>
      <c r="C2123">
        <f>((x-y-z+w+x-y*z/w))</f>
        <v>-9.5</v>
      </c>
    </row>
    <row r="2124" spans="1:3" x14ac:dyDescent="0.3">
      <c r="A2124">
        <v>2114</v>
      </c>
      <c r="B2124" t="s">
        <v>2048</v>
      </c>
      <c r="C2124">
        <f>((x-y/z-w*x-y+z/w))</f>
        <v>-20.107142857142858</v>
      </c>
    </row>
    <row r="2125" spans="1:3" x14ac:dyDescent="0.3">
      <c r="A2125">
        <v>2115</v>
      </c>
      <c r="B2125" t="s">
        <v>2049</v>
      </c>
      <c r="C2125">
        <f>((x-y/z/w-x+y*z/w))</f>
        <v>10.285714285714285</v>
      </c>
    </row>
    <row r="2126" spans="1:3" x14ac:dyDescent="0.3">
      <c r="A2126">
        <v>2116</v>
      </c>
      <c r="B2126" t="s">
        <v>2050</v>
      </c>
      <c r="C2126">
        <f>((x-y/z/w/x*y+z*w))</f>
        <v>32.74285714285714</v>
      </c>
    </row>
    <row r="2127" spans="1:3" x14ac:dyDescent="0.3">
      <c r="A2127">
        <v>2117</v>
      </c>
      <c r="B2127" t="s">
        <v>2051</v>
      </c>
      <c r="C2127">
        <f>((x-y/z*w/x-y*z-w))</f>
        <v>-41.685714285714283</v>
      </c>
    </row>
    <row r="2128" spans="1:3" x14ac:dyDescent="0.3">
      <c r="A2128">
        <v>2118</v>
      </c>
      <c r="B2128" t="s">
        <v>2052</v>
      </c>
      <c r="C2128">
        <f>((x-y/z*w+x*y-z*w))</f>
        <v>3.571428571428573</v>
      </c>
    </row>
    <row r="2129" spans="1:3" x14ac:dyDescent="0.3">
      <c r="A2129">
        <v>2119</v>
      </c>
      <c r="B2129" t="s">
        <v>2053</v>
      </c>
      <c r="C2129">
        <f>((x-y/z*w+x+y-z*w))</f>
        <v>-15.428571428571429</v>
      </c>
    </row>
    <row r="2130" spans="1:3" x14ac:dyDescent="0.3">
      <c r="A2130">
        <v>2120</v>
      </c>
      <c r="B2130" t="s">
        <v>2054</v>
      </c>
      <c r="C2130">
        <f>((x-y/z+w/x*y/z+w))</f>
        <v>8.8285714285714292</v>
      </c>
    </row>
    <row r="2131" spans="1:3" x14ac:dyDescent="0.3">
      <c r="A2131">
        <v>2121</v>
      </c>
      <c r="B2131" t="s">
        <v>2055</v>
      </c>
      <c r="C2131">
        <f>((x-y*z-w*x+y-z/w))</f>
        <v>-52.75</v>
      </c>
    </row>
    <row r="2132" spans="1:3" x14ac:dyDescent="0.3">
      <c r="A2132">
        <v>2122</v>
      </c>
      <c r="B2132" t="s">
        <v>2056</v>
      </c>
      <c r="C2132">
        <f>((x-y*z/w-x-y/z*w))</f>
        <v>-13.928571428571429</v>
      </c>
    </row>
    <row r="2133" spans="1:3" x14ac:dyDescent="0.3">
      <c r="A2133">
        <v>2123</v>
      </c>
      <c r="B2133" t="s">
        <v>2057</v>
      </c>
      <c r="C2133">
        <f>((x-y*z/w-x/y+z*w))</f>
        <v>21.666666666666668</v>
      </c>
    </row>
    <row r="2134" spans="1:3" x14ac:dyDescent="0.3">
      <c r="A2134">
        <v>2124</v>
      </c>
      <c r="B2134" t="s">
        <v>2058</v>
      </c>
      <c r="C2134">
        <f>((x-y*z/w/x+y/z+w))</f>
        <v>7.7571428571428571</v>
      </c>
    </row>
    <row r="2135" spans="1:3" x14ac:dyDescent="0.3">
      <c r="A2135">
        <v>2125</v>
      </c>
      <c r="B2135" t="s">
        <v>2059</v>
      </c>
      <c r="C2135">
        <f>((x-y*z*w*x/y-z*w))</f>
        <v>-163</v>
      </c>
    </row>
    <row r="2136" spans="1:3" x14ac:dyDescent="0.3">
      <c r="A2136">
        <v>2126</v>
      </c>
      <c r="B2136" t="s">
        <v>2060</v>
      </c>
      <c r="C2136">
        <f>((x-y*z*w*x+y*z*w))</f>
        <v>-667</v>
      </c>
    </row>
    <row r="2137" spans="1:3" x14ac:dyDescent="0.3">
      <c r="A2137">
        <v>2127</v>
      </c>
      <c r="B2137" t="s">
        <v>2061</v>
      </c>
      <c r="C2137">
        <f>((x-y*z+w*x/y*z+w))</f>
        <v>-9.6666666666666643</v>
      </c>
    </row>
    <row r="2138" spans="1:3" x14ac:dyDescent="0.3">
      <c r="A2138">
        <v>2128</v>
      </c>
      <c r="B2138" t="s">
        <v>2062</v>
      </c>
      <c r="C2138">
        <f>((x-y+z/w-x*y-z/w))</f>
        <v>-31</v>
      </c>
    </row>
    <row r="2139" spans="1:3" x14ac:dyDescent="0.3">
      <c r="A2139">
        <v>2129</v>
      </c>
      <c r="B2139" t="s">
        <v>2063</v>
      </c>
      <c r="C2139">
        <f>((x-y+z/w-x+y*z*w))</f>
        <v>163.75</v>
      </c>
    </row>
    <row r="2140" spans="1:3" x14ac:dyDescent="0.3">
      <c r="A2140">
        <v>2130</v>
      </c>
      <c r="B2140" t="s">
        <v>2064</v>
      </c>
      <c r="C2140">
        <f>((x-y+z*w*x/y+z/w))</f>
        <v>24.083333333333332</v>
      </c>
    </row>
    <row r="2141" spans="1:3" x14ac:dyDescent="0.3">
      <c r="A2141">
        <v>2131</v>
      </c>
      <c r="B2141" t="s">
        <v>2065</v>
      </c>
      <c r="C2141">
        <f>((x-y+z*w+x/y-z-w))</f>
        <v>16.833333333333332</v>
      </c>
    </row>
    <row r="2142" spans="1:3" x14ac:dyDescent="0.3">
      <c r="A2142">
        <v>2132</v>
      </c>
      <c r="B2142" t="s">
        <v>2066</v>
      </c>
      <c r="C2142">
        <f>((x-y+z+w-x*y*z+w))</f>
        <v>-196</v>
      </c>
    </row>
    <row r="2143" spans="1:3" x14ac:dyDescent="0.3">
      <c r="A2143">
        <v>2133</v>
      </c>
      <c r="B2143" t="s">
        <v>2067</v>
      </c>
      <c r="C2143">
        <f>((x/y-z-w/x+y/z*w))</f>
        <v>-3.5380952380952384</v>
      </c>
    </row>
    <row r="2144" spans="1:3" x14ac:dyDescent="0.3">
      <c r="A2144">
        <v>2134</v>
      </c>
      <c r="B2144" t="s">
        <v>2068</v>
      </c>
      <c r="C2144">
        <f>((x/y-z/w*x-y+z+w))</f>
        <v>-2.9166666666666679</v>
      </c>
    </row>
    <row r="2145" spans="1:3" x14ac:dyDescent="0.3">
      <c r="A2145">
        <v>2135</v>
      </c>
      <c r="B2145" t="s">
        <v>2069</v>
      </c>
      <c r="C2145">
        <f>((x/y-z*w-x*y-z+w))</f>
        <v>-60.166666666666671</v>
      </c>
    </row>
    <row r="2146" spans="1:3" x14ac:dyDescent="0.3">
      <c r="A2146">
        <v>2136</v>
      </c>
      <c r="B2146" t="s">
        <v>2070</v>
      </c>
      <c r="C2146">
        <f>((x/y-z*w/x-y*z+w))</f>
        <v>-42.766666666666666</v>
      </c>
    </row>
    <row r="2147" spans="1:3" x14ac:dyDescent="0.3">
      <c r="A2147">
        <v>2137</v>
      </c>
      <c r="B2147" t="s">
        <v>2071</v>
      </c>
      <c r="C2147">
        <f>((x/y-z+w-x*y/z-w))</f>
        <v>-10.452380952380953</v>
      </c>
    </row>
    <row r="2148" spans="1:3" x14ac:dyDescent="0.3">
      <c r="A2148">
        <v>2138</v>
      </c>
      <c r="B2148" t="s">
        <v>2072</v>
      </c>
      <c r="C2148">
        <f>((x/y/z-w-x-y-z*w))</f>
        <v>-42.88095238095238</v>
      </c>
    </row>
    <row r="2149" spans="1:3" x14ac:dyDescent="0.3">
      <c r="A2149">
        <v>2139</v>
      </c>
      <c r="B2149" t="s">
        <v>2073</v>
      </c>
      <c r="C2149">
        <f>((x/y/z-w+x-y-z/w))</f>
        <v>-6.6309523809523814</v>
      </c>
    </row>
    <row r="2150" spans="1:3" x14ac:dyDescent="0.3">
      <c r="A2150">
        <v>2140</v>
      </c>
      <c r="B2150" t="s">
        <v>2074</v>
      </c>
      <c r="C2150">
        <f>((x/y/z+w/x-y+z*w))</f>
        <v>22.919047619047618</v>
      </c>
    </row>
    <row r="2151" spans="1:3" x14ac:dyDescent="0.3">
      <c r="A2151">
        <v>2141</v>
      </c>
      <c r="B2151" t="s">
        <v>2075</v>
      </c>
      <c r="C2151">
        <f>((x/y*z-w/x-y*z*w))</f>
        <v>-162.96666666666667</v>
      </c>
    </row>
    <row r="2152" spans="1:3" x14ac:dyDescent="0.3">
      <c r="A2152">
        <v>2142</v>
      </c>
      <c r="B2152" t="s">
        <v>2076</v>
      </c>
      <c r="C2152">
        <f>((x/y*z-w+x+y+z/w))</f>
        <v>14.583333333333334</v>
      </c>
    </row>
    <row r="2153" spans="1:3" x14ac:dyDescent="0.3">
      <c r="A2153">
        <v>2143</v>
      </c>
      <c r="B2153" t="s">
        <v>2077</v>
      </c>
      <c r="C2153">
        <f>((x/y*z+w-x+y/z*w))</f>
        <v>8.2619047619047628</v>
      </c>
    </row>
    <row r="2154" spans="1:3" x14ac:dyDescent="0.3">
      <c r="A2154">
        <v>2144</v>
      </c>
      <c r="B2154" t="s">
        <v>2078</v>
      </c>
      <c r="C2154">
        <f>((x/y+z-w-x+y*z/w))</f>
        <v>9.3333333333333321</v>
      </c>
    </row>
    <row r="2155" spans="1:3" x14ac:dyDescent="0.3">
      <c r="A2155">
        <v>2145</v>
      </c>
      <c r="B2155" t="s">
        <v>2079</v>
      </c>
      <c r="C2155">
        <f>((x/y+z/w-x-y-z+w))</f>
        <v>-11.416666666666666</v>
      </c>
    </row>
    <row r="2156" spans="1:3" x14ac:dyDescent="0.3">
      <c r="A2156">
        <v>2146</v>
      </c>
      <c r="B2156" t="s">
        <v>2080</v>
      </c>
      <c r="C2156">
        <f>((x/y+z*w+x-y/z+w))</f>
        <v>36.976190476190474</v>
      </c>
    </row>
    <row r="2157" spans="1:3" x14ac:dyDescent="0.3">
      <c r="A2157">
        <v>2147</v>
      </c>
      <c r="B2157" t="s">
        <v>2081</v>
      </c>
      <c r="C2157">
        <f>((x/y+z+w/x*y*z-w))</f>
        <v>37.433333333333344</v>
      </c>
    </row>
    <row r="2158" spans="1:3" x14ac:dyDescent="0.3">
      <c r="A2158">
        <v>2148</v>
      </c>
      <c r="B2158" t="s">
        <v>2082</v>
      </c>
      <c r="C2158">
        <f>((x*y-z-w*x-y*z/w))</f>
        <v>-7.5</v>
      </c>
    </row>
    <row r="2159" spans="1:3" x14ac:dyDescent="0.3">
      <c r="A2159">
        <v>2149</v>
      </c>
      <c r="B2159" t="s">
        <v>2083</v>
      </c>
      <c r="C2159">
        <f>((x*y-z/w+x+y/z-w))</f>
        <v>30.107142857142854</v>
      </c>
    </row>
    <row r="2160" spans="1:3" x14ac:dyDescent="0.3">
      <c r="A2160">
        <v>2150</v>
      </c>
      <c r="B2160" t="s">
        <v>2084</v>
      </c>
      <c r="C2160">
        <f>((x*y-z*w/x*y+z+w))</f>
        <v>7.4000000000000057</v>
      </c>
    </row>
    <row r="2161" spans="1:3" x14ac:dyDescent="0.3">
      <c r="A2161">
        <v>2151</v>
      </c>
      <c r="B2161" t="s">
        <v>2085</v>
      </c>
      <c r="C2161">
        <f>((x*y-z*w*x+y+z-w))</f>
        <v>-101</v>
      </c>
    </row>
    <row r="2162" spans="1:3" x14ac:dyDescent="0.3">
      <c r="A2162">
        <v>2152</v>
      </c>
      <c r="B2162" t="s">
        <v>2086</v>
      </c>
      <c r="C2162">
        <f>((x*y-z+w+x/y/z+w))</f>
        <v>31.11904761904762</v>
      </c>
    </row>
    <row r="2163" spans="1:3" x14ac:dyDescent="0.3">
      <c r="A2163">
        <v>2153</v>
      </c>
      <c r="B2163" t="s">
        <v>2087</v>
      </c>
      <c r="C2163">
        <f>((x*y/z-w/x-y-z*w))</f>
        <v>-30.514285714285712</v>
      </c>
    </row>
    <row r="2164" spans="1:3" x14ac:dyDescent="0.3">
      <c r="A2164">
        <v>2154</v>
      </c>
      <c r="B2164" t="s">
        <v>2088</v>
      </c>
      <c r="C2164">
        <f>((x*y/z-w+x-y-z/w))</f>
        <v>-2.4642857142857144</v>
      </c>
    </row>
    <row r="2165" spans="1:3" x14ac:dyDescent="0.3">
      <c r="A2165">
        <v>2155</v>
      </c>
      <c r="B2165" t="s">
        <v>2089</v>
      </c>
      <c r="C2165">
        <f>((x*y/z+w*x-y+z/w))</f>
        <v>20.035714285714285</v>
      </c>
    </row>
    <row r="2166" spans="1:3" x14ac:dyDescent="0.3">
      <c r="A2166">
        <v>2156</v>
      </c>
      <c r="B2166" t="s">
        <v>2090</v>
      </c>
      <c r="C2166">
        <f>((x*y*z-w/x+y+z*w))</f>
        <v>243.2</v>
      </c>
    </row>
    <row r="2167" spans="1:3" x14ac:dyDescent="0.3">
      <c r="A2167">
        <v>2157</v>
      </c>
      <c r="B2167" t="s">
        <v>2091</v>
      </c>
      <c r="C2167">
        <f>((x*y*z-w*x-y*z/w))</f>
        <v>179.5</v>
      </c>
    </row>
    <row r="2168" spans="1:3" x14ac:dyDescent="0.3">
      <c r="A2168">
        <v>2158</v>
      </c>
      <c r="B2168" t="s">
        <v>2092</v>
      </c>
      <c r="C2168">
        <f>((x*y*z+w+x+y/z/w))</f>
        <v>219.21428571428572</v>
      </c>
    </row>
    <row r="2169" spans="1:3" x14ac:dyDescent="0.3">
      <c r="A2169">
        <v>2159</v>
      </c>
      <c r="B2169" t="s">
        <v>2093</v>
      </c>
      <c r="C2169">
        <f>((x*y+z-w+x/y*z-w))</f>
        <v>34.833333333333336</v>
      </c>
    </row>
    <row r="2170" spans="1:3" x14ac:dyDescent="0.3">
      <c r="A2170">
        <v>2160</v>
      </c>
      <c r="B2170" t="s">
        <v>2094</v>
      </c>
      <c r="C2170">
        <f>((x*y+z/w/x+y*z-w))</f>
        <v>68.349999999999994</v>
      </c>
    </row>
    <row r="2171" spans="1:3" x14ac:dyDescent="0.3">
      <c r="A2171">
        <v>2161</v>
      </c>
      <c r="B2171" t="s">
        <v>2095</v>
      </c>
      <c r="C2171">
        <f>((x*y+z*w-x+y-z-w))</f>
        <v>48</v>
      </c>
    </row>
    <row r="2172" spans="1:3" x14ac:dyDescent="0.3">
      <c r="A2172">
        <v>2162</v>
      </c>
      <c r="B2172" t="s">
        <v>2096</v>
      </c>
      <c r="C2172">
        <f>((x*y+z*w*x/y-z+w))</f>
        <v>50.333333333333329</v>
      </c>
    </row>
    <row r="2173" spans="1:3" x14ac:dyDescent="0.3">
      <c r="A2173">
        <v>2163</v>
      </c>
      <c r="B2173" t="s">
        <v>2097</v>
      </c>
      <c r="C2173">
        <f>((x*y+z+w*x/y/z-w))</f>
        <v>33.476190476190474</v>
      </c>
    </row>
    <row r="2174" spans="1:3" x14ac:dyDescent="0.3">
      <c r="A2174">
        <v>2164</v>
      </c>
      <c r="B2174" t="s">
        <v>2098</v>
      </c>
      <c r="C2174">
        <f>((x+y-z-w+x+y/z/w))</f>
        <v>5.2142857142857144</v>
      </c>
    </row>
    <row r="2175" spans="1:3" x14ac:dyDescent="0.3">
      <c r="A2175">
        <v>2165</v>
      </c>
      <c r="B2175" t="s">
        <v>2099</v>
      </c>
      <c r="C2175">
        <f>((x+y-z/w-x*y+z-w))</f>
        <v>-17.75</v>
      </c>
    </row>
    <row r="2176" spans="1:3" x14ac:dyDescent="0.3">
      <c r="A2176">
        <v>2166</v>
      </c>
      <c r="B2176" t="s">
        <v>2100</v>
      </c>
      <c r="C2176">
        <f>((x+y-z/w*x+y/z-w))</f>
        <v>-0.89285714285714279</v>
      </c>
    </row>
    <row r="2177" spans="1:3" x14ac:dyDescent="0.3">
      <c r="A2177">
        <v>2167</v>
      </c>
      <c r="B2177" t="s">
        <v>2101</v>
      </c>
      <c r="C2177">
        <f>((x+y-z*w/x-y/z-w))</f>
        <v>0.54285714285714359</v>
      </c>
    </row>
    <row r="2178" spans="1:3" x14ac:dyDescent="0.3">
      <c r="A2178">
        <v>2168</v>
      </c>
      <c r="B2178" t="s">
        <v>2102</v>
      </c>
      <c r="C2178">
        <f>((x+y-z*w+x/y+z+w))</f>
        <v>-5.1666666666666679</v>
      </c>
    </row>
    <row r="2179" spans="1:3" x14ac:dyDescent="0.3">
      <c r="A2179">
        <v>2169</v>
      </c>
      <c r="B2179" t="s">
        <v>2103</v>
      </c>
      <c r="C2179">
        <f>((x+y/z-w-x-y+z*w))</f>
        <v>18.857142857142858</v>
      </c>
    </row>
    <row r="2180" spans="1:3" x14ac:dyDescent="0.3">
      <c r="A2180">
        <v>2170</v>
      </c>
      <c r="B2180" t="s">
        <v>2104</v>
      </c>
      <c r="C2180">
        <f>((x+y/z-w/x-y*z*w))</f>
        <v>-162.94285714285715</v>
      </c>
    </row>
    <row r="2181" spans="1:3" x14ac:dyDescent="0.3">
      <c r="A2181">
        <v>2171</v>
      </c>
      <c r="B2181" t="s">
        <v>2105</v>
      </c>
      <c r="C2181">
        <f>((x+y/z/w/x*y-z*w))</f>
        <v>-22.742857142857144</v>
      </c>
    </row>
    <row r="2182" spans="1:3" x14ac:dyDescent="0.3">
      <c r="A2182">
        <v>2172</v>
      </c>
      <c r="B2182" t="s">
        <v>2106</v>
      </c>
      <c r="C2182">
        <f>((x+y/z/w/x+y-z/w))</f>
        <v>9.2928571428571427</v>
      </c>
    </row>
    <row r="2183" spans="1:3" x14ac:dyDescent="0.3">
      <c r="A2183">
        <v>2173</v>
      </c>
      <c r="B2183" t="s">
        <v>2107</v>
      </c>
      <c r="C2183">
        <f>((x+y/z*w*x+y*z-w))</f>
        <v>60.142857142857139</v>
      </c>
    </row>
    <row r="2184" spans="1:3" x14ac:dyDescent="0.3">
      <c r="A2184">
        <v>2174</v>
      </c>
      <c r="B2184" t="s">
        <v>2108</v>
      </c>
      <c r="C2184">
        <f>((x+y/z*w*x+y+z*w))</f>
        <v>56.142857142857139</v>
      </c>
    </row>
    <row r="2185" spans="1:3" x14ac:dyDescent="0.3">
      <c r="A2185">
        <v>2175</v>
      </c>
      <c r="B2185" t="s">
        <v>2109</v>
      </c>
      <c r="C2185">
        <f>((x+y/z*w+x*y+z/w))</f>
        <v>40.178571428571431</v>
      </c>
    </row>
    <row r="2186" spans="1:3" x14ac:dyDescent="0.3">
      <c r="A2186">
        <v>2176</v>
      </c>
      <c r="B2186" t="s">
        <v>2110</v>
      </c>
      <c r="C2186">
        <f>((x+y/z+w*x*y+z*w))</f>
        <v>153.85714285714286</v>
      </c>
    </row>
    <row r="2187" spans="1:3" x14ac:dyDescent="0.3">
      <c r="A2187">
        <v>2177</v>
      </c>
      <c r="B2187" t="s">
        <v>2111</v>
      </c>
      <c r="C2187">
        <f>((x+y*z-w-x+y-z*w))</f>
        <v>16</v>
      </c>
    </row>
    <row r="2188" spans="1:3" x14ac:dyDescent="0.3">
      <c r="A2188">
        <v>2178</v>
      </c>
      <c r="B2188" t="s">
        <v>2112</v>
      </c>
      <c r="C2188">
        <f>((x+y*z-w*x-y/z/w))</f>
        <v>26.785714285714285</v>
      </c>
    </row>
    <row r="2189" spans="1:3" x14ac:dyDescent="0.3">
      <c r="A2189">
        <v>2179</v>
      </c>
      <c r="B2189" t="s">
        <v>2113</v>
      </c>
      <c r="C2189">
        <f>((x+y*z/w-x+y+z/w))</f>
        <v>18.25</v>
      </c>
    </row>
    <row r="2190" spans="1:3" x14ac:dyDescent="0.3">
      <c r="A2190">
        <v>2180</v>
      </c>
      <c r="B2190" t="s">
        <v>2114</v>
      </c>
      <c r="C2190">
        <f>((x+y*z/w+x-y/z/w))</f>
        <v>20.285714285714285</v>
      </c>
    </row>
    <row r="2191" spans="1:3" x14ac:dyDescent="0.3">
      <c r="A2191">
        <v>2181</v>
      </c>
      <c r="B2191" t="s">
        <v>2115</v>
      </c>
      <c r="C2191">
        <f>((x+y*z/w+x*y/z-w))</f>
        <v>15.785714285714285</v>
      </c>
    </row>
    <row r="2192" spans="1:3" x14ac:dyDescent="0.3">
      <c r="A2192">
        <v>2182</v>
      </c>
      <c r="B2192" t="s">
        <v>2116</v>
      </c>
      <c r="C2192">
        <f>((x+y*z*w-x/y/z-w))</f>
        <v>168.88095238095238</v>
      </c>
    </row>
    <row r="2193" spans="1:3" x14ac:dyDescent="0.3">
      <c r="A2193">
        <v>2183</v>
      </c>
      <c r="B2193" t="s">
        <v>2117</v>
      </c>
      <c r="C2193">
        <f>((x+y*z*w+x-y/z*w))</f>
        <v>174.57142857142858</v>
      </c>
    </row>
    <row r="2194" spans="1:3" x14ac:dyDescent="0.3">
      <c r="A2194">
        <v>2184</v>
      </c>
      <c r="B2194" t="s">
        <v>2118</v>
      </c>
      <c r="C2194">
        <f>((x+y+z-w-x-y/z*w))</f>
        <v>5.5714285714285712</v>
      </c>
    </row>
    <row r="2195" spans="1:3" x14ac:dyDescent="0.3">
      <c r="A2195">
        <v>2185</v>
      </c>
      <c r="B2195" t="s">
        <v>2119</v>
      </c>
      <c r="C2195">
        <f>((x+y+z/w/x*y-z-w))</f>
        <v>2.0999999999999996</v>
      </c>
    </row>
    <row r="2196" spans="1:3" x14ac:dyDescent="0.3">
      <c r="A2196">
        <v>2186</v>
      </c>
      <c r="B2196" t="s">
        <v>2120</v>
      </c>
      <c r="C2196">
        <f>((x+y+z/w+x*y*z-w))</f>
        <v>218.75</v>
      </c>
    </row>
    <row r="2197" spans="1:3" x14ac:dyDescent="0.3">
      <c r="A2197">
        <v>2187</v>
      </c>
      <c r="B2197" t="s">
        <v>2121</v>
      </c>
      <c r="C2197">
        <f>((x+y+z*w-x/y*z-w))</f>
        <v>29.166666666666664</v>
      </c>
    </row>
    <row r="2198" spans="1:3" x14ac:dyDescent="0.3">
      <c r="A2198">
        <v>2188</v>
      </c>
      <c r="B2198" t="s">
        <v>2122</v>
      </c>
      <c r="C2198">
        <f>((x+y+z*w*x/y+z-w))</f>
        <v>37.333333333333329</v>
      </c>
    </row>
    <row r="2199" spans="1:3" x14ac:dyDescent="0.3">
      <c r="A2199">
        <v>2189</v>
      </c>
      <c r="B2199" t="s">
        <v>2123</v>
      </c>
      <c r="C2199">
        <f>(-1+a^2^3)-(a^2^3-1)</f>
        <v>0</v>
      </c>
    </row>
    <row r="2200" spans="1:3" x14ac:dyDescent="0.3">
      <c r="A2200">
        <v>2190</v>
      </c>
      <c r="B2200" t="s">
        <v>6242</v>
      </c>
      <c r="C2200">
        <f>1-SIN(2*a)+COS(pi/b)</f>
        <v>9.0702573174318346E-2</v>
      </c>
    </row>
    <row r="2201" spans="1:3" x14ac:dyDescent="0.3">
      <c r="A2201">
        <v>2191</v>
      </c>
      <c r="B2201" t="s">
        <v>2124</v>
      </c>
      <c r="C2201">
        <f>(((b+(3.51+b))+b)-e)</f>
        <v>6.7917181715409551</v>
      </c>
    </row>
    <row r="2202" spans="1:3" x14ac:dyDescent="0.3">
      <c r="A2202">
        <v>2192</v>
      </c>
      <c r="B2202" t="s">
        <v>2125</v>
      </c>
      <c r="C2202">
        <f>((b/((a/b)+e))+3.1)</f>
        <v>3.7214496139878546</v>
      </c>
    </row>
    <row r="2203" spans="1:3" x14ac:dyDescent="0.3">
      <c r="A2203">
        <v>2193</v>
      </c>
      <c r="B2203" t="s">
        <v>2126</v>
      </c>
      <c r="C2203">
        <f>((((b/b)-b)+b)+0.94)</f>
        <v>1.94</v>
      </c>
    </row>
    <row r="2204" spans="1:3" x14ac:dyDescent="0.3">
      <c r="A2204">
        <v>2194</v>
      </c>
      <c r="B2204" t="s">
        <v>6243</v>
      </c>
      <c r="C2204">
        <f>SIN(2.2*a)+COS(pi/b)</f>
        <v>0.8084964038195902</v>
      </c>
    </row>
    <row r="2205" spans="1:3" x14ac:dyDescent="0.3">
      <c r="A2205">
        <v>2195</v>
      </c>
      <c r="B2205" t="s">
        <v>2127</v>
      </c>
      <c r="C2205">
        <f>1.1*a^2.01+2.2*b^3.01</f>
        <v>18.822417680998246</v>
      </c>
    </row>
    <row r="2206" spans="1:3" x14ac:dyDescent="0.3">
      <c r="A2206">
        <v>2196</v>
      </c>
      <c r="B2206" t="s">
        <v>2128</v>
      </c>
      <c r="C2206">
        <f>1.1-((a*b)+(a/b))-3.3</f>
        <v>-4.6999999999999993</v>
      </c>
    </row>
    <row r="2207" spans="1:3" x14ac:dyDescent="0.3">
      <c r="A2207">
        <v>2197</v>
      </c>
      <c r="B2207" t="s">
        <v>2129</v>
      </c>
      <c r="C2207">
        <f>(-1*a^2^3)-(a^2^3*-1)</f>
        <v>0</v>
      </c>
    </row>
    <row r="2208" spans="1:3" x14ac:dyDescent="0.3">
      <c r="A2208">
        <v>2198</v>
      </c>
      <c r="B2208" t="s">
        <v>2130</v>
      </c>
      <c r="C2208">
        <f>(a^2/SIN(2*pi/b))-a/2</f>
        <v>8162276138809536</v>
      </c>
    </row>
    <row r="2209" spans="1:3" x14ac:dyDescent="0.3">
      <c r="A2209">
        <v>2199</v>
      </c>
      <c r="B2209" t="s">
        <v>2131</v>
      </c>
      <c r="C2209">
        <f>(b+(((2.59+b)*b)+pi))</f>
        <v>14.321592653589793</v>
      </c>
    </row>
    <row r="2210" spans="1:3" x14ac:dyDescent="0.3">
      <c r="A2210">
        <v>2200</v>
      </c>
      <c r="B2210" t="s">
        <v>2132</v>
      </c>
      <c r="C2210">
        <f>(((((b/e)+a)+a)-b)+b)</f>
        <v>2.7357588823428847</v>
      </c>
    </row>
    <row r="2211" spans="1:3" x14ac:dyDescent="0.3">
      <c r="A2211">
        <v>2201</v>
      </c>
      <c r="B2211" t="s">
        <v>2133</v>
      </c>
      <c r="C2211">
        <f>((((b-pi)*a)+2.77)+a)</f>
        <v>2.6284073464102069</v>
      </c>
    </row>
    <row r="2212" spans="1:3" x14ac:dyDescent="0.3">
      <c r="A2212">
        <v>2202</v>
      </c>
      <c r="B2212" t="s">
        <v>6244</v>
      </c>
      <c r="C2212">
        <f>(COS(((e+b)+0.71))-a)</f>
        <v>-0.34370866116782928</v>
      </c>
    </row>
    <row r="2213" spans="1:3" x14ac:dyDescent="0.3">
      <c r="A2213">
        <v>2203</v>
      </c>
      <c r="B2213" t="s">
        <v>2134</v>
      </c>
      <c r="C2213">
        <f>((((pi/a)+e)+b)*1.94)</f>
        <v>15.248156495174745</v>
      </c>
    </row>
    <row r="2214" spans="1:3" x14ac:dyDescent="0.3">
      <c r="A2214">
        <v>2204</v>
      </c>
      <c r="B2214" t="s">
        <v>6245</v>
      </c>
      <c r="C2214">
        <f>SIN(pi/6)+COS(2*pi/6)</f>
        <v>1</v>
      </c>
    </row>
    <row r="2215" spans="1:3" x14ac:dyDescent="0.3">
      <c r="A2215">
        <v>2205</v>
      </c>
      <c r="B2215" t="s">
        <v>2135</v>
      </c>
      <c r="C2215">
        <f>(TAN(((b/3.21)-a))+e)</f>
        <v>2.3224048063159586</v>
      </c>
    </row>
    <row r="2216" spans="1:3" x14ac:dyDescent="0.3">
      <c r="A2216">
        <v>2206</v>
      </c>
      <c r="B2216" t="s">
        <v>2136</v>
      </c>
      <c r="C2216">
        <f>TAN(((b+(a*1.99))*a))</f>
        <v>1.1346829108365366</v>
      </c>
    </row>
    <row r="2217" spans="1:3" x14ac:dyDescent="0.3">
      <c r="A2217">
        <v>2207</v>
      </c>
      <c r="B2217" t="s">
        <v>2137</v>
      </c>
      <c r="C2217">
        <f>((x-(y-z))/((x+y)/z))</f>
        <v>3.8181818181818183</v>
      </c>
    </row>
    <row r="2218" spans="1:3" x14ac:dyDescent="0.3">
      <c r="A2218">
        <v>2208</v>
      </c>
      <c r="B2218" t="s">
        <v>2138</v>
      </c>
      <c r="C2218">
        <f>((x-(y/z))+((x+y)*z))</f>
        <v>81.142857142857139</v>
      </c>
    </row>
    <row r="2219" spans="1:3" x14ac:dyDescent="0.3">
      <c r="A2219">
        <v>2209</v>
      </c>
      <c r="B2219" t="s">
        <v>2139</v>
      </c>
      <c r="C2219">
        <f>((x-(y*z))-((x+y)-z))</f>
        <v>-41</v>
      </c>
    </row>
    <row r="2220" spans="1:3" x14ac:dyDescent="0.3">
      <c r="A2220">
        <v>2210</v>
      </c>
      <c r="B2220" t="s">
        <v>2140</v>
      </c>
      <c r="C2220">
        <f>((x-(y+z))*(x+(y-z)))</f>
        <v>-32</v>
      </c>
    </row>
    <row r="2221" spans="1:3" x14ac:dyDescent="0.3">
      <c r="A2221">
        <v>2211</v>
      </c>
      <c r="B2221" t="s">
        <v>2141</v>
      </c>
      <c r="C2221">
        <f>((x/(y-z))/(x-(y+z)))</f>
        <v>0.625</v>
      </c>
    </row>
    <row r="2222" spans="1:3" x14ac:dyDescent="0.3">
      <c r="A2222">
        <v>2212</v>
      </c>
      <c r="B2222" t="s">
        <v>2142</v>
      </c>
      <c r="C2222">
        <f>((x/(y/z))-(x-(y/z)))</f>
        <v>1.6904761904761907</v>
      </c>
    </row>
    <row r="2223" spans="1:3" x14ac:dyDescent="0.3">
      <c r="A2223">
        <v>2213</v>
      </c>
      <c r="B2223" t="s">
        <v>2143</v>
      </c>
      <c r="C2223">
        <f>((x/(y*z))+(x-(y-z)))</f>
        <v>6.1190476190476186</v>
      </c>
    </row>
    <row r="2224" spans="1:3" x14ac:dyDescent="0.3">
      <c r="A2224">
        <v>2214</v>
      </c>
      <c r="B2224" t="s">
        <v>2144</v>
      </c>
      <c r="C2224">
        <f>((x/(y+z))*(x*(y/z)))</f>
        <v>1.6483516483516485</v>
      </c>
    </row>
    <row r="2225" spans="1:3" x14ac:dyDescent="0.3">
      <c r="A2225">
        <v>2215</v>
      </c>
      <c r="B2225" t="s">
        <v>2145</v>
      </c>
      <c r="C2225">
        <f>((x*(y-z))/(x+(y*z)))</f>
        <v>-0.10638297872340426</v>
      </c>
    </row>
    <row r="2226" spans="1:3" x14ac:dyDescent="0.3">
      <c r="A2226">
        <v>2216</v>
      </c>
      <c r="B2226" t="s">
        <v>2146</v>
      </c>
      <c r="C2226">
        <f>((x*(y/z))-(x+(y+z)))</f>
        <v>-13.714285714285715</v>
      </c>
    </row>
    <row r="2227" spans="1:3" x14ac:dyDescent="0.3">
      <c r="A2227">
        <v>2217</v>
      </c>
      <c r="B2227" t="s">
        <v>2147</v>
      </c>
      <c r="C2227">
        <f>((x*(y*z))+(x+(y/z)))</f>
        <v>215.85714285714286</v>
      </c>
    </row>
    <row r="2228" spans="1:3" x14ac:dyDescent="0.3">
      <c r="A2228">
        <v>2218</v>
      </c>
      <c r="B2228" t="s">
        <v>2148</v>
      </c>
      <c r="C2228">
        <f>((x*(y+z))*(x-(y*z)))</f>
        <v>-2405</v>
      </c>
    </row>
    <row r="2229" spans="1:3" x14ac:dyDescent="0.3">
      <c r="A2229">
        <v>2219</v>
      </c>
      <c r="B2229" t="s">
        <v>2149</v>
      </c>
      <c r="C2229">
        <f>((x+(y-z))-((x*y)+z))</f>
        <v>-33</v>
      </c>
    </row>
    <row r="2230" spans="1:3" x14ac:dyDescent="0.3">
      <c r="A2230">
        <v>2220</v>
      </c>
      <c r="B2230" t="s">
        <v>2150</v>
      </c>
      <c r="C2230">
        <f>((x+(y/z))/((x-y)/z))</f>
        <v>-41</v>
      </c>
    </row>
    <row r="2231" spans="1:3" x14ac:dyDescent="0.3">
      <c r="A2231">
        <v>2221</v>
      </c>
      <c r="B2231" t="s">
        <v>2151</v>
      </c>
      <c r="C2231">
        <f>((x+(y*z))*((x+y)+z))</f>
        <v>846</v>
      </c>
    </row>
    <row r="2232" spans="1:3" x14ac:dyDescent="0.3">
      <c r="A2232">
        <v>2222</v>
      </c>
      <c r="B2232" t="s">
        <v>2152</v>
      </c>
      <c r="C2232">
        <f>((x+(y+z))+((x-y)*z))</f>
        <v>11</v>
      </c>
    </row>
    <row r="2233" spans="1:3" x14ac:dyDescent="0.3">
      <c r="A2233">
        <v>2223</v>
      </c>
      <c r="B2233" t="s">
        <v>2153</v>
      </c>
      <c r="C2233">
        <f>(((x-y)/z)+((x/y)-z))</f>
        <v>-6.3095238095238102</v>
      </c>
    </row>
    <row r="2234" spans="1:3" x14ac:dyDescent="0.3">
      <c r="A2234">
        <v>2224</v>
      </c>
      <c r="B2234" t="s">
        <v>2154</v>
      </c>
      <c r="C2234">
        <f>(((x-y)*z)-((x/y)/z))</f>
        <v>-7.1190476190476186</v>
      </c>
    </row>
    <row r="2235" spans="1:3" x14ac:dyDescent="0.3">
      <c r="A2235">
        <v>2225</v>
      </c>
      <c r="B2235" t="s">
        <v>2155</v>
      </c>
      <c r="C2235">
        <f>(((x/y)-z)/(x*(y+z)))</f>
        <v>-9.4871794871794882E-2</v>
      </c>
    </row>
    <row r="2236" spans="1:3" x14ac:dyDescent="0.3">
      <c r="A2236">
        <v>2226</v>
      </c>
      <c r="B2236" t="s">
        <v>2156</v>
      </c>
      <c r="C2236">
        <f>(((x/y)/z)+(x*(y-z)))</f>
        <v>-4.8809523809523814</v>
      </c>
    </row>
    <row r="2237" spans="1:3" x14ac:dyDescent="0.3">
      <c r="A2237">
        <v>2227</v>
      </c>
      <c r="B2237" t="s">
        <v>2157</v>
      </c>
      <c r="C2237">
        <f>(((x/y)*z)-(x*(y*z)))</f>
        <v>-204.16666666666666</v>
      </c>
    </row>
    <row r="2238" spans="1:3" x14ac:dyDescent="0.3">
      <c r="A2238">
        <v>2228</v>
      </c>
      <c r="B2238" t="s">
        <v>2158</v>
      </c>
      <c r="C2238">
        <f>(((x/y)+z)*(x/(y/z)))</f>
        <v>45.69444444444445</v>
      </c>
    </row>
    <row r="2239" spans="1:3" x14ac:dyDescent="0.3">
      <c r="A2239">
        <v>2229</v>
      </c>
      <c r="B2239" t="s">
        <v>2159</v>
      </c>
      <c r="C2239">
        <f>(((x*y)-z)/(x/(y+z)))</f>
        <v>59.8</v>
      </c>
    </row>
    <row r="2240" spans="1:3" x14ac:dyDescent="0.3">
      <c r="A2240">
        <v>2230</v>
      </c>
      <c r="B2240" t="s">
        <v>2160</v>
      </c>
      <c r="C2240">
        <f>(((x*y)/z)+(x/(y-z)))</f>
        <v>-0.71428571428571441</v>
      </c>
    </row>
    <row r="2241" spans="1:3" x14ac:dyDescent="0.3">
      <c r="A2241">
        <v>2231</v>
      </c>
      <c r="B2241" t="s">
        <v>2161</v>
      </c>
      <c r="C2241">
        <f>(((x*y)*z)-(x/(y*z)))</f>
        <v>209.88095238095238</v>
      </c>
    </row>
    <row r="2242" spans="1:3" x14ac:dyDescent="0.3">
      <c r="A2242">
        <v>2232</v>
      </c>
      <c r="B2242" t="s">
        <v>2162</v>
      </c>
      <c r="C2242">
        <f>(((x*y)+z)*((x/y)*z))</f>
        <v>215.83333333333334</v>
      </c>
    </row>
    <row r="2243" spans="1:3" x14ac:dyDescent="0.3">
      <c r="A2243">
        <v>2233</v>
      </c>
      <c r="B2243" t="s">
        <v>2163</v>
      </c>
      <c r="C2243">
        <f>(((x+y)-z)*((x*y)*z))</f>
        <v>840</v>
      </c>
    </row>
    <row r="2244" spans="1:3" x14ac:dyDescent="0.3">
      <c r="A2244">
        <v>2234</v>
      </c>
      <c r="B2244" t="s">
        <v>2164</v>
      </c>
      <c r="C2244">
        <f>(((x+y)/z)+((x*y)-z))</f>
        <v>24.571428571428573</v>
      </c>
    </row>
    <row r="2245" spans="1:3" x14ac:dyDescent="0.3">
      <c r="A2245">
        <v>2235</v>
      </c>
      <c r="B2245" t="s">
        <v>2165</v>
      </c>
      <c r="C2245">
        <f>(((x+y)*z)-((x*y)/z))</f>
        <v>72.714285714285708</v>
      </c>
    </row>
    <row r="2246" spans="1:3" x14ac:dyDescent="0.3">
      <c r="A2246">
        <v>2236</v>
      </c>
      <c r="B2246" t="s">
        <v>2166</v>
      </c>
      <c r="C2246">
        <f>(((x+y)+z)/((x/y)+z))</f>
        <v>2.2978723404255321</v>
      </c>
    </row>
    <row r="2247" spans="1:3" x14ac:dyDescent="0.3">
      <c r="A2247">
        <v>2237</v>
      </c>
      <c r="B2247" t="s">
        <v>2167</v>
      </c>
      <c r="C2247">
        <f>(0.1*a+1)*a+1.1-SIN(a)</f>
        <v>1.3585290151921037</v>
      </c>
    </row>
    <row r="2248" spans="1:3" x14ac:dyDescent="0.3">
      <c r="A2248">
        <v>2238</v>
      </c>
      <c r="B2248" t="s">
        <v>6246</v>
      </c>
      <c r="C2248">
        <f>1-SIN(2.2*a)+COS(pi/b)</f>
        <v>0.19150359618040996</v>
      </c>
    </row>
    <row r="2249" spans="1:3" x14ac:dyDescent="0.3">
      <c r="A2249">
        <v>2239</v>
      </c>
      <c r="B2249" t="s">
        <v>2168</v>
      </c>
      <c r="C2249">
        <f>TAN((((pi+2.69)/a)/b))</f>
        <v>-0.22971356467994497</v>
      </c>
    </row>
    <row r="2250" spans="1:3" x14ac:dyDescent="0.3">
      <c r="A2250">
        <v>2240</v>
      </c>
      <c r="B2250" t="s">
        <v>2169</v>
      </c>
      <c r="C2250" t="b">
        <f>(10+SQRT(a))&lt;(SIN(8)^2)</f>
        <v>0</v>
      </c>
    </row>
    <row r="2251" spans="1:3" x14ac:dyDescent="0.3">
      <c r="A2251">
        <v>2241</v>
      </c>
      <c r="B2251" t="s">
        <v>6171</v>
      </c>
      <c r="C2251">
        <f>1.1*a^2+2.2*b^3+3.3*d^4</f>
        <v>286</v>
      </c>
    </row>
    <row r="2252" spans="1:3" x14ac:dyDescent="0.3">
      <c r="A2252">
        <v>2242</v>
      </c>
      <c r="B2252" t="s">
        <v>2170</v>
      </c>
      <c r="C2252">
        <f>1.1*x^2+2.2-1.1/y^3-2.2</f>
        <v>27.49490740740741</v>
      </c>
    </row>
    <row r="2253" spans="1:3" x14ac:dyDescent="0.3">
      <c r="A2253">
        <v>2243</v>
      </c>
      <c r="B2253" t="s">
        <v>2171</v>
      </c>
      <c r="C2253">
        <f>1.1*x^2+2.2*1.1/y^3-2.2</f>
        <v>25.311203703703708</v>
      </c>
    </row>
    <row r="2254" spans="1:3" x14ac:dyDescent="0.3">
      <c r="A2254">
        <v>2244</v>
      </c>
      <c r="B2254" t="s">
        <v>2172</v>
      </c>
      <c r="C2254">
        <f>1.1*x^2+2.2+1.1/y^3-2.2</f>
        <v>27.505092592592597</v>
      </c>
    </row>
    <row r="2255" spans="1:3" x14ac:dyDescent="0.3">
      <c r="A2255">
        <v>2245</v>
      </c>
      <c r="B2255" t="s">
        <v>2173</v>
      </c>
      <c r="C2255">
        <f>((3.123-(y/(7.123*w))))</f>
        <v>2.9124145725115822</v>
      </c>
    </row>
    <row r="2256" spans="1:3" x14ac:dyDescent="0.3">
      <c r="A2256">
        <v>2246</v>
      </c>
      <c r="B2256" t="s">
        <v>2174</v>
      </c>
      <c r="C2256">
        <f>((3.123-(y*(7.123/w))))</f>
        <v>-7.5614999999999997</v>
      </c>
    </row>
    <row r="2257" spans="1:3" x14ac:dyDescent="0.3">
      <c r="A2257">
        <v>2247</v>
      </c>
      <c r="B2257" t="s">
        <v>2175</v>
      </c>
      <c r="C2257">
        <f>((3.123-((y-7.123)/w)))</f>
        <v>3.4037500000000005</v>
      </c>
    </row>
    <row r="2258" spans="1:3" x14ac:dyDescent="0.3">
      <c r="A2258">
        <v>2248</v>
      </c>
      <c r="B2258" t="s">
        <v>2176</v>
      </c>
      <c r="C2258">
        <f>((3.123-((y-7.123)*w)))</f>
        <v>7.6150000000000011</v>
      </c>
    </row>
    <row r="2259" spans="1:3" x14ac:dyDescent="0.3">
      <c r="A2259">
        <v>2249</v>
      </c>
      <c r="B2259" t="s">
        <v>2177</v>
      </c>
      <c r="C2259">
        <f>((3.123-((y/7.123)/w)))</f>
        <v>2.9124145725115822</v>
      </c>
    </row>
    <row r="2260" spans="1:3" x14ac:dyDescent="0.3">
      <c r="A2260">
        <v>2250</v>
      </c>
      <c r="B2260" t="s">
        <v>2178</v>
      </c>
      <c r="C2260">
        <f>((3.123-((y/7.123)*w)))</f>
        <v>-0.24636683981468455</v>
      </c>
    </row>
    <row r="2261" spans="1:3" x14ac:dyDescent="0.3">
      <c r="A2261">
        <v>2251</v>
      </c>
      <c r="B2261" t="s">
        <v>2179</v>
      </c>
      <c r="C2261">
        <f>((3.123-((y*7.123)/w)))</f>
        <v>-7.5614999999999997</v>
      </c>
    </row>
    <row r="2262" spans="1:3" x14ac:dyDescent="0.3">
      <c r="A2262">
        <v>2252</v>
      </c>
      <c r="B2262" t="s">
        <v>2180</v>
      </c>
      <c r="C2262">
        <f>((3.123-((y*7.123)*w)))</f>
        <v>-167.82900000000001</v>
      </c>
    </row>
    <row r="2263" spans="1:3" x14ac:dyDescent="0.3">
      <c r="A2263">
        <v>2253</v>
      </c>
      <c r="B2263" t="s">
        <v>2181</v>
      </c>
      <c r="C2263">
        <f>((3.123-((y+7.123)/w)))</f>
        <v>-0.15775000000000006</v>
      </c>
    </row>
    <row r="2264" spans="1:3" x14ac:dyDescent="0.3">
      <c r="A2264">
        <v>2254</v>
      </c>
      <c r="B2264" t="s">
        <v>2182</v>
      </c>
      <c r="C2264">
        <f>((3.123-((y+7.123)*w)))</f>
        <v>-49.369000000000007</v>
      </c>
    </row>
    <row r="2265" spans="1:3" x14ac:dyDescent="0.3">
      <c r="A2265">
        <v>2255</v>
      </c>
      <c r="B2265" t="s">
        <v>2183</v>
      </c>
      <c r="C2265">
        <f>((3.123/(y-(7.123*w))))</f>
        <v>-0.13884936866441402</v>
      </c>
    </row>
    <row r="2266" spans="1:3" x14ac:dyDescent="0.3">
      <c r="A2266">
        <v>2256</v>
      </c>
      <c r="B2266" t="s">
        <v>2184</v>
      </c>
      <c r="C2266">
        <f>((3.123/(y+(7.123*w))))</f>
        <v>9.054273454714136E-2</v>
      </c>
    </row>
    <row r="2267" spans="1:3" x14ac:dyDescent="0.3">
      <c r="A2267">
        <v>2257</v>
      </c>
      <c r="B2267" t="s">
        <v>2185</v>
      </c>
      <c r="C2267">
        <f>((3.123*(y-(7.123*w))))</f>
        <v>-70.242516000000009</v>
      </c>
    </row>
    <row r="2268" spans="1:3" x14ac:dyDescent="0.3">
      <c r="A2268">
        <v>2258</v>
      </c>
      <c r="B2268" t="s">
        <v>2186</v>
      </c>
      <c r="C2268">
        <f>((3.123*(y+(7.123*w))))</f>
        <v>107.71851600000002</v>
      </c>
    </row>
    <row r="2269" spans="1:3" x14ac:dyDescent="0.3">
      <c r="A2269">
        <v>2259</v>
      </c>
      <c r="B2269" t="s">
        <v>2187</v>
      </c>
      <c r="C2269">
        <f>((3.123+(y/(7.123*w))))</f>
        <v>3.3335854274884182</v>
      </c>
    </row>
    <row r="2270" spans="1:3" x14ac:dyDescent="0.3">
      <c r="A2270">
        <v>2260</v>
      </c>
      <c r="B2270" t="s">
        <v>2188</v>
      </c>
      <c r="C2270">
        <f>((3.123+(y*(7.123/w))))</f>
        <v>13.807500000000001</v>
      </c>
    </row>
    <row r="2271" spans="1:3" x14ac:dyDescent="0.3">
      <c r="A2271">
        <v>2261</v>
      </c>
      <c r="B2271" t="s">
        <v>2189</v>
      </c>
      <c r="C2271">
        <f>((3.123+((y-7.123)/w)))</f>
        <v>2.8422499999999999</v>
      </c>
    </row>
    <row r="2272" spans="1:3" x14ac:dyDescent="0.3">
      <c r="A2272">
        <v>2262</v>
      </c>
      <c r="B2272" t="s">
        <v>2190</v>
      </c>
      <c r="C2272">
        <f>((3.123+((y-7.123)*w)))</f>
        <v>-1.3690000000000007</v>
      </c>
    </row>
    <row r="2273" spans="1:3" x14ac:dyDescent="0.3">
      <c r="A2273">
        <v>2263</v>
      </c>
      <c r="B2273" t="s">
        <v>2191</v>
      </c>
      <c r="C2273">
        <f>((3.123+((y/7.123)/w)))</f>
        <v>3.3335854274884182</v>
      </c>
    </row>
    <row r="2274" spans="1:3" x14ac:dyDescent="0.3">
      <c r="A2274">
        <v>2264</v>
      </c>
      <c r="B2274" t="s">
        <v>2192</v>
      </c>
      <c r="C2274">
        <f>((3.123+((y/7.123)*w)))</f>
        <v>6.492366839814685</v>
      </c>
    </row>
    <row r="2275" spans="1:3" x14ac:dyDescent="0.3">
      <c r="A2275">
        <v>2265</v>
      </c>
      <c r="B2275" t="s">
        <v>2193</v>
      </c>
      <c r="C2275">
        <f>((3.123+((y/7.123)+w)))</f>
        <v>7.9653417099536714</v>
      </c>
    </row>
    <row r="2276" spans="1:3" x14ac:dyDescent="0.3">
      <c r="A2276">
        <v>2266</v>
      </c>
      <c r="B2276" t="s">
        <v>2194</v>
      </c>
      <c r="C2276">
        <f>((3.123+((y*7.123)/w)))</f>
        <v>13.807500000000001</v>
      </c>
    </row>
    <row r="2277" spans="1:3" x14ac:dyDescent="0.3">
      <c r="A2277">
        <v>2267</v>
      </c>
      <c r="B2277" t="s">
        <v>2195</v>
      </c>
      <c r="C2277">
        <f>((3.123+((y*7.123)*w)))</f>
        <v>174.07499999999999</v>
      </c>
    </row>
    <row r="2278" spans="1:3" x14ac:dyDescent="0.3">
      <c r="A2278">
        <v>2268</v>
      </c>
      <c r="B2278" t="s">
        <v>2196</v>
      </c>
      <c r="C2278">
        <f>((3.123+((y+7.123)/w)))</f>
        <v>6.4037500000000005</v>
      </c>
    </row>
    <row r="2279" spans="1:3" x14ac:dyDescent="0.3">
      <c r="A2279">
        <v>2269</v>
      </c>
      <c r="B2279" t="s">
        <v>2197</v>
      </c>
      <c r="C2279">
        <f>((3.123+((y+7.123)*w)))</f>
        <v>55.615000000000002</v>
      </c>
    </row>
    <row r="2280" spans="1:3" x14ac:dyDescent="0.3">
      <c r="A2280">
        <v>2270</v>
      </c>
      <c r="B2280" t="s">
        <v>2198</v>
      </c>
      <c r="C2280">
        <f>(((3.123-y)-(7.123/w)))</f>
        <v>-4.6577500000000001</v>
      </c>
    </row>
    <row r="2281" spans="1:3" x14ac:dyDescent="0.3">
      <c r="A2281">
        <v>2271</v>
      </c>
      <c r="B2281" t="s">
        <v>2199</v>
      </c>
      <c r="C2281">
        <f>(((3.123-y)-(7.123*w)))</f>
        <v>-31.369</v>
      </c>
    </row>
    <row r="2282" spans="1:3" x14ac:dyDescent="0.3">
      <c r="A2282">
        <v>2272</v>
      </c>
      <c r="B2282" t="s">
        <v>2200</v>
      </c>
      <c r="C2282">
        <f>(((3.123-y)-(7.123+w)))</f>
        <v>-14</v>
      </c>
    </row>
    <row r="2283" spans="1:3" x14ac:dyDescent="0.3">
      <c r="A2283">
        <v>2273</v>
      </c>
      <c r="B2283" t="s">
        <v>2201</v>
      </c>
      <c r="C2283">
        <f>(((3.123-y)/(7.123/w)))</f>
        <v>-1.6156113996911412</v>
      </c>
    </row>
    <row r="2284" spans="1:3" x14ac:dyDescent="0.3">
      <c r="A2284">
        <v>2274</v>
      </c>
      <c r="B2284" t="s">
        <v>2202</v>
      </c>
      <c r="C2284">
        <f>(((3.123-y)/(7.123*w)))</f>
        <v>-0.10097571248069633</v>
      </c>
    </row>
    <row r="2285" spans="1:3" x14ac:dyDescent="0.3">
      <c r="A2285">
        <v>2275</v>
      </c>
      <c r="B2285" t="s">
        <v>2203</v>
      </c>
      <c r="C2285">
        <f>(((3.123-y)/(7.123+w)))</f>
        <v>-0.25865324103209564</v>
      </c>
    </row>
    <row r="2286" spans="1:3" x14ac:dyDescent="0.3">
      <c r="A2286">
        <v>2276</v>
      </c>
      <c r="B2286" t="s">
        <v>2204</v>
      </c>
      <c r="C2286">
        <f>(((3.123-y)*(7.123/w)))</f>
        <v>-5.1232177499999993</v>
      </c>
    </row>
    <row r="2287" spans="1:3" x14ac:dyDescent="0.3">
      <c r="A2287">
        <v>2277</v>
      </c>
      <c r="B2287" t="s">
        <v>2205</v>
      </c>
      <c r="C2287">
        <f>(((3.123-y)*(7.123*w)))</f>
        <v>-81.97148399999999</v>
      </c>
    </row>
    <row r="2288" spans="1:3" x14ac:dyDescent="0.3">
      <c r="A2288">
        <v>2278</v>
      </c>
      <c r="B2288" t="s">
        <v>2206</v>
      </c>
      <c r="C2288">
        <f>(((3.123-y)*(7.123+w)))</f>
        <v>-32.000871000000004</v>
      </c>
    </row>
    <row r="2289" spans="1:3" x14ac:dyDescent="0.3">
      <c r="A2289">
        <v>2279</v>
      </c>
      <c r="B2289" t="s">
        <v>2207</v>
      </c>
      <c r="C2289">
        <f>(((3.123-y)+(7.123/w)))</f>
        <v>-1.0962499999999997</v>
      </c>
    </row>
    <row r="2290" spans="1:3" x14ac:dyDescent="0.3">
      <c r="A2290">
        <v>2280</v>
      </c>
      <c r="B2290" t="s">
        <v>2208</v>
      </c>
      <c r="C2290">
        <f>(((3.123-y)+(7.123*w)))</f>
        <v>25.615000000000002</v>
      </c>
    </row>
    <row r="2291" spans="1:3" x14ac:dyDescent="0.3">
      <c r="A2291">
        <v>2281</v>
      </c>
      <c r="B2291" t="s">
        <v>2209</v>
      </c>
      <c r="C2291">
        <f>(((3.123-y)+(7.123+w)))</f>
        <v>8.2460000000000022</v>
      </c>
    </row>
    <row r="2292" spans="1:3" x14ac:dyDescent="0.3">
      <c r="A2292">
        <v>2282</v>
      </c>
      <c r="B2292" t="s">
        <v>2210</v>
      </c>
      <c r="C2292">
        <f>(((3.123/y)-(7.123-w)))</f>
        <v>-2.6025</v>
      </c>
    </row>
    <row r="2293" spans="1:3" x14ac:dyDescent="0.3">
      <c r="A2293">
        <v>2283</v>
      </c>
      <c r="B2293" t="s">
        <v>2211</v>
      </c>
      <c r="C2293">
        <f>(((3.123/y)-(7.123/w)))</f>
        <v>-1.2602500000000001</v>
      </c>
    </row>
    <row r="2294" spans="1:3" x14ac:dyDescent="0.3">
      <c r="A2294">
        <v>2284</v>
      </c>
      <c r="B2294" t="s">
        <v>2212</v>
      </c>
      <c r="C2294">
        <f>(((3.123/y)-(7.123*w)))</f>
        <v>-27.971500000000002</v>
      </c>
    </row>
    <row r="2295" spans="1:3" x14ac:dyDescent="0.3">
      <c r="A2295">
        <v>2285</v>
      </c>
      <c r="B2295" t="s">
        <v>2213</v>
      </c>
      <c r="C2295">
        <f>(((3.123/y)-(7.123+w)))</f>
        <v>-10.602500000000001</v>
      </c>
    </row>
    <row r="2296" spans="1:3" x14ac:dyDescent="0.3">
      <c r="A2296">
        <v>2286</v>
      </c>
      <c r="B2296" t="s">
        <v>2214</v>
      </c>
      <c r="C2296">
        <f>(((3.123/y)/(7.123-w)))</f>
        <v>0.16666666666666669</v>
      </c>
    </row>
    <row r="2297" spans="1:3" x14ac:dyDescent="0.3">
      <c r="A2297">
        <v>2287</v>
      </c>
      <c r="B2297" t="s">
        <v>2215</v>
      </c>
      <c r="C2297">
        <f>(((3.123/y)/(7.123+w)))</f>
        <v>4.6794929425514699E-2</v>
      </c>
    </row>
    <row r="2298" spans="1:3" x14ac:dyDescent="0.3">
      <c r="A2298">
        <v>2288</v>
      </c>
      <c r="B2298" t="s">
        <v>2216</v>
      </c>
      <c r="C2298">
        <f>(((3.123/y)*(7.123-w)))</f>
        <v>1.6255215000000003</v>
      </c>
    </row>
    <row r="2299" spans="1:3" x14ac:dyDescent="0.3">
      <c r="A2299">
        <v>2289</v>
      </c>
      <c r="B2299" t="s">
        <v>2217</v>
      </c>
      <c r="C2299">
        <f>(((3.123/y)*(7.123+w)))</f>
        <v>5.7895215000000011</v>
      </c>
    </row>
    <row r="2300" spans="1:3" x14ac:dyDescent="0.3">
      <c r="A2300">
        <v>2290</v>
      </c>
      <c r="B2300" t="s">
        <v>2218</v>
      </c>
      <c r="C2300">
        <f>(((3.123/y)+(7.123-w)))</f>
        <v>3.6435000000000004</v>
      </c>
    </row>
    <row r="2301" spans="1:3" x14ac:dyDescent="0.3">
      <c r="A2301">
        <v>2291</v>
      </c>
      <c r="B2301" t="s">
        <v>2219</v>
      </c>
      <c r="C2301">
        <f>(((3.123/y)+(7.123/w)))</f>
        <v>2.30125</v>
      </c>
    </row>
    <row r="2302" spans="1:3" x14ac:dyDescent="0.3">
      <c r="A2302">
        <v>2292</v>
      </c>
      <c r="B2302" t="s">
        <v>2220</v>
      </c>
      <c r="C2302">
        <f>(((3.123/y)+(7.123+w)))</f>
        <v>11.643500000000001</v>
      </c>
    </row>
    <row r="2303" spans="1:3" x14ac:dyDescent="0.3">
      <c r="A2303">
        <v>2293</v>
      </c>
      <c r="B2303" t="s">
        <v>2221</v>
      </c>
      <c r="C2303">
        <f>(((3.123*y)-(7.123-w)))</f>
        <v>15.614999999999998</v>
      </c>
    </row>
    <row r="2304" spans="1:3" x14ac:dyDescent="0.3">
      <c r="A2304">
        <v>2294</v>
      </c>
      <c r="B2304" t="s">
        <v>2222</v>
      </c>
      <c r="C2304">
        <f>(((3.123*y)-(7.123/w)))</f>
        <v>16.957249999999998</v>
      </c>
    </row>
    <row r="2305" spans="1:3" x14ac:dyDescent="0.3">
      <c r="A2305">
        <v>2295</v>
      </c>
      <c r="B2305" t="s">
        <v>2223</v>
      </c>
      <c r="C2305">
        <f>(((3.123*y)-(7.123*w)))</f>
        <v>-9.7540000000000013</v>
      </c>
    </row>
    <row r="2306" spans="1:3" x14ac:dyDescent="0.3">
      <c r="A2306">
        <v>2296</v>
      </c>
      <c r="B2306" t="s">
        <v>2224</v>
      </c>
      <c r="C2306">
        <f>(((3.123*y)-(7.123+w)))</f>
        <v>7.6149999999999984</v>
      </c>
    </row>
    <row r="2307" spans="1:3" x14ac:dyDescent="0.3">
      <c r="A2307">
        <v>2297</v>
      </c>
      <c r="B2307" t="s">
        <v>2225</v>
      </c>
      <c r="C2307">
        <f>(((3.123*y)/(7.123-w)))</f>
        <v>5.9999999999999991</v>
      </c>
    </row>
    <row r="2308" spans="1:3" x14ac:dyDescent="0.3">
      <c r="A2308">
        <v>2298</v>
      </c>
      <c r="B2308" t="s">
        <v>2226</v>
      </c>
      <c r="C2308">
        <f>(((3.123*y)/(7.123+w)))</f>
        <v>1.684617459318529</v>
      </c>
    </row>
    <row r="2309" spans="1:3" x14ac:dyDescent="0.3">
      <c r="A2309">
        <v>2299</v>
      </c>
      <c r="B2309" t="s">
        <v>2227</v>
      </c>
      <c r="C2309">
        <f>(((3.123*y)*(7.123-w)))</f>
        <v>58.518774000000001</v>
      </c>
    </row>
    <row r="2310" spans="1:3" x14ac:dyDescent="0.3">
      <c r="A2310">
        <v>2300</v>
      </c>
      <c r="B2310" t="s">
        <v>2228</v>
      </c>
      <c r="C2310">
        <f>(((3.123*y)*(7.123+w)))</f>
        <v>208.422774</v>
      </c>
    </row>
    <row r="2311" spans="1:3" x14ac:dyDescent="0.3">
      <c r="A2311">
        <v>2301</v>
      </c>
      <c r="B2311" t="s">
        <v>2229</v>
      </c>
      <c r="C2311">
        <f>(((3.123*y)+(7.123-w)))</f>
        <v>21.861000000000001</v>
      </c>
    </row>
    <row r="2312" spans="1:3" x14ac:dyDescent="0.3">
      <c r="A2312">
        <v>2302</v>
      </c>
      <c r="B2312" t="s">
        <v>2230</v>
      </c>
      <c r="C2312">
        <f>(((3.123*y)+(7.123/w)))</f>
        <v>20.518750000000001</v>
      </c>
    </row>
    <row r="2313" spans="1:3" x14ac:dyDescent="0.3">
      <c r="A2313">
        <v>2303</v>
      </c>
      <c r="B2313" t="s">
        <v>2231</v>
      </c>
      <c r="C2313">
        <f>(((3.123*y)+(7.123*w)))</f>
        <v>47.230000000000004</v>
      </c>
    </row>
    <row r="2314" spans="1:3" x14ac:dyDescent="0.3">
      <c r="A2314">
        <v>2304</v>
      </c>
      <c r="B2314" t="s">
        <v>2232</v>
      </c>
      <c r="C2314">
        <f>(((3.123*y)+(7.123+w)))</f>
        <v>29.861000000000001</v>
      </c>
    </row>
    <row r="2315" spans="1:3" x14ac:dyDescent="0.3">
      <c r="A2315">
        <v>2305</v>
      </c>
      <c r="B2315" t="s">
        <v>2233</v>
      </c>
      <c r="C2315">
        <f>(((3.123+y)-(7.123-w)))</f>
        <v>6.0000000000000009</v>
      </c>
    </row>
    <row r="2316" spans="1:3" x14ac:dyDescent="0.3">
      <c r="A2316">
        <v>2306</v>
      </c>
      <c r="B2316" t="s">
        <v>2234</v>
      </c>
      <c r="C2316">
        <f>(((3.123+y)-(7.123/w)))</f>
        <v>7.3422500000000008</v>
      </c>
    </row>
    <row r="2317" spans="1:3" x14ac:dyDescent="0.3">
      <c r="A2317">
        <v>2307</v>
      </c>
      <c r="B2317" t="s">
        <v>2235</v>
      </c>
      <c r="C2317">
        <f>(((3.123+y)-(7.123*w)))</f>
        <v>-19.369</v>
      </c>
    </row>
    <row r="2318" spans="1:3" x14ac:dyDescent="0.3">
      <c r="A2318">
        <v>2308</v>
      </c>
      <c r="B2318" t="s">
        <v>2236</v>
      </c>
      <c r="C2318">
        <f>(((3.123+y)/(7.123-w)))</f>
        <v>2.9212295869356391</v>
      </c>
    </row>
    <row r="2319" spans="1:3" x14ac:dyDescent="0.3">
      <c r="A2319">
        <v>2309</v>
      </c>
      <c r="B2319" t="s">
        <v>2237</v>
      </c>
      <c r="C2319">
        <f>(((3.123+y)/(7.123/w)))</f>
        <v>5.1231222799382286</v>
      </c>
    </row>
    <row r="2320" spans="1:3" x14ac:dyDescent="0.3">
      <c r="A2320">
        <v>2310</v>
      </c>
      <c r="B2320" t="s">
        <v>2238</v>
      </c>
      <c r="C2320">
        <f>(((3.123+y)/(7.123*w)))</f>
        <v>0.32019514249613928</v>
      </c>
    </row>
    <row r="2321" spans="1:3" x14ac:dyDescent="0.3">
      <c r="A2321">
        <v>2311</v>
      </c>
      <c r="B2321" t="s">
        <v>2239</v>
      </c>
      <c r="C2321">
        <f>(((3.123+y)*(7.123-w)))</f>
        <v>28.491129000000004</v>
      </c>
    </row>
    <row r="2322" spans="1:3" x14ac:dyDescent="0.3">
      <c r="A2322">
        <v>2312</v>
      </c>
      <c r="B2322" t="s">
        <v>2240</v>
      </c>
      <c r="C2322">
        <f>(((3.123+y)*(7.123/w)))</f>
        <v>16.245782250000001</v>
      </c>
    </row>
    <row r="2323" spans="1:3" x14ac:dyDescent="0.3">
      <c r="A2323">
        <v>2313</v>
      </c>
      <c r="B2323" t="s">
        <v>2241</v>
      </c>
      <c r="C2323">
        <f>(((3.123+y)*(7.123*w)))</f>
        <v>259.93251600000002</v>
      </c>
    </row>
    <row r="2324" spans="1:3" x14ac:dyDescent="0.3">
      <c r="A2324">
        <v>2314</v>
      </c>
      <c r="B2324" t="s">
        <v>2242</v>
      </c>
      <c r="C2324">
        <f>(((3.123+y)+(7.123-w)))</f>
        <v>12.246000000000002</v>
      </c>
    </row>
    <row r="2325" spans="1:3" x14ac:dyDescent="0.3">
      <c r="A2325">
        <v>2315</v>
      </c>
      <c r="B2325" t="s">
        <v>2243</v>
      </c>
      <c r="C2325">
        <f>(((3.123+y)+(7.123/w)))</f>
        <v>10.90375</v>
      </c>
    </row>
    <row r="2326" spans="1:3" x14ac:dyDescent="0.3">
      <c r="A2326">
        <v>2316</v>
      </c>
      <c r="B2326" t="s">
        <v>2244</v>
      </c>
      <c r="C2326">
        <f>(((3.123+y)+(7.123*w)))</f>
        <v>37.615000000000002</v>
      </c>
    </row>
    <row r="2327" spans="1:3" x14ac:dyDescent="0.3">
      <c r="A2327">
        <v>2317</v>
      </c>
      <c r="B2327" t="s">
        <v>2245</v>
      </c>
      <c r="C2327">
        <f>((((3.123-y)/7.123)-w))</f>
        <v>-4.403902849922785</v>
      </c>
    </row>
    <row r="2328" spans="1:3" x14ac:dyDescent="0.3">
      <c r="A2328">
        <v>2318</v>
      </c>
      <c r="B2328" t="s">
        <v>2246</v>
      </c>
      <c r="C2328">
        <f>((((3.123-y)*7.123)-w))</f>
        <v>-24.492870999999997</v>
      </c>
    </row>
    <row r="2329" spans="1:3" x14ac:dyDescent="0.3">
      <c r="A2329">
        <v>2319</v>
      </c>
      <c r="B2329" t="s">
        <v>2247</v>
      </c>
      <c r="C2329">
        <f>((((3.123/y)/7.123)-w))</f>
        <v>-3.926926856661519</v>
      </c>
    </row>
    <row r="2330" spans="1:3" x14ac:dyDescent="0.3">
      <c r="A2330">
        <v>2320</v>
      </c>
      <c r="B2330" t="s">
        <v>2248</v>
      </c>
      <c r="C2330">
        <f>((((3.123/y)*7.123)-w))</f>
        <v>-0.2924784999999992</v>
      </c>
    </row>
    <row r="2331" spans="1:3" x14ac:dyDescent="0.3">
      <c r="A2331">
        <v>2321</v>
      </c>
      <c r="B2331" t="s">
        <v>2249</v>
      </c>
      <c r="C2331">
        <f>((((3.123*y)/7.123)-w))</f>
        <v>-1.3693668398146848</v>
      </c>
    </row>
    <row r="2332" spans="1:3" x14ac:dyDescent="0.3">
      <c r="A2332">
        <v>2322</v>
      </c>
      <c r="B2332" t="s">
        <v>2250</v>
      </c>
      <c r="C2332">
        <f>((((3.123*y)*7.123)-w))</f>
        <v>129.47077400000001</v>
      </c>
    </row>
    <row r="2333" spans="1:3" x14ac:dyDescent="0.3">
      <c r="A2333">
        <v>2323</v>
      </c>
      <c r="B2333" t="s">
        <v>2251</v>
      </c>
      <c r="C2333">
        <f>((((3.123+y)/7.123)-w))</f>
        <v>-2.7192194300154426</v>
      </c>
    </row>
    <row r="2334" spans="1:3" x14ac:dyDescent="0.3">
      <c r="A2334">
        <v>2324</v>
      </c>
      <c r="B2334" t="s">
        <v>2252</v>
      </c>
      <c r="C2334">
        <f>((((3.123+y)*7.123)-w))</f>
        <v>60.983129000000005</v>
      </c>
    </row>
    <row r="2335" spans="1:3" x14ac:dyDescent="0.3">
      <c r="A2335">
        <v>2325</v>
      </c>
      <c r="B2335" t="s">
        <v>2253</v>
      </c>
      <c r="C2335">
        <f>((3.123-y-z/3.123+y/z))</f>
        <v>-4.2612916609487215</v>
      </c>
    </row>
    <row r="2336" spans="1:3" x14ac:dyDescent="0.3">
      <c r="A2336">
        <v>2326</v>
      </c>
      <c r="B2336" t="s">
        <v>2254</v>
      </c>
      <c r="C2336">
        <f>((3.123-y/z+3.123/y-z))</f>
        <v>-4.2136428571428564</v>
      </c>
    </row>
    <row r="2337" spans="1:3" x14ac:dyDescent="0.3">
      <c r="A2337">
        <v>2327</v>
      </c>
      <c r="B2337" t="s">
        <v>2255</v>
      </c>
      <c r="C2337">
        <f>((3.123-y/z+3.123+y*z))</f>
        <v>47.388857142857141</v>
      </c>
    </row>
    <row r="2338" spans="1:3" x14ac:dyDescent="0.3">
      <c r="A2338">
        <v>2328</v>
      </c>
      <c r="B2338" t="s">
        <v>2256</v>
      </c>
      <c r="C2338">
        <f>((3.123-y*z-3.123/y/z))</f>
        <v>-38.951357142857148</v>
      </c>
    </row>
    <row r="2339" spans="1:3" x14ac:dyDescent="0.3">
      <c r="A2339">
        <v>2329</v>
      </c>
      <c r="B2339" t="s">
        <v>2257</v>
      </c>
      <c r="C2339">
        <f>((3.123-y*z-3.123+y-z))</f>
        <v>-43</v>
      </c>
    </row>
    <row r="2340" spans="1:3" x14ac:dyDescent="0.3">
      <c r="A2340">
        <v>2330</v>
      </c>
      <c r="B2340" t="s">
        <v>2258</v>
      </c>
      <c r="C2340">
        <f>((3.123-y+z*3.123+y-z))</f>
        <v>17.984000000000002</v>
      </c>
    </row>
    <row r="2341" spans="1:3" x14ac:dyDescent="0.3">
      <c r="A2341">
        <v>2331</v>
      </c>
      <c r="B2341" t="s">
        <v>2259</v>
      </c>
      <c r="C2341">
        <f>((3.123/y-z/3.123-y+z))</f>
        <v>-0.72093451809157827</v>
      </c>
    </row>
    <row r="2342" spans="1:3" x14ac:dyDescent="0.3">
      <c r="A2342">
        <v>2332</v>
      </c>
      <c r="B2342" t="s">
        <v>2260</v>
      </c>
      <c r="C2342">
        <f>((3.123/y-z/3.123*y+z))</f>
        <v>-5.9281071085494705</v>
      </c>
    </row>
    <row r="2343" spans="1:3" x14ac:dyDescent="0.3">
      <c r="A2343">
        <v>2333</v>
      </c>
      <c r="B2343" t="s">
        <v>2261</v>
      </c>
      <c r="C2343">
        <f>((3.123/y/z-3.123-y/z))</f>
        <v>-3.9057857142857144</v>
      </c>
    </row>
    <row r="2344" spans="1:3" x14ac:dyDescent="0.3">
      <c r="A2344">
        <v>2334</v>
      </c>
      <c r="B2344" t="s">
        <v>2262</v>
      </c>
      <c r="C2344">
        <f>((3.123/y/z+3.123*y-z))</f>
        <v>11.812357142857142</v>
      </c>
    </row>
    <row r="2345" spans="1:3" x14ac:dyDescent="0.3">
      <c r="A2345">
        <v>2335</v>
      </c>
      <c r="B2345" t="s">
        <v>2263</v>
      </c>
      <c r="C2345">
        <f>((3.123/y*z-3.123*y*z))</f>
        <v>-127.52249999999999</v>
      </c>
    </row>
    <row r="2346" spans="1:3" x14ac:dyDescent="0.3">
      <c r="A2346">
        <v>2336</v>
      </c>
      <c r="B2346" t="s">
        <v>2264</v>
      </c>
      <c r="C2346">
        <f>((3.123/y*z+3.123-y-z))</f>
        <v>-6.2334999999999994</v>
      </c>
    </row>
    <row r="2347" spans="1:3" x14ac:dyDescent="0.3">
      <c r="A2347">
        <v>2337</v>
      </c>
      <c r="B2347" t="s">
        <v>2265</v>
      </c>
      <c r="C2347">
        <f>((3.123/y+z*3.123/y/z))</f>
        <v>1.0409999999999999</v>
      </c>
    </row>
    <row r="2348" spans="1:3" x14ac:dyDescent="0.3">
      <c r="A2348">
        <v>2338</v>
      </c>
      <c r="B2348" t="s">
        <v>2266</v>
      </c>
      <c r="C2348">
        <f>((3.123/y+z*3.123*y/z))</f>
        <v>19.258499999999998</v>
      </c>
    </row>
    <row r="2349" spans="1:3" x14ac:dyDescent="0.3">
      <c r="A2349">
        <v>2339</v>
      </c>
      <c r="B2349" t="s">
        <v>2267</v>
      </c>
      <c r="C2349">
        <f>((3.123*y-z/3.123/y+z))</f>
        <v>25.364427580318068</v>
      </c>
    </row>
    <row r="2350" spans="1:3" x14ac:dyDescent="0.3">
      <c r="A2350">
        <v>2340</v>
      </c>
      <c r="B2350" t="s">
        <v>2268</v>
      </c>
      <c r="C2350">
        <f>((3.123*y-z/3.123+y*z))</f>
        <v>58.496565481908419</v>
      </c>
    </row>
    <row r="2351" spans="1:3" x14ac:dyDescent="0.3">
      <c r="A2351">
        <v>2341</v>
      </c>
      <c r="B2351" t="s">
        <v>2269</v>
      </c>
      <c r="C2351">
        <f>((3.123*y/z-3.123+y+z))</f>
        <v>12.553857142857142</v>
      </c>
    </row>
    <row r="2352" spans="1:3" x14ac:dyDescent="0.3">
      <c r="A2352">
        <v>2342</v>
      </c>
      <c r="B2352" t="s">
        <v>2270</v>
      </c>
      <c r="C2352">
        <f>((3.123*y/z+3.123/y-z))</f>
        <v>-3.8026428571428572</v>
      </c>
    </row>
    <row r="2353" spans="1:3" x14ac:dyDescent="0.3">
      <c r="A2353">
        <v>2343</v>
      </c>
      <c r="B2353" t="s">
        <v>2271</v>
      </c>
      <c r="C2353">
        <f>((3.123*y*z-3.123/y*z))</f>
        <v>127.52249999999999</v>
      </c>
    </row>
    <row r="2354" spans="1:3" x14ac:dyDescent="0.3">
      <c r="A2354">
        <v>2344</v>
      </c>
      <c r="B2354" t="s">
        <v>2272</v>
      </c>
      <c r="C2354">
        <f>((3.123*y*z+3.123+y/z))</f>
        <v>135.14614285714285</v>
      </c>
    </row>
    <row r="2355" spans="1:3" x14ac:dyDescent="0.3">
      <c r="A2355">
        <v>2345</v>
      </c>
      <c r="B2355" t="s">
        <v>2273</v>
      </c>
      <c r="C2355">
        <f>((3.123*y+z*3.123-y*z))</f>
        <v>-1.4009999999999962</v>
      </c>
    </row>
    <row r="2356" spans="1:3" x14ac:dyDescent="0.3">
      <c r="A2356">
        <v>2346</v>
      </c>
      <c r="B2356" t="s">
        <v>2274</v>
      </c>
      <c r="C2356">
        <f>((3.123*y+z*3.123/y*z))</f>
        <v>44.2425</v>
      </c>
    </row>
    <row r="2357" spans="1:3" x14ac:dyDescent="0.3">
      <c r="A2357">
        <v>2347</v>
      </c>
      <c r="B2357" t="s">
        <v>2275</v>
      </c>
      <c r="C2357">
        <f>((3.123+y-z-3.123*y+z))</f>
        <v>-9.6149999999999984</v>
      </c>
    </row>
    <row r="2358" spans="1:3" x14ac:dyDescent="0.3">
      <c r="A2358">
        <v>2348</v>
      </c>
      <c r="B2358" t="s">
        <v>2276</v>
      </c>
      <c r="C2358">
        <f>((3.123+y-z*3.123*y*z))</f>
        <v>-909.03899999999999</v>
      </c>
    </row>
    <row r="2359" spans="1:3" x14ac:dyDescent="0.3">
      <c r="A2359">
        <v>2349</v>
      </c>
      <c r="B2359" t="s">
        <v>2277</v>
      </c>
      <c r="C2359">
        <f>((3.123+y/z/3.123-y/z))</f>
        <v>2.5403185124193772</v>
      </c>
    </row>
    <row r="2360" spans="1:3" x14ac:dyDescent="0.3">
      <c r="A2360">
        <v>2350</v>
      </c>
      <c r="B2360" t="s">
        <v>2278</v>
      </c>
      <c r="C2360">
        <f>((3.123+y/z+3.123*y-z))</f>
        <v>15.718142857142858</v>
      </c>
    </row>
    <row r="2361" spans="1:3" x14ac:dyDescent="0.3">
      <c r="A2361">
        <v>2351</v>
      </c>
      <c r="B2361" t="s">
        <v>2279</v>
      </c>
      <c r="C2361">
        <f>((3.123+y*z-3.123*y/z))</f>
        <v>42.446142857142853</v>
      </c>
    </row>
    <row r="2362" spans="1:3" x14ac:dyDescent="0.3">
      <c r="A2362">
        <v>2352</v>
      </c>
      <c r="B2362" t="s">
        <v>2280</v>
      </c>
      <c r="C2362">
        <f>((3.123+y*z*3.123+y+z))</f>
        <v>147.28899999999999</v>
      </c>
    </row>
    <row r="2363" spans="1:3" x14ac:dyDescent="0.3">
      <c r="A2363">
        <v>2353</v>
      </c>
      <c r="B2363" t="s">
        <v>2281</v>
      </c>
      <c r="C2363">
        <f>((3.123+y+z/3.123/y+z))</f>
        <v>16.496572419681932</v>
      </c>
    </row>
    <row r="2364" spans="1:3" x14ac:dyDescent="0.3">
      <c r="A2364">
        <v>2354</v>
      </c>
      <c r="B2364" t="s">
        <v>2282</v>
      </c>
      <c r="C2364">
        <f>((3.123+y+z+3.123-y*z))</f>
        <v>-22.753999999999998</v>
      </c>
    </row>
    <row r="2365" spans="1:3" x14ac:dyDescent="0.3">
      <c r="A2365">
        <v>2355</v>
      </c>
      <c r="B2365" t="s">
        <v>2283</v>
      </c>
      <c r="C2365">
        <f>((3.123-(y/(z*9.123))))</f>
        <v>3.0290459435336121</v>
      </c>
    </row>
    <row r="2366" spans="1:3" x14ac:dyDescent="0.3">
      <c r="A2366">
        <v>2356</v>
      </c>
      <c r="B2366" t="s">
        <v>2284</v>
      </c>
      <c r="C2366">
        <f>((3.123-(y*(z/9.123))))</f>
        <v>-1.4807487668530088</v>
      </c>
    </row>
    <row r="2367" spans="1:3" x14ac:dyDescent="0.3">
      <c r="A2367">
        <v>2357</v>
      </c>
      <c r="B2367" t="s">
        <v>2285</v>
      </c>
      <c r="C2367">
        <f>((3.123-((y-z)/9.123)))</f>
        <v>3.232613065877453</v>
      </c>
    </row>
    <row r="2368" spans="1:3" x14ac:dyDescent="0.3">
      <c r="A2368">
        <v>2358</v>
      </c>
      <c r="B2368" t="s">
        <v>2286</v>
      </c>
      <c r="C2368">
        <f>((3.123-((y-z)*9.123)))</f>
        <v>12.245999999999999</v>
      </c>
    </row>
    <row r="2369" spans="1:3" x14ac:dyDescent="0.3">
      <c r="A2369">
        <v>2359</v>
      </c>
      <c r="B2369" t="s">
        <v>2287</v>
      </c>
      <c r="C2369">
        <f>((3.123-((y/z)/9.123)))</f>
        <v>3.0290459435336121</v>
      </c>
    </row>
    <row r="2370" spans="1:3" x14ac:dyDescent="0.3">
      <c r="A2370">
        <v>2360</v>
      </c>
      <c r="B2370" t="s">
        <v>2288</v>
      </c>
      <c r="C2370">
        <f>((3.123-((y/z)*9.123)))</f>
        <v>-4.6967142857142843</v>
      </c>
    </row>
    <row r="2371" spans="1:3" x14ac:dyDescent="0.3">
      <c r="A2371">
        <v>2361</v>
      </c>
      <c r="B2371" t="s">
        <v>2289</v>
      </c>
      <c r="C2371">
        <f>((3.123-((y*z)/9.123)))</f>
        <v>-1.4807487668530088</v>
      </c>
    </row>
    <row r="2372" spans="1:3" x14ac:dyDescent="0.3">
      <c r="A2372">
        <v>2362</v>
      </c>
      <c r="B2372" t="s">
        <v>2290</v>
      </c>
      <c r="C2372">
        <f>((3.123-((y*z)*9.123)))</f>
        <v>-380.04300000000001</v>
      </c>
    </row>
    <row r="2373" spans="1:3" x14ac:dyDescent="0.3">
      <c r="A2373">
        <v>2363</v>
      </c>
      <c r="B2373" t="s">
        <v>2291</v>
      </c>
      <c r="C2373">
        <f>((3.123-((y+z)/9.123)))</f>
        <v>1.6980301435931164</v>
      </c>
    </row>
    <row r="2374" spans="1:3" x14ac:dyDescent="0.3">
      <c r="A2374">
        <v>2364</v>
      </c>
      <c r="B2374" t="s">
        <v>2292</v>
      </c>
      <c r="C2374">
        <f>((3.123-((y+z)*9.123)))</f>
        <v>-115.47599999999998</v>
      </c>
    </row>
    <row r="2375" spans="1:3" x14ac:dyDescent="0.3">
      <c r="A2375">
        <v>2365</v>
      </c>
      <c r="B2375" t="s">
        <v>2293</v>
      </c>
      <c r="C2375">
        <f>((3.123/(y-(z*9.123))))</f>
        <v>-5.3974179499144508E-2</v>
      </c>
    </row>
    <row r="2376" spans="1:3" x14ac:dyDescent="0.3">
      <c r="A2376">
        <v>2366</v>
      </c>
      <c r="B2376" t="s">
        <v>2294</v>
      </c>
      <c r="C2376">
        <f>((3.123/(y+(z*9.123))))</f>
        <v>4.4703053205651232E-2</v>
      </c>
    </row>
    <row r="2377" spans="1:3" x14ac:dyDescent="0.3">
      <c r="A2377">
        <v>2367</v>
      </c>
      <c r="B2377" t="s">
        <v>2295</v>
      </c>
      <c r="C2377">
        <f>((3.123*(y-(z*9.123))))</f>
        <v>-180.69990300000001</v>
      </c>
    </row>
    <row r="2378" spans="1:3" x14ac:dyDescent="0.3">
      <c r="A2378">
        <v>2368</v>
      </c>
      <c r="B2378" t="s">
        <v>2296</v>
      </c>
      <c r="C2378">
        <f>((3.123*(y+(z*9.123))))</f>
        <v>218.17590299999998</v>
      </c>
    </row>
    <row r="2379" spans="1:3" x14ac:dyDescent="0.3">
      <c r="A2379">
        <v>2369</v>
      </c>
      <c r="B2379" t="s">
        <v>2297</v>
      </c>
      <c r="C2379">
        <f>((3.123+(y/(z*9.123))))</f>
        <v>3.2169540564663883</v>
      </c>
    </row>
    <row r="2380" spans="1:3" x14ac:dyDescent="0.3">
      <c r="A2380">
        <v>2370</v>
      </c>
      <c r="B2380" t="s">
        <v>2298</v>
      </c>
      <c r="C2380">
        <f>((3.123+(y*(z/9.123))))</f>
        <v>7.7267487668530093</v>
      </c>
    </row>
    <row r="2381" spans="1:3" x14ac:dyDescent="0.3">
      <c r="A2381">
        <v>2371</v>
      </c>
      <c r="B2381" t="s">
        <v>2299</v>
      </c>
      <c r="C2381">
        <f>((3.123+((y-z)/9.123)))</f>
        <v>3.0133869341225474</v>
      </c>
    </row>
    <row r="2382" spans="1:3" x14ac:dyDescent="0.3">
      <c r="A2382">
        <v>2372</v>
      </c>
      <c r="B2382" t="s">
        <v>2300</v>
      </c>
      <c r="C2382">
        <f>((3.123+((y-z)*9.123)))</f>
        <v>-5.9999999999999991</v>
      </c>
    </row>
    <row r="2383" spans="1:3" x14ac:dyDescent="0.3">
      <c r="A2383">
        <v>2373</v>
      </c>
      <c r="B2383" t="s">
        <v>2301</v>
      </c>
      <c r="C2383">
        <f>((3.123+((y/z)/9.123)))</f>
        <v>3.2169540564663883</v>
      </c>
    </row>
    <row r="2384" spans="1:3" x14ac:dyDescent="0.3">
      <c r="A2384">
        <v>2374</v>
      </c>
      <c r="B2384" t="s">
        <v>2302</v>
      </c>
      <c r="C2384">
        <f>((3.123+((y/z)*9.123)))</f>
        <v>10.942714285714285</v>
      </c>
    </row>
    <row r="2385" spans="1:3" x14ac:dyDescent="0.3">
      <c r="A2385">
        <v>2375</v>
      </c>
      <c r="B2385" t="s">
        <v>2303</v>
      </c>
      <c r="C2385">
        <f>((3.123+((y/z)+9.123)))</f>
        <v>13.103142857142856</v>
      </c>
    </row>
    <row r="2386" spans="1:3" x14ac:dyDescent="0.3">
      <c r="A2386">
        <v>2376</v>
      </c>
      <c r="B2386" t="s">
        <v>2304</v>
      </c>
      <c r="C2386">
        <f>((3.123+((y*z)/9.123)))</f>
        <v>7.7267487668530093</v>
      </c>
    </row>
    <row r="2387" spans="1:3" x14ac:dyDescent="0.3">
      <c r="A2387">
        <v>2377</v>
      </c>
      <c r="B2387" t="s">
        <v>2305</v>
      </c>
      <c r="C2387">
        <f>((3.123+((y*z)*9.123)))</f>
        <v>386.28899999999999</v>
      </c>
    </row>
    <row r="2388" spans="1:3" x14ac:dyDescent="0.3">
      <c r="A2388">
        <v>2378</v>
      </c>
      <c r="B2388" t="s">
        <v>2306</v>
      </c>
      <c r="C2388">
        <f>((3.123+((y+z)/9.123)))</f>
        <v>4.5479698564068842</v>
      </c>
    </row>
    <row r="2389" spans="1:3" x14ac:dyDescent="0.3">
      <c r="A2389">
        <v>2379</v>
      </c>
      <c r="B2389" t="s">
        <v>2307</v>
      </c>
      <c r="C2389">
        <f>((3.123+((y+z)*9.123)))</f>
        <v>121.72199999999999</v>
      </c>
    </row>
    <row r="2390" spans="1:3" x14ac:dyDescent="0.3">
      <c r="A2390">
        <v>2380</v>
      </c>
      <c r="B2390" t="s">
        <v>2308</v>
      </c>
      <c r="C2390">
        <f>(((3.123-y)-(z/9.123)))</f>
        <v>-3.644291461142168</v>
      </c>
    </row>
    <row r="2391" spans="1:3" x14ac:dyDescent="0.3">
      <c r="A2391">
        <v>2381</v>
      </c>
      <c r="B2391" t="s">
        <v>2309</v>
      </c>
      <c r="C2391">
        <f>(((3.123-y)-(z*9.123)))</f>
        <v>-66.738</v>
      </c>
    </row>
    <row r="2392" spans="1:3" x14ac:dyDescent="0.3">
      <c r="A2392">
        <v>2382</v>
      </c>
      <c r="B2392" t="s">
        <v>2310</v>
      </c>
      <c r="C2392">
        <f>(((3.123-y)-(z+9.123)))</f>
        <v>-18.999999999999996</v>
      </c>
    </row>
    <row r="2393" spans="1:3" x14ac:dyDescent="0.3">
      <c r="A2393">
        <v>2383</v>
      </c>
      <c r="B2393" t="s">
        <v>2311</v>
      </c>
      <c r="C2393">
        <f>(((3.123-y)/(z/9.123)))</f>
        <v>-3.7495529999999997</v>
      </c>
    </row>
    <row r="2394" spans="1:3" x14ac:dyDescent="0.3">
      <c r="A2394">
        <v>2384</v>
      </c>
      <c r="B2394" t="s">
        <v>2312</v>
      </c>
      <c r="C2394">
        <f>(((3.123-y)/(z*9.123)))</f>
        <v>-4.5050970075633016E-2</v>
      </c>
    </row>
    <row r="2395" spans="1:3" x14ac:dyDescent="0.3">
      <c r="A2395">
        <v>2385</v>
      </c>
      <c r="B2395" t="s">
        <v>2313</v>
      </c>
      <c r="C2395">
        <f>(((3.123-y)/(z+9.123)))</f>
        <v>-0.17844073683557651</v>
      </c>
    </row>
    <row r="2396" spans="1:3" x14ac:dyDescent="0.3">
      <c r="A2396">
        <v>2386</v>
      </c>
      <c r="B2396" t="s">
        <v>2314</v>
      </c>
      <c r="C2396">
        <f>(((3.123-y)*(z/9.123)))</f>
        <v>-2.2074975337060176</v>
      </c>
    </row>
    <row r="2397" spans="1:3" x14ac:dyDescent="0.3">
      <c r="A2397">
        <v>2387</v>
      </c>
      <c r="B2397" t="s">
        <v>2315</v>
      </c>
      <c r="C2397">
        <f>(((3.123-y)*(z*9.123)))</f>
        <v>-183.72809699999999</v>
      </c>
    </row>
    <row r="2398" spans="1:3" x14ac:dyDescent="0.3">
      <c r="A2398">
        <v>2388</v>
      </c>
      <c r="B2398" t="s">
        <v>2316</v>
      </c>
      <c r="C2398">
        <f>(((3.123-y)*(z+9.123)))</f>
        <v>-46.385870999999987</v>
      </c>
    </row>
    <row r="2399" spans="1:3" x14ac:dyDescent="0.3">
      <c r="A2399">
        <v>2389</v>
      </c>
      <c r="B2399" t="s">
        <v>2317</v>
      </c>
      <c r="C2399">
        <f>(((3.123-y)+(z/9.123)))</f>
        <v>-2.1097085388578316</v>
      </c>
    </row>
    <row r="2400" spans="1:3" x14ac:dyDescent="0.3">
      <c r="A2400">
        <v>2390</v>
      </c>
      <c r="B2400" t="s">
        <v>2318</v>
      </c>
      <c r="C2400">
        <f>(((3.123-y)+(z*9.123)))</f>
        <v>60.983999999999995</v>
      </c>
    </row>
    <row r="2401" spans="1:3" x14ac:dyDescent="0.3">
      <c r="A2401">
        <v>2391</v>
      </c>
      <c r="B2401" t="s">
        <v>2319</v>
      </c>
      <c r="C2401">
        <f>(((3.123-y)+(z+9.123)))</f>
        <v>13.245999999999999</v>
      </c>
    </row>
    <row r="2402" spans="1:3" x14ac:dyDescent="0.3">
      <c r="A2402">
        <v>2392</v>
      </c>
      <c r="B2402" t="s">
        <v>2320</v>
      </c>
      <c r="C2402">
        <f>(((3.123/y)-(z-9.123)))</f>
        <v>2.6434999999999995</v>
      </c>
    </row>
    <row r="2403" spans="1:3" x14ac:dyDescent="0.3">
      <c r="A2403">
        <v>2393</v>
      </c>
      <c r="B2403" t="s">
        <v>2321</v>
      </c>
      <c r="C2403">
        <f>(((3.123/y)-(z/9.123)))</f>
        <v>-0.2467914611421681</v>
      </c>
    </row>
    <row r="2404" spans="1:3" x14ac:dyDescent="0.3">
      <c r="A2404">
        <v>2394</v>
      </c>
      <c r="B2404" t="s">
        <v>2322</v>
      </c>
      <c r="C2404">
        <f>(((3.123/y)-(z*9.123)))</f>
        <v>-63.340499999999999</v>
      </c>
    </row>
    <row r="2405" spans="1:3" x14ac:dyDescent="0.3">
      <c r="A2405">
        <v>2395</v>
      </c>
      <c r="B2405" t="s">
        <v>2323</v>
      </c>
      <c r="C2405">
        <f>(((3.123/y)-(z+9.123)))</f>
        <v>-15.602499999999997</v>
      </c>
    </row>
    <row r="2406" spans="1:3" x14ac:dyDescent="0.3">
      <c r="A2406">
        <v>2396</v>
      </c>
      <c r="B2406" t="s">
        <v>2324</v>
      </c>
      <c r="C2406">
        <f>(((3.123/y)/(z-9.123)))</f>
        <v>-0.24517192651907688</v>
      </c>
    </row>
    <row r="2407" spans="1:3" x14ac:dyDescent="0.3">
      <c r="A2407">
        <v>2397</v>
      </c>
      <c r="B2407" t="s">
        <v>2325</v>
      </c>
      <c r="C2407">
        <f>(((3.123/y)/(z+9.123)))</f>
        <v>3.2283073869627248E-2</v>
      </c>
    </row>
    <row r="2408" spans="1:3" x14ac:dyDescent="0.3">
      <c r="A2408">
        <v>2398</v>
      </c>
      <c r="B2408" t="s">
        <v>2326</v>
      </c>
      <c r="C2408">
        <f>(((3.123/y)*(z-9.123)))</f>
        <v>-1.1050214999999999</v>
      </c>
    </row>
    <row r="2409" spans="1:3" x14ac:dyDescent="0.3">
      <c r="A2409">
        <v>2399</v>
      </c>
      <c r="B2409" t="s">
        <v>2327</v>
      </c>
      <c r="C2409">
        <f>(((3.123/y)*(z+9.123)))</f>
        <v>8.3920215000000002</v>
      </c>
    </row>
    <row r="2410" spans="1:3" x14ac:dyDescent="0.3">
      <c r="A2410">
        <v>2400</v>
      </c>
      <c r="B2410" t="s">
        <v>2328</v>
      </c>
      <c r="C2410">
        <f>(((3.123/y)+(z-9.123)))</f>
        <v>-1.6024999999999991</v>
      </c>
    </row>
    <row r="2411" spans="1:3" x14ac:dyDescent="0.3">
      <c r="A2411">
        <v>2401</v>
      </c>
      <c r="B2411" t="s">
        <v>2329</v>
      </c>
      <c r="C2411">
        <f>(((3.123/y)+(z/9.123)))</f>
        <v>1.2877914611421684</v>
      </c>
    </row>
    <row r="2412" spans="1:3" x14ac:dyDescent="0.3">
      <c r="A2412">
        <v>2402</v>
      </c>
      <c r="B2412" t="s">
        <v>2330</v>
      </c>
      <c r="C2412">
        <f>(((3.123/y)+(z+9.123)))</f>
        <v>16.643499999999996</v>
      </c>
    </row>
    <row r="2413" spans="1:3" x14ac:dyDescent="0.3">
      <c r="A2413">
        <v>2403</v>
      </c>
      <c r="B2413" t="s">
        <v>2331</v>
      </c>
      <c r="C2413">
        <f>(((3.123*y)-(z-9.123)))</f>
        <v>20.860999999999997</v>
      </c>
    </row>
    <row r="2414" spans="1:3" x14ac:dyDescent="0.3">
      <c r="A2414">
        <v>2404</v>
      </c>
      <c r="B2414" t="s">
        <v>2332</v>
      </c>
      <c r="C2414">
        <f>(((3.123*y)-(z/9.123)))</f>
        <v>17.970708538857831</v>
      </c>
    </row>
    <row r="2415" spans="1:3" x14ac:dyDescent="0.3">
      <c r="A2415">
        <v>2405</v>
      </c>
      <c r="B2415" t="s">
        <v>2333</v>
      </c>
      <c r="C2415">
        <f>(((3.123*y)-(z*9.123)))</f>
        <v>-45.122999999999998</v>
      </c>
    </row>
    <row r="2416" spans="1:3" x14ac:dyDescent="0.3">
      <c r="A2416">
        <v>2406</v>
      </c>
      <c r="B2416" t="s">
        <v>2334</v>
      </c>
      <c r="C2416">
        <f>(((3.123*y)-(z+9.123)))</f>
        <v>2.615000000000002</v>
      </c>
    </row>
    <row r="2417" spans="1:3" x14ac:dyDescent="0.3">
      <c r="A2417">
        <v>2407</v>
      </c>
      <c r="B2417" t="s">
        <v>2335</v>
      </c>
      <c r="C2417">
        <f>(((3.123*y)/(z-9.123)))</f>
        <v>-8.8261893546867665</v>
      </c>
    </row>
    <row r="2418" spans="1:3" x14ac:dyDescent="0.3">
      <c r="A2418">
        <v>2408</v>
      </c>
      <c r="B2418" t="s">
        <v>2336</v>
      </c>
      <c r="C2418">
        <f>(((3.123*y)/(z+9.123)))</f>
        <v>1.1621906593065807</v>
      </c>
    </row>
    <row r="2419" spans="1:3" x14ac:dyDescent="0.3">
      <c r="A2419">
        <v>2409</v>
      </c>
      <c r="B2419" t="s">
        <v>2337</v>
      </c>
      <c r="C2419">
        <f>(((3.123*y)*(z-9.123)))</f>
        <v>-39.780773999999987</v>
      </c>
    </row>
    <row r="2420" spans="1:3" x14ac:dyDescent="0.3">
      <c r="A2420">
        <v>2410</v>
      </c>
      <c r="B2420" t="s">
        <v>2338</v>
      </c>
      <c r="C2420">
        <f>(((3.123*y)*(z+9.123)))</f>
        <v>302.11277399999994</v>
      </c>
    </row>
    <row r="2421" spans="1:3" x14ac:dyDescent="0.3">
      <c r="A2421">
        <v>2411</v>
      </c>
      <c r="B2421" t="s">
        <v>2339</v>
      </c>
      <c r="C2421">
        <f>(((3.123*y)+(z-9.123)))</f>
        <v>16.615000000000002</v>
      </c>
    </row>
    <row r="2422" spans="1:3" x14ac:dyDescent="0.3">
      <c r="A2422">
        <v>2412</v>
      </c>
      <c r="B2422" t="s">
        <v>2340</v>
      </c>
      <c r="C2422">
        <f>(((3.123*y)+(z/9.123)))</f>
        <v>19.505291461142168</v>
      </c>
    </row>
    <row r="2423" spans="1:3" x14ac:dyDescent="0.3">
      <c r="A2423">
        <v>2413</v>
      </c>
      <c r="B2423" t="s">
        <v>2341</v>
      </c>
      <c r="C2423">
        <f>(((3.123*y)+(z*9.123)))</f>
        <v>82.59899999999999</v>
      </c>
    </row>
    <row r="2424" spans="1:3" x14ac:dyDescent="0.3">
      <c r="A2424">
        <v>2414</v>
      </c>
      <c r="B2424" t="s">
        <v>2342</v>
      </c>
      <c r="C2424">
        <f>(((3.123*y)+(z+9.123)))</f>
        <v>34.860999999999997</v>
      </c>
    </row>
    <row r="2425" spans="1:3" x14ac:dyDescent="0.3">
      <c r="A2425">
        <v>2415</v>
      </c>
      <c r="B2425" t="s">
        <v>2343</v>
      </c>
      <c r="C2425">
        <f>(((3.123+y)-(z-9.123)))</f>
        <v>11.246</v>
      </c>
    </row>
    <row r="2426" spans="1:3" x14ac:dyDescent="0.3">
      <c r="A2426">
        <v>2416</v>
      </c>
      <c r="B2426" t="s">
        <v>2344</v>
      </c>
      <c r="C2426">
        <f>(((3.123+y)-(z/9.123)))</f>
        <v>8.3557085388578329</v>
      </c>
    </row>
    <row r="2427" spans="1:3" x14ac:dyDescent="0.3">
      <c r="A2427">
        <v>2417</v>
      </c>
      <c r="B2427" t="s">
        <v>2345</v>
      </c>
      <c r="C2427">
        <f>(((3.123+y)-(z*9.123)))</f>
        <v>-54.738</v>
      </c>
    </row>
    <row r="2428" spans="1:3" x14ac:dyDescent="0.3">
      <c r="A2428">
        <v>2418</v>
      </c>
      <c r="B2428" t="s">
        <v>2346</v>
      </c>
      <c r="C2428">
        <f>(((3.123+y)/(z-9.123)))</f>
        <v>-4.2972209138012269</v>
      </c>
    </row>
    <row r="2429" spans="1:3" x14ac:dyDescent="0.3">
      <c r="A2429">
        <v>2419</v>
      </c>
      <c r="B2429" t="s">
        <v>2347</v>
      </c>
      <c r="C2429">
        <f>(((3.123+y)/(z/9.123)))</f>
        <v>11.889875571428572</v>
      </c>
    </row>
    <row r="2430" spans="1:3" x14ac:dyDescent="0.3">
      <c r="A2430">
        <v>2420</v>
      </c>
      <c r="B2430" t="s">
        <v>2348</v>
      </c>
      <c r="C2430">
        <f>(((3.123+y)/(z*9.123)))</f>
        <v>0.14285714285714288</v>
      </c>
    </row>
    <row r="2431" spans="1:3" x14ac:dyDescent="0.3">
      <c r="A2431">
        <v>2421</v>
      </c>
      <c r="B2431" t="s">
        <v>2349</v>
      </c>
      <c r="C2431">
        <f>(((3.123+y)*(z-9.123)))</f>
        <v>-19.368128999999996</v>
      </c>
    </row>
    <row r="2432" spans="1:3" x14ac:dyDescent="0.3">
      <c r="A2432">
        <v>2422</v>
      </c>
      <c r="B2432" t="s">
        <v>2350</v>
      </c>
      <c r="C2432">
        <f>(((3.123+y)*(z/9.123)))</f>
        <v>7.0000000000000009</v>
      </c>
    </row>
    <row r="2433" spans="1:3" x14ac:dyDescent="0.3">
      <c r="A2433">
        <v>2423</v>
      </c>
      <c r="B2433" t="s">
        <v>2351</v>
      </c>
      <c r="C2433">
        <f>(((3.123+y)*(z*9.123)))</f>
        <v>582.60390300000006</v>
      </c>
    </row>
    <row r="2434" spans="1:3" x14ac:dyDescent="0.3">
      <c r="A2434">
        <v>2424</v>
      </c>
      <c r="B2434" t="s">
        <v>2352</v>
      </c>
      <c r="C2434">
        <f>(((3.123+y)+(z-9.123)))</f>
        <v>7.0000000000000018</v>
      </c>
    </row>
    <row r="2435" spans="1:3" x14ac:dyDescent="0.3">
      <c r="A2435">
        <v>2425</v>
      </c>
      <c r="B2435" t="s">
        <v>2353</v>
      </c>
      <c r="C2435">
        <f>(((3.123+y)+(z/9.123)))</f>
        <v>9.8902914611421693</v>
      </c>
    </row>
    <row r="2436" spans="1:3" x14ac:dyDescent="0.3">
      <c r="A2436">
        <v>2426</v>
      </c>
      <c r="B2436" t="s">
        <v>2354</v>
      </c>
      <c r="C2436">
        <f>(((3.123+y)+(z*9.123)))</f>
        <v>72.983999999999995</v>
      </c>
    </row>
    <row r="2437" spans="1:3" x14ac:dyDescent="0.3">
      <c r="A2437">
        <v>2427</v>
      </c>
      <c r="B2437" t="s">
        <v>2355</v>
      </c>
      <c r="C2437">
        <f>((((3.123-y)/z)-9.123))</f>
        <v>-9.5339999999999989</v>
      </c>
    </row>
    <row r="2438" spans="1:3" x14ac:dyDescent="0.3">
      <c r="A2438">
        <v>2428</v>
      </c>
      <c r="B2438" t="s">
        <v>2356</v>
      </c>
      <c r="C2438">
        <f>((((3.123-y)*z)-9.123))</f>
        <v>-29.262</v>
      </c>
    </row>
    <row r="2439" spans="1:3" x14ac:dyDescent="0.3">
      <c r="A2439">
        <v>2429</v>
      </c>
      <c r="B2439" t="s">
        <v>2357</v>
      </c>
      <c r="C2439">
        <f>((((3.123/y)/z)-9.123))</f>
        <v>-9.0486428571428572</v>
      </c>
    </row>
    <row r="2440" spans="1:3" x14ac:dyDescent="0.3">
      <c r="A2440">
        <v>2430</v>
      </c>
      <c r="B2440" t="s">
        <v>2358</v>
      </c>
      <c r="C2440">
        <f>((((3.123/y)*z)-9.123))</f>
        <v>-5.4794999999999989</v>
      </c>
    </row>
    <row r="2441" spans="1:3" x14ac:dyDescent="0.3">
      <c r="A2441">
        <v>2431</v>
      </c>
      <c r="B2441" t="s">
        <v>2359</v>
      </c>
      <c r="C2441">
        <f>((((3.123*y)/z)-9.123))</f>
        <v>-6.4461428571428563</v>
      </c>
    </row>
    <row r="2442" spans="1:3" x14ac:dyDescent="0.3">
      <c r="A2442">
        <v>2432</v>
      </c>
      <c r="B2442" t="s">
        <v>2360</v>
      </c>
      <c r="C2442">
        <f>((((3.123*y)*z)-9.123))</f>
        <v>122.04299999999999</v>
      </c>
    </row>
    <row r="2443" spans="1:3" x14ac:dyDescent="0.3">
      <c r="A2443">
        <v>2433</v>
      </c>
      <c r="B2443" t="s">
        <v>2361</v>
      </c>
      <c r="C2443">
        <f>((((3.123+y)/z)-9.123))</f>
        <v>-7.8197142857142854</v>
      </c>
    </row>
    <row r="2444" spans="1:3" x14ac:dyDescent="0.3">
      <c r="A2444">
        <v>2434</v>
      </c>
      <c r="B2444" t="s">
        <v>2362</v>
      </c>
      <c r="C2444">
        <f>((((3.123+y)*z)-9.123))</f>
        <v>54.738000000000007</v>
      </c>
    </row>
    <row r="2445" spans="1:3" x14ac:dyDescent="0.3">
      <c r="A2445">
        <v>2435</v>
      </c>
      <c r="B2445" t="s">
        <v>2363</v>
      </c>
      <c r="C2445">
        <f>(a^2.1/3.3)+(b^2.1/3.3)</f>
        <v>1.6021496515591431</v>
      </c>
    </row>
    <row r="2446" spans="1:3" x14ac:dyDescent="0.3">
      <c r="A2446">
        <v>2436</v>
      </c>
      <c r="B2446" t="s">
        <v>2364</v>
      </c>
      <c r="C2446">
        <f>(a^2/SIN(2*pi/b))-a/2.2</f>
        <v>8162276138809536</v>
      </c>
    </row>
    <row r="2447" spans="1:3" x14ac:dyDescent="0.3">
      <c r="A2447">
        <v>2437</v>
      </c>
      <c r="B2447" t="s">
        <v>2365</v>
      </c>
      <c r="C2447">
        <f>(((((e+a)/e)*b)+pi)*pi)</f>
        <v>18.464244407850789</v>
      </c>
    </row>
    <row r="2448" spans="1:3" x14ac:dyDescent="0.3">
      <c r="A2448">
        <v>2438</v>
      </c>
      <c r="B2448" t="s">
        <v>6247</v>
      </c>
      <c r="C2448">
        <f>TAN(((b/COS((a-b)))+e))</f>
        <v>0.13758639829716679</v>
      </c>
    </row>
    <row r="2449" spans="1:3" x14ac:dyDescent="0.3">
      <c r="A2449">
        <v>2439</v>
      </c>
      <c r="B2449" t="s">
        <v>2366</v>
      </c>
      <c r="C2449">
        <f>((x-(3.123/(z*9.123))))</f>
        <v>4.9510969136092449</v>
      </c>
    </row>
    <row r="2450" spans="1:3" x14ac:dyDescent="0.3">
      <c r="A2450">
        <v>2440</v>
      </c>
      <c r="B2450" t="s">
        <v>2367</v>
      </c>
      <c r="C2450">
        <f>((x-(3.123*(z/9.123))))</f>
        <v>2.6037487668530086</v>
      </c>
    </row>
    <row r="2451" spans="1:3" x14ac:dyDescent="0.3">
      <c r="A2451">
        <v>2441</v>
      </c>
      <c r="B2451" t="s">
        <v>2368</v>
      </c>
      <c r="C2451">
        <f>((x-((3.123-z)/9.123)))</f>
        <v>5.424969856406884</v>
      </c>
    </row>
    <row r="2452" spans="1:3" x14ac:dyDescent="0.3">
      <c r="A2452">
        <v>2442</v>
      </c>
      <c r="B2452" t="s">
        <v>2369</v>
      </c>
      <c r="C2452">
        <f>((x-((3.123-z)*9.123)))</f>
        <v>40.369870999999996</v>
      </c>
    </row>
    <row r="2453" spans="1:3" x14ac:dyDescent="0.3">
      <c r="A2453">
        <v>2443</v>
      </c>
      <c r="B2453" t="s">
        <v>2370</v>
      </c>
      <c r="C2453">
        <f>((x-((3.123/z)/9.123)))</f>
        <v>4.9510969136092449</v>
      </c>
    </row>
    <row r="2454" spans="1:3" x14ac:dyDescent="0.3">
      <c r="A2454">
        <v>2444</v>
      </c>
      <c r="B2454" t="s">
        <v>2371</v>
      </c>
      <c r="C2454">
        <f>((x-((3.123/z)*9.123)))</f>
        <v>0.9298387142857143</v>
      </c>
    </row>
    <row r="2455" spans="1:3" x14ac:dyDescent="0.3">
      <c r="A2455">
        <v>2445</v>
      </c>
      <c r="B2455" t="s">
        <v>2372</v>
      </c>
      <c r="C2455">
        <f>((x-((3.123*z)/9.123)))</f>
        <v>2.6037487668530086</v>
      </c>
    </row>
    <row r="2456" spans="1:3" x14ac:dyDescent="0.3">
      <c r="A2456">
        <v>2446</v>
      </c>
      <c r="B2456" t="s">
        <v>2373</v>
      </c>
      <c r="C2456">
        <f>((x-((3.123*z)*9.123)))</f>
        <v>-194.43790299999998</v>
      </c>
    </row>
    <row r="2457" spans="1:3" x14ac:dyDescent="0.3">
      <c r="A2457">
        <v>2447</v>
      </c>
      <c r="B2457" t="s">
        <v>2374</v>
      </c>
      <c r="C2457">
        <f>((x-((3.123+z)/9.123)))</f>
        <v>3.8903869341225472</v>
      </c>
    </row>
    <row r="2458" spans="1:3" x14ac:dyDescent="0.3">
      <c r="A2458">
        <v>2448</v>
      </c>
      <c r="B2458" t="s">
        <v>2375</v>
      </c>
      <c r="C2458">
        <f>((x-((3.123+z)*9.123)))</f>
        <v>-87.352129000000005</v>
      </c>
    </row>
    <row r="2459" spans="1:3" x14ac:dyDescent="0.3">
      <c r="A2459">
        <v>2449</v>
      </c>
      <c r="B2459" t="s">
        <v>2376</v>
      </c>
      <c r="C2459">
        <f>((x/(3.123-(z*9.123))))</f>
        <v>-8.2320787645296184E-2</v>
      </c>
    </row>
    <row r="2460" spans="1:3" x14ac:dyDescent="0.3">
      <c r="A2460">
        <v>2450</v>
      </c>
      <c r="B2460" t="s">
        <v>2377</v>
      </c>
      <c r="C2460">
        <f>((x/(3.123+(z*9.123))))</f>
        <v>7.4644691269556918E-2</v>
      </c>
    </row>
    <row r="2461" spans="1:3" x14ac:dyDescent="0.3">
      <c r="A2461">
        <v>2451</v>
      </c>
      <c r="B2461" t="s">
        <v>2378</v>
      </c>
      <c r="C2461">
        <f>((x*(3.123-(z*9.123))))</f>
        <v>-303.69</v>
      </c>
    </row>
    <row r="2462" spans="1:3" x14ac:dyDescent="0.3">
      <c r="A2462">
        <v>2452</v>
      </c>
      <c r="B2462" t="s">
        <v>2379</v>
      </c>
      <c r="C2462">
        <f>((x*(3.123+(z*9.123))))</f>
        <v>334.91999999999996</v>
      </c>
    </row>
    <row r="2463" spans="1:3" x14ac:dyDescent="0.3">
      <c r="A2463">
        <v>2453</v>
      </c>
      <c r="B2463" t="s">
        <v>2380</v>
      </c>
      <c r="C2463">
        <f>((x+(3.123/(z*9.123))))</f>
        <v>5.0489030863907551</v>
      </c>
    </row>
    <row r="2464" spans="1:3" x14ac:dyDescent="0.3">
      <c r="A2464">
        <v>2454</v>
      </c>
      <c r="B2464" t="s">
        <v>2381</v>
      </c>
      <c r="C2464">
        <f>((x+(3.123*(z/9.123))))</f>
        <v>7.396251233146991</v>
      </c>
    </row>
    <row r="2465" spans="1:3" x14ac:dyDescent="0.3">
      <c r="A2465">
        <v>2455</v>
      </c>
      <c r="B2465" t="s">
        <v>2382</v>
      </c>
      <c r="C2465">
        <f>((x+((3.123-z)/9.123)))</f>
        <v>4.575030143593116</v>
      </c>
    </row>
    <row r="2466" spans="1:3" x14ac:dyDescent="0.3">
      <c r="A2466">
        <v>2456</v>
      </c>
      <c r="B2466" t="s">
        <v>2383</v>
      </c>
      <c r="C2466">
        <f>((x+((3.123-z)*9.123)))</f>
        <v>-30.369870999999996</v>
      </c>
    </row>
    <row r="2467" spans="1:3" x14ac:dyDescent="0.3">
      <c r="A2467">
        <v>2457</v>
      </c>
      <c r="B2467" t="s">
        <v>2384</v>
      </c>
      <c r="C2467">
        <f>((x+((3.123/z)/9.123)))</f>
        <v>5.0489030863907551</v>
      </c>
    </row>
    <row r="2468" spans="1:3" x14ac:dyDescent="0.3">
      <c r="A2468">
        <v>2458</v>
      </c>
      <c r="B2468" t="s">
        <v>2385</v>
      </c>
      <c r="C2468">
        <f>((x+((3.123/z)*9.123)))</f>
        <v>9.0701612857142848</v>
      </c>
    </row>
    <row r="2469" spans="1:3" x14ac:dyDescent="0.3">
      <c r="A2469">
        <v>2459</v>
      </c>
      <c r="B2469" t="s">
        <v>2386</v>
      </c>
      <c r="C2469">
        <f>((x+((3.123/z)+9.123)))</f>
        <v>14.569142857142857</v>
      </c>
    </row>
    <row r="2470" spans="1:3" x14ac:dyDescent="0.3">
      <c r="A2470">
        <v>2460</v>
      </c>
      <c r="B2470" t="s">
        <v>2387</v>
      </c>
      <c r="C2470">
        <f>((x+((3.123*z)/9.123)))</f>
        <v>7.396251233146991</v>
      </c>
    </row>
    <row r="2471" spans="1:3" x14ac:dyDescent="0.3">
      <c r="A2471">
        <v>2461</v>
      </c>
      <c r="B2471" t="s">
        <v>2388</v>
      </c>
      <c r="C2471">
        <f>((x+((3.123*z)*9.123)))</f>
        <v>204.43790299999998</v>
      </c>
    </row>
    <row r="2472" spans="1:3" x14ac:dyDescent="0.3">
      <c r="A2472">
        <v>2462</v>
      </c>
      <c r="B2472" t="s">
        <v>2389</v>
      </c>
      <c r="C2472">
        <f>((x+((3.123+z)/9.123)))</f>
        <v>6.1096130658774523</v>
      </c>
    </row>
    <row r="2473" spans="1:3" x14ac:dyDescent="0.3">
      <c r="A2473">
        <v>2463</v>
      </c>
      <c r="B2473" t="s">
        <v>2390</v>
      </c>
      <c r="C2473">
        <f>((x+((3.123+z)*9.123)))</f>
        <v>97.352129000000005</v>
      </c>
    </row>
    <row r="2474" spans="1:3" x14ac:dyDescent="0.3">
      <c r="A2474">
        <v>2464</v>
      </c>
      <c r="B2474" t="s">
        <v>2391</v>
      </c>
      <c r="C2474">
        <f>(((x-3.123)-(z/9.123)))</f>
        <v>1.1097085388578316</v>
      </c>
    </row>
    <row r="2475" spans="1:3" x14ac:dyDescent="0.3">
      <c r="A2475">
        <v>2465</v>
      </c>
      <c r="B2475" t="s">
        <v>2392</v>
      </c>
      <c r="C2475">
        <f>(((x-3.123)-(z*9.123)))</f>
        <v>-61.983999999999995</v>
      </c>
    </row>
    <row r="2476" spans="1:3" x14ac:dyDescent="0.3">
      <c r="A2476">
        <v>2466</v>
      </c>
      <c r="B2476" t="s">
        <v>2393</v>
      </c>
      <c r="C2476">
        <f>(((x-3.123)-(z+9.123)))</f>
        <v>-14.245999999999999</v>
      </c>
    </row>
    <row r="2477" spans="1:3" x14ac:dyDescent="0.3">
      <c r="A2477">
        <v>2467</v>
      </c>
      <c r="B2477" t="s">
        <v>2394</v>
      </c>
      <c r="C2477">
        <f>(((x-3.123)/(z/9.123)))</f>
        <v>2.4462672857142853</v>
      </c>
    </row>
    <row r="2478" spans="1:3" x14ac:dyDescent="0.3">
      <c r="A2478">
        <v>2468</v>
      </c>
      <c r="B2478" t="s">
        <v>2395</v>
      </c>
      <c r="C2478">
        <f>(((x-3.123)/(z*9.123)))</f>
        <v>2.9391960664568357E-2</v>
      </c>
    </row>
    <row r="2479" spans="1:3" x14ac:dyDescent="0.3">
      <c r="A2479">
        <v>2469</v>
      </c>
      <c r="B2479" t="s">
        <v>2396</v>
      </c>
      <c r="C2479">
        <f>(((x-3.123)/(z+9.123)))</f>
        <v>0.11641754016001984</v>
      </c>
    </row>
    <row r="2480" spans="1:3" x14ac:dyDescent="0.3">
      <c r="A2480">
        <v>2470</v>
      </c>
      <c r="B2480" t="s">
        <v>2397</v>
      </c>
      <c r="C2480">
        <f>(((x-3.123)*(z/9.123)))</f>
        <v>1.4402060725638495</v>
      </c>
    </row>
    <row r="2481" spans="1:3" x14ac:dyDescent="0.3">
      <c r="A2481">
        <v>2471</v>
      </c>
      <c r="B2481" t="s">
        <v>2398</v>
      </c>
      <c r="C2481">
        <f>(((x-3.123)*(z*9.123)))</f>
        <v>119.86709699999999</v>
      </c>
    </row>
    <row r="2482" spans="1:3" x14ac:dyDescent="0.3">
      <c r="A2482">
        <v>2472</v>
      </c>
      <c r="B2482" t="s">
        <v>2399</v>
      </c>
      <c r="C2482">
        <f>(((x-3.123)*(z+9.123)))</f>
        <v>30.262870999999993</v>
      </c>
    </row>
    <row r="2483" spans="1:3" x14ac:dyDescent="0.3">
      <c r="A2483">
        <v>2473</v>
      </c>
      <c r="B2483" t="s">
        <v>2400</v>
      </c>
      <c r="C2483">
        <f>(((x-3.123)+(z/9.123)))</f>
        <v>2.644291461142168</v>
      </c>
    </row>
    <row r="2484" spans="1:3" x14ac:dyDescent="0.3">
      <c r="A2484">
        <v>2474</v>
      </c>
      <c r="B2484" t="s">
        <v>2401</v>
      </c>
      <c r="C2484">
        <f>(((x-3.123)+(z*9.123)))</f>
        <v>65.738</v>
      </c>
    </row>
    <row r="2485" spans="1:3" x14ac:dyDescent="0.3">
      <c r="A2485">
        <v>2475</v>
      </c>
      <c r="B2485" t="s">
        <v>2402</v>
      </c>
      <c r="C2485">
        <f>(((x-3.123)+(z+9.123)))</f>
        <v>17.999999999999996</v>
      </c>
    </row>
    <row r="2486" spans="1:3" x14ac:dyDescent="0.3">
      <c r="A2486">
        <v>2476</v>
      </c>
      <c r="B2486" t="s">
        <v>2403</v>
      </c>
      <c r="C2486">
        <f>(((x/3.123)-(z-9.123)))</f>
        <v>3.7240246557796981</v>
      </c>
    </row>
    <row r="2487" spans="1:3" x14ac:dyDescent="0.3">
      <c r="A2487">
        <v>2477</v>
      </c>
      <c r="B2487" t="s">
        <v>2404</v>
      </c>
      <c r="C2487">
        <f>(((x/3.123)-(z/9.123)))</f>
        <v>0.83373319463753082</v>
      </c>
    </row>
    <row r="2488" spans="1:3" x14ac:dyDescent="0.3">
      <c r="A2488">
        <v>2478</v>
      </c>
      <c r="B2488" t="s">
        <v>2405</v>
      </c>
      <c r="C2488">
        <f>(((x/3.123)-(z*9.123)))</f>
        <v>-62.259975344220301</v>
      </c>
    </row>
    <row r="2489" spans="1:3" x14ac:dyDescent="0.3">
      <c r="A2489">
        <v>2479</v>
      </c>
      <c r="B2489" t="s">
        <v>2406</v>
      </c>
      <c r="C2489">
        <f>(((x/3.123)-(z+9.123)))</f>
        <v>-14.521975344220298</v>
      </c>
    </row>
    <row r="2490" spans="1:3" x14ac:dyDescent="0.3">
      <c r="A2490">
        <v>2480</v>
      </c>
      <c r="B2490" t="s">
        <v>2407</v>
      </c>
      <c r="C2490">
        <f>(((x/3.123)/(z-9.123)))</f>
        <v>-0.75413313979260455</v>
      </c>
    </row>
    <row r="2491" spans="1:3" x14ac:dyDescent="0.3">
      <c r="A2491">
        <v>2481</v>
      </c>
      <c r="B2491" t="s">
        <v>2408</v>
      </c>
      <c r="C2491">
        <f>(((x/3.123)/(z+9.123)))</f>
        <v>9.9300667107839691E-2</v>
      </c>
    </row>
    <row r="2492" spans="1:3" x14ac:dyDescent="0.3">
      <c r="A2492">
        <v>2482</v>
      </c>
      <c r="B2492" t="s">
        <v>2409</v>
      </c>
      <c r="C2492">
        <f>(((x/3.123)*(z-9.123)))</f>
        <v>-3.3989753442202999</v>
      </c>
    </row>
    <row r="2493" spans="1:3" x14ac:dyDescent="0.3">
      <c r="A2493">
        <v>2483</v>
      </c>
      <c r="B2493" t="s">
        <v>2410</v>
      </c>
      <c r="C2493">
        <f>(((x/3.123)*(z+9.123)))</f>
        <v>25.813320525136081</v>
      </c>
    </row>
    <row r="2494" spans="1:3" x14ac:dyDescent="0.3">
      <c r="A2494">
        <v>2484</v>
      </c>
      <c r="B2494" t="s">
        <v>2411</v>
      </c>
      <c r="C2494">
        <f>(((x/3.123)+(z-9.123)))</f>
        <v>-0.52197534422030034</v>
      </c>
    </row>
    <row r="2495" spans="1:3" x14ac:dyDescent="0.3">
      <c r="A2495">
        <v>2485</v>
      </c>
      <c r="B2495" t="s">
        <v>2412</v>
      </c>
      <c r="C2495">
        <f>(((x/3.123)+(z/9.123)))</f>
        <v>2.3683161169218669</v>
      </c>
    </row>
    <row r="2496" spans="1:3" x14ac:dyDescent="0.3">
      <c r="A2496">
        <v>2486</v>
      </c>
      <c r="B2496" t="s">
        <v>2413</v>
      </c>
      <c r="C2496">
        <f>(((x/3.123)+(z+9.123)))</f>
        <v>17.724024655779697</v>
      </c>
    </row>
    <row r="2497" spans="1:3" x14ac:dyDescent="0.3">
      <c r="A2497">
        <v>2487</v>
      </c>
      <c r="B2497" t="s">
        <v>2414</v>
      </c>
      <c r="C2497">
        <f>(((x*3.123)-(z-9.123)))</f>
        <v>17.738</v>
      </c>
    </row>
    <row r="2498" spans="1:3" x14ac:dyDescent="0.3">
      <c r="A2498">
        <v>2488</v>
      </c>
      <c r="B2498" t="s">
        <v>2415</v>
      </c>
      <c r="C2498">
        <f>(((x*3.123)-(z/9.123)))</f>
        <v>14.847708538857834</v>
      </c>
    </row>
    <row r="2499" spans="1:3" x14ac:dyDescent="0.3">
      <c r="A2499">
        <v>2489</v>
      </c>
      <c r="B2499" t="s">
        <v>2416</v>
      </c>
      <c r="C2499">
        <f>(((x*3.123)-(z*9.123)))</f>
        <v>-48.245999999999995</v>
      </c>
    </row>
    <row r="2500" spans="1:3" x14ac:dyDescent="0.3">
      <c r="A2500">
        <v>2490</v>
      </c>
      <c r="B2500" t="s">
        <v>2417</v>
      </c>
      <c r="C2500">
        <f>(((x*3.123)-(z+9.123)))</f>
        <v>-0.50799999999999557</v>
      </c>
    </row>
    <row r="2501" spans="1:3" x14ac:dyDescent="0.3">
      <c r="A2501">
        <v>2491</v>
      </c>
      <c r="B2501" t="s">
        <v>2418</v>
      </c>
      <c r="C2501">
        <f>(((x*3.123)/(z-9.123)))</f>
        <v>-7.3551577955723069</v>
      </c>
    </row>
    <row r="2502" spans="1:3" x14ac:dyDescent="0.3">
      <c r="A2502">
        <v>2492</v>
      </c>
      <c r="B2502" t="s">
        <v>2419</v>
      </c>
      <c r="C2502">
        <f>(((x*3.123)/(z+9.123)))</f>
        <v>0.96849221608881753</v>
      </c>
    </row>
    <row r="2503" spans="1:3" x14ac:dyDescent="0.3">
      <c r="A2503">
        <v>2493</v>
      </c>
      <c r="B2503" t="s">
        <v>2420</v>
      </c>
      <c r="C2503">
        <f>(((x*3.123)*(z-9.123)))</f>
        <v>-33.150644999999997</v>
      </c>
    </row>
    <row r="2504" spans="1:3" x14ac:dyDescent="0.3">
      <c r="A2504">
        <v>2494</v>
      </c>
      <c r="B2504" t="s">
        <v>2421</v>
      </c>
      <c r="C2504">
        <f>(((x*3.123)*(z+9.123)))</f>
        <v>251.76064499999998</v>
      </c>
    </row>
    <row r="2505" spans="1:3" x14ac:dyDescent="0.3">
      <c r="A2505">
        <v>2495</v>
      </c>
      <c r="B2505" t="s">
        <v>2422</v>
      </c>
      <c r="C2505">
        <f>(((x*3.123)+(z-9.123)))</f>
        <v>13.492000000000003</v>
      </c>
    </row>
    <row r="2506" spans="1:3" x14ac:dyDescent="0.3">
      <c r="A2506">
        <v>2496</v>
      </c>
      <c r="B2506" t="s">
        <v>2423</v>
      </c>
      <c r="C2506">
        <f>(((x*3.123)+(z/9.123)))</f>
        <v>16.38229146114217</v>
      </c>
    </row>
    <row r="2507" spans="1:3" x14ac:dyDescent="0.3">
      <c r="A2507">
        <v>2497</v>
      </c>
      <c r="B2507" t="s">
        <v>2424</v>
      </c>
      <c r="C2507">
        <f>(((x*3.123)+(z*9.123)))</f>
        <v>79.475999999999999</v>
      </c>
    </row>
    <row r="2508" spans="1:3" x14ac:dyDescent="0.3">
      <c r="A2508">
        <v>2498</v>
      </c>
      <c r="B2508" t="s">
        <v>2425</v>
      </c>
      <c r="C2508">
        <f>(((x*3.123)+(z+9.123)))</f>
        <v>31.738</v>
      </c>
    </row>
    <row r="2509" spans="1:3" x14ac:dyDescent="0.3">
      <c r="A2509">
        <v>2499</v>
      </c>
      <c r="B2509" t="s">
        <v>2426</v>
      </c>
      <c r="C2509">
        <f>(((x+3.123)-(z-9.123)))</f>
        <v>10.246</v>
      </c>
    </row>
    <row r="2510" spans="1:3" x14ac:dyDescent="0.3">
      <c r="A2510">
        <v>2500</v>
      </c>
      <c r="B2510" t="s">
        <v>2427</v>
      </c>
      <c r="C2510">
        <f>(((x+3.123)-(z/9.123)))</f>
        <v>7.3557085388578329</v>
      </c>
    </row>
    <row r="2511" spans="1:3" x14ac:dyDescent="0.3">
      <c r="A2511">
        <v>2501</v>
      </c>
      <c r="B2511" t="s">
        <v>2428</v>
      </c>
      <c r="C2511">
        <f>(((x+3.123)-(z*9.123)))</f>
        <v>-55.738</v>
      </c>
    </row>
    <row r="2512" spans="1:3" x14ac:dyDescent="0.3">
      <c r="A2512">
        <v>2502</v>
      </c>
      <c r="B2512" t="s">
        <v>2429</v>
      </c>
      <c r="C2512">
        <f>(((x+3.123)/(z-9.123)))</f>
        <v>-3.8261893546867656</v>
      </c>
    </row>
    <row r="2513" spans="1:3" x14ac:dyDescent="0.3">
      <c r="A2513">
        <v>2503</v>
      </c>
      <c r="B2513" t="s">
        <v>2430</v>
      </c>
      <c r="C2513">
        <f>(((x+3.123)/(z/9.123)))</f>
        <v>10.586589857142858</v>
      </c>
    </row>
    <row r="2514" spans="1:3" x14ac:dyDescent="0.3">
      <c r="A2514">
        <v>2504</v>
      </c>
      <c r="B2514" t="s">
        <v>2431</v>
      </c>
      <c r="C2514">
        <f>(((x+3.123)/(z*9.123)))</f>
        <v>0.12719813344607822</v>
      </c>
    </row>
    <row r="2515" spans="1:3" x14ac:dyDescent="0.3">
      <c r="A2515">
        <v>2505</v>
      </c>
      <c r="B2515" t="s">
        <v>2432</v>
      </c>
      <c r="C2515">
        <f>(((x+3.123)*(z-9.123)))</f>
        <v>-17.245128999999999</v>
      </c>
    </row>
    <row r="2516" spans="1:3" x14ac:dyDescent="0.3">
      <c r="A2516">
        <v>2506</v>
      </c>
      <c r="B2516" t="s">
        <v>2433</v>
      </c>
      <c r="C2516">
        <f>(((x+3.123)*(z/9.123)))</f>
        <v>6.2327085388578327</v>
      </c>
    </row>
    <row r="2517" spans="1:3" x14ac:dyDescent="0.3">
      <c r="A2517">
        <v>2507</v>
      </c>
      <c r="B2517" t="s">
        <v>2434</v>
      </c>
      <c r="C2517">
        <f>(((x+3.123)*(z*9.123)))</f>
        <v>518.74290300000007</v>
      </c>
    </row>
    <row r="2518" spans="1:3" x14ac:dyDescent="0.3">
      <c r="A2518">
        <v>2508</v>
      </c>
      <c r="B2518" t="s">
        <v>2435</v>
      </c>
      <c r="C2518">
        <f>(((x+3.123)+(z-9.123)))</f>
        <v>6.0000000000000018</v>
      </c>
    </row>
    <row r="2519" spans="1:3" x14ac:dyDescent="0.3">
      <c r="A2519">
        <v>2509</v>
      </c>
      <c r="B2519" t="s">
        <v>2436</v>
      </c>
      <c r="C2519">
        <f>(((x+3.123)+(z/9.123)))</f>
        <v>8.8902914611421693</v>
      </c>
    </row>
    <row r="2520" spans="1:3" x14ac:dyDescent="0.3">
      <c r="A2520">
        <v>2510</v>
      </c>
      <c r="B2520" t="s">
        <v>2437</v>
      </c>
      <c r="C2520">
        <f>(((x+3.123)+(z*9.123)))</f>
        <v>71.983999999999995</v>
      </c>
    </row>
    <row r="2521" spans="1:3" x14ac:dyDescent="0.3">
      <c r="A2521">
        <v>2511</v>
      </c>
      <c r="B2521" t="s">
        <v>2438</v>
      </c>
      <c r="C2521">
        <f>((((x-3.123)/z)-9.123))</f>
        <v>-8.8548571428571421</v>
      </c>
    </row>
    <row r="2522" spans="1:3" x14ac:dyDescent="0.3">
      <c r="A2522">
        <v>2512</v>
      </c>
      <c r="B2522" t="s">
        <v>2439</v>
      </c>
      <c r="C2522">
        <f>((((x-3.123)*z)-9.123))</f>
        <v>4.016</v>
      </c>
    </row>
    <row r="2523" spans="1:3" x14ac:dyDescent="0.3">
      <c r="A2523">
        <v>2513</v>
      </c>
      <c r="B2523" t="s">
        <v>2440</v>
      </c>
      <c r="C2523">
        <f>((((x/3.123)/z)-9.123))</f>
        <v>-8.8942821920314703</v>
      </c>
    </row>
    <row r="2524" spans="1:3" x14ac:dyDescent="0.3">
      <c r="A2524">
        <v>2514</v>
      </c>
      <c r="B2524" t="s">
        <v>2441</v>
      </c>
      <c r="C2524">
        <f>((((x/3.123)*z)-9.123))</f>
        <v>2.0841725904578929</v>
      </c>
    </row>
    <row r="2525" spans="1:3" x14ac:dyDescent="0.3">
      <c r="A2525">
        <v>2515</v>
      </c>
      <c r="B2525" t="s">
        <v>2442</v>
      </c>
      <c r="C2525">
        <f>((((x*3.123)/z)-9.123))</f>
        <v>-6.8922857142857135</v>
      </c>
    </row>
    <row r="2526" spans="1:3" x14ac:dyDescent="0.3">
      <c r="A2526">
        <v>2516</v>
      </c>
      <c r="B2526" t="s">
        <v>2443</v>
      </c>
      <c r="C2526">
        <f>((((x*3.123)*z)-9.123))</f>
        <v>100.182</v>
      </c>
    </row>
    <row r="2527" spans="1:3" x14ac:dyDescent="0.3">
      <c r="A2527">
        <v>2517</v>
      </c>
      <c r="B2527" t="s">
        <v>2444</v>
      </c>
      <c r="C2527">
        <f>((((x+3.123)/z)-9.123))</f>
        <v>-7.9625714285714277</v>
      </c>
    </row>
    <row r="2528" spans="1:3" x14ac:dyDescent="0.3">
      <c r="A2528">
        <v>2518</v>
      </c>
      <c r="B2528" t="s">
        <v>2445</v>
      </c>
      <c r="C2528">
        <f>((((x+3.123)*z)-9.123))</f>
        <v>47.738000000000007</v>
      </c>
    </row>
    <row r="2529" spans="1:3" x14ac:dyDescent="0.3">
      <c r="A2529">
        <v>2519</v>
      </c>
      <c r="B2529" t="s">
        <v>2446</v>
      </c>
      <c r="C2529">
        <f>((x-(5.123/(7.123*w))))</f>
        <v>4.8201951424961393</v>
      </c>
    </row>
    <row r="2530" spans="1:3" x14ac:dyDescent="0.3">
      <c r="A2530">
        <v>2520</v>
      </c>
      <c r="B2530" t="s">
        <v>2447</v>
      </c>
      <c r="C2530">
        <f>((x-(5.123*(7.123/w))))</f>
        <v>-4.1227822500000002</v>
      </c>
    </row>
    <row r="2531" spans="1:3" x14ac:dyDescent="0.3">
      <c r="A2531">
        <v>2521</v>
      </c>
      <c r="B2531" t="s">
        <v>2448</v>
      </c>
      <c r="C2531">
        <f>((x/(5.123-(7.123*w))))</f>
        <v>-0.21395866318627241</v>
      </c>
    </row>
    <row r="2532" spans="1:3" x14ac:dyDescent="0.3">
      <c r="A2532">
        <v>2522</v>
      </c>
      <c r="B2532" t="s">
        <v>2449</v>
      </c>
      <c r="C2532">
        <f>((x/(5.123+(7.123*w))))</f>
        <v>0.14874312063067083</v>
      </c>
    </row>
    <row r="2533" spans="1:3" x14ac:dyDescent="0.3">
      <c r="A2533">
        <v>2523</v>
      </c>
      <c r="B2533" t="s">
        <v>2450</v>
      </c>
      <c r="C2533">
        <f>((x*(5.123-(7.123*w))))</f>
        <v>-116.845</v>
      </c>
    </row>
    <row r="2534" spans="1:3" x14ac:dyDescent="0.3">
      <c r="A2534">
        <v>2524</v>
      </c>
      <c r="B2534" t="s">
        <v>2451</v>
      </c>
      <c r="C2534">
        <f>((x*(5.123+(7.123*w))))</f>
        <v>168.07500000000002</v>
      </c>
    </row>
    <row r="2535" spans="1:3" x14ac:dyDescent="0.3">
      <c r="A2535">
        <v>2525</v>
      </c>
      <c r="B2535" t="s">
        <v>2452</v>
      </c>
      <c r="C2535">
        <f>((x+(5.123/(7.123*w))))</f>
        <v>5.1798048575038607</v>
      </c>
    </row>
    <row r="2536" spans="1:3" x14ac:dyDescent="0.3">
      <c r="A2536">
        <v>2526</v>
      </c>
      <c r="B2536" t="s">
        <v>2453</v>
      </c>
      <c r="C2536">
        <f>((x+(5.123*(7.123/w))))</f>
        <v>14.12278225</v>
      </c>
    </row>
    <row r="2537" spans="1:3" x14ac:dyDescent="0.3">
      <c r="A2537">
        <v>2527</v>
      </c>
      <c r="B2537" t="s">
        <v>2454</v>
      </c>
      <c r="C2537">
        <f>(((x-5.123)-(7.123/w)))</f>
        <v>-1.9037500000000003</v>
      </c>
    </row>
    <row r="2538" spans="1:3" x14ac:dyDescent="0.3">
      <c r="A2538">
        <v>2528</v>
      </c>
      <c r="B2538" t="s">
        <v>2455</v>
      </c>
      <c r="C2538">
        <f>(((x-5.123)-(7.123*w)))</f>
        <v>-28.615000000000002</v>
      </c>
    </row>
    <row r="2539" spans="1:3" x14ac:dyDescent="0.3">
      <c r="A2539">
        <v>2529</v>
      </c>
      <c r="B2539" t="s">
        <v>2456</v>
      </c>
      <c r="C2539">
        <f>(((x-5.123)-(7.123+w)))</f>
        <v>-11.246000000000002</v>
      </c>
    </row>
    <row r="2540" spans="1:3" x14ac:dyDescent="0.3">
      <c r="A2540">
        <v>2530</v>
      </c>
      <c r="B2540" t="s">
        <v>2457</v>
      </c>
      <c r="C2540">
        <f>(((x-5.123)/(7.123/w)))</f>
        <v>-6.9072020216201166E-2</v>
      </c>
    </row>
    <row r="2541" spans="1:3" x14ac:dyDescent="0.3">
      <c r="A2541">
        <v>2531</v>
      </c>
      <c r="B2541" t="s">
        <v>2458</v>
      </c>
      <c r="C2541">
        <f>(((x-5.123)/(7.123*w)))</f>
        <v>-4.3170012635125729E-3</v>
      </c>
    </row>
    <row r="2542" spans="1:3" x14ac:dyDescent="0.3">
      <c r="A2542">
        <v>2532</v>
      </c>
      <c r="B2542" t="s">
        <v>2459</v>
      </c>
      <c r="C2542">
        <f>(((x-5.123)/(7.123+w)))</f>
        <v>-1.1058167760496288E-2</v>
      </c>
    </row>
    <row r="2543" spans="1:3" x14ac:dyDescent="0.3">
      <c r="A2543">
        <v>2533</v>
      </c>
      <c r="B2543" t="s">
        <v>2460</v>
      </c>
      <c r="C2543">
        <f>(((x-5.123)*(7.123/w)))</f>
        <v>-0.2190322500000004</v>
      </c>
    </row>
    <row r="2544" spans="1:3" x14ac:dyDescent="0.3">
      <c r="A2544">
        <v>2534</v>
      </c>
      <c r="B2544" t="s">
        <v>2461</v>
      </c>
      <c r="C2544">
        <f>(((x-5.123)*(7.123*w)))</f>
        <v>-3.5045160000000064</v>
      </c>
    </row>
    <row r="2545" spans="1:3" x14ac:dyDescent="0.3">
      <c r="A2545">
        <v>2535</v>
      </c>
      <c r="B2545" t="s">
        <v>2462</v>
      </c>
      <c r="C2545">
        <f>(((x-5.123)*(7.123+w)))</f>
        <v>-1.3681290000000026</v>
      </c>
    </row>
    <row r="2546" spans="1:3" x14ac:dyDescent="0.3">
      <c r="A2546">
        <v>2536</v>
      </c>
      <c r="B2546" t="s">
        <v>2463</v>
      </c>
      <c r="C2546">
        <f>(((x-5.123)+(7.123/w)))</f>
        <v>1.6577499999999998</v>
      </c>
    </row>
    <row r="2547" spans="1:3" x14ac:dyDescent="0.3">
      <c r="A2547">
        <v>2537</v>
      </c>
      <c r="B2547" t="s">
        <v>2464</v>
      </c>
      <c r="C2547">
        <f>(((x-5.123)+(7.123*w)))</f>
        <v>28.369</v>
      </c>
    </row>
    <row r="2548" spans="1:3" x14ac:dyDescent="0.3">
      <c r="A2548">
        <v>2538</v>
      </c>
      <c r="B2548" t="s">
        <v>2465</v>
      </c>
      <c r="C2548">
        <f>(((x-5.123)+(7.123+w)))</f>
        <v>11</v>
      </c>
    </row>
    <row r="2549" spans="1:3" x14ac:dyDescent="0.3">
      <c r="A2549">
        <v>2539</v>
      </c>
      <c r="B2549" t="s">
        <v>2466</v>
      </c>
      <c r="C2549">
        <f>(((x/5.123)-(7.123-w)))</f>
        <v>-2.1470093695100529</v>
      </c>
    </row>
    <row r="2550" spans="1:3" x14ac:dyDescent="0.3">
      <c r="A2550">
        <v>2540</v>
      </c>
      <c r="B2550" t="s">
        <v>2467</v>
      </c>
      <c r="C2550">
        <f>(((x/5.123)-(7.123/w)))</f>
        <v>-0.80475936951005278</v>
      </c>
    </row>
    <row r="2551" spans="1:3" x14ac:dyDescent="0.3">
      <c r="A2551">
        <v>2541</v>
      </c>
      <c r="B2551" t="s">
        <v>2468</v>
      </c>
      <c r="C2551">
        <f>(((x/5.123)-(7.123*w)))</f>
        <v>-27.516009369510055</v>
      </c>
    </row>
    <row r="2552" spans="1:3" x14ac:dyDescent="0.3">
      <c r="A2552">
        <v>2542</v>
      </c>
      <c r="B2552" t="s">
        <v>2469</v>
      </c>
      <c r="C2552">
        <f>(((x/5.123)-(7.123+w)))</f>
        <v>-10.147009369510053</v>
      </c>
    </row>
    <row r="2553" spans="1:3" x14ac:dyDescent="0.3">
      <c r="A2553">
        <v>2543</v>
      </c>
      <c r="B2553" t="s">
        <v>2470</v>
      </c>
      <c r="C2553">
        <f>(((x/5.123)/(7.123-w)))</f>
        <v>0.3125170126448758</v>
      </c>
    </row>
    <row r="2554" spans="1:3" x14ac:dyDescent="0.3">
      <c r="A2554">
        <v>2544</v>
      </c>
      <c r="B2554" t="s">
        <v>2471</v>
      </c>
      <c r="C2554">
        <f>(((x/5.123)/(7.123+w)))</f>
        <v>8.7745269305937887E-2</v>
      </c>
    </row>
    <row r="2555" spans="1:3" x14ac:dyDescent="0.3">
      <c r="A2555">
        <v>2545</v>
      </c>
      <c r="B2555" t="s">
        <v>2472</v>
      </c>
      <c r="C2555">
        <f>(((x/5.123)*(7.123-w)))</f>
        <v>3.0480187390201054</v>
      </c>
    </row>
    <row r="2556" spans="1:3" x14ac:dyDescent="0.3">
      <c r="A2556">
        <v>2546</v>
      </c>
      <c r="B2556" t="s">
        <v>2473</v>
      </c>
      <c r="C2556">
        <f>(((x/5.123)*(7.123+w)))</f>
        <v>10.855943782939685</v>
      </c>
    </row>
    <row r="2557" spans="1:3" x14ac:dyDescent="0.3">
      <c r="A2557">
        <v>2547</v>
      </c>
      <c r="B2557" t="s">
        <v>2474</v>
      </c>
      <c r="C2557">
        <f>(((x/5.123)+(7.123-w)))</f>
        <v>4.0989906304899471</v>
      </c>
    </row>
    <row r="2558" spans="1:3" x14ac:dyDescent="0.3">
      <c r="A2558">
        <v>2548</v>
      </c>
      <c r="B2558" t="s">
        <v>2475</v>
      </c>
      <c r="C2558">
        <f>(((x/5.123)+(7.123/w)))</f>
        <v>2.7567406304899471</v>
      </c>
    </row>
    <row r="2559" spans="1:3" x14ac:dyDescent="0.3">
      <c r="A2559">
        <v>2549</v>
      </c>
      <c r="B2559" t="s">
        <v>2476</v>
      </c>
      <c r="C2559">
        <f>(((x/5.123)+(7.123+w)))</f>
        <v>12.098990630489949</v>
      </c>
    </row>
    <row r="2560" spans="1:3" x14ac:dyDescent="0.3">
      <c r="A2560">
        <v>2550</v>
      </c>
      <c r="B2560" t="s">
        <v>2477</v>
      </c>
      <c r="C2560">
        <f>(((x*5.123)-(7.123-w)))</f>
        <v>22.492000000000001</v>
      </c>
    </row>
    <row r="2561" spans="1:3" x14ac:dyDescent="0.3">
      <c r="A2561">
        <v>2551</v>
      </c>
      <c r="B2561" t="s">
        <v>2478</v>
      </c>
      <c r="C2561">
        <f>(((x*5.123)-(7.123/w)))</f>
        <v>23.834250000000001</v>
      </c>
    </row>
    <row r="2562" spans="1:3" x14ac:dyDescent="0.3">
      <c r="A2562">
        <v>2552</v>
      </c>
      <c r="B2562" t="s">
        <v>2479</v>
      </c>
      <c r="C2562">
        <f>(((x*5.123)-(7.123*w)))</f>
        <v>-2.8769999999999989</v>
      </c>
    </row>
    <row r="2563" spans="1:3" x14ac:dyDescent="0.3">
      <c r="A2563">
        <v>2553</v>
      </c>
      <c r="B2563" t="s">
        <v>2480</v>
      </c>
      <c r="C2563">
        <f>(((x*5.123)-(7.123+w)))</f>
        <v>14.492000000000001</v>
      </c>
    </row>
    <row r="2564" spans="1:3" x14ac:dyDescent="0.3">
      <c r="A2564">
        <v>2554</v>
      </c>
      <c r="B2564" t="s">
        <v>2481</v>
      </c>
      <c r="C2564">
        <f>(((x*5.123)/(7.123-w)))</f>
        <v>8.2020493115593975</v>
      </c>
    </row>
    <row r="2565" spans="1:3" x14ac:dyDescent="0.3">
      <c r="A2565">
        <v>2555</v>
      </c>
      <c r="B2565" t="s">
        <v>2482</v>
      </c>
      <c r="C2565">
        <f>(((x*5.123)/(7.123+w)))</f>
        <v>2.3028859120740806</v>
      </c>
    </row>
    <row r="2566" spans="1:3" x14ac:dyDescent="0.3">
      <c r="A2566">
        <v>2556</v>
      </c>
      <c r="B2566" t="s">
        <v>2483</v>
      </c>
      <c r="C2566">
        <f>(((x*5.123)*(7.123-w)))</f>
        <v>79.99564500000001</v>
      </c>
    </row>
    <row r="2567" spans="1:3" x14ac:dyDescent="0.3">
      <c r="A2567">
        <v>2557</v>
      </c>
      <c r="B2567" t="s">
        <v>2484</v>
      </c>
      <c r="C2567">
        <f>(((x*5.123)*(7.123+w)))</f>
        <v>284.91564500000004</v>
      </c>
    </row>
    <row r="2568" spans="1:3" x14ac:dyDescent="0.3">
      <c r="A2568">
        <v>2558</v>
      </c>
      <c r="B2568" t="s">
        <v>2485</v>
      </c>
      <c r="C2568">
        <f>(((x*5.123)+(7.123-w)))</f>
        <v>28.738000000000003</v>
      </c>
    </row>
    <row r="2569" spans="1:3" x14ac:dyDescent="0.3">
      <c r="A2569">
        <v>2559</v>
      </c>
      <c r="B2569" t="s">
        <v>2486</v>
      </c>
      <c r="C2569">
        <f>(((x*5.123)+(7.123/w)))</f>
        <v>27.395750000000003</v>
      </c>
    </row>
    <row r="2570" spans="1:3" x14ac:dyDescent="0.3">
      <c r="A2570">
        <v>2560</v>
      </c>
      <c r="B2570" t="s">
        <v>2487</v>
      </c>
      <c r="C2570">
        <f>(((x*5.123)+(7.123*w)))</f>
        <v>54.106999999999999</v>
      </c>
    </row>
    <row r="2571" spans="1:3" x14ac:dyDescent="0.3">
      <c r="A2571">
        <v>2561</v>
      </c>
      <c r="B2571" t="s">
        <v>2488</v>
      </c>
      <c r="C2571">
        <f>(((x*5.123)+(7.123+w)))</f>
        <v>36.738</v>
      </c>
    </row>
    <row r="2572" spans="1:3" x14ac:dyDescent="0.3">
      <c r="A2572">
        <v>2562</v>
      </c>
      <c r="B2572" t="s">
        <v>2489</v>
      </c>
      <c r="C2572">
        <f>(((x+5.123)-(7.123-w)))</f>
        <v>7.0000000000000009</v>
      </c>
    </row>
    <row r="2573" spans="1:3" x14ac:dyDescent="0.3">
      <c r="A2573">
        <v>2563</v>
      </c>
      <c r="B2573" t="s">
        <v>2490</v>
      </c>
      <c r="C2573">
        <f>(((x+5.123)-(7.123/w)))</f>
        <v>8.3422500000000017</v>
      </c>
    </row>
    <row r="2574" spans="1:3" x14ac:dyDescent="0.3">
      <c r="A2574">
        <v>2564</v>
      </c>
      <c r="B2574" t="s">
        <v>2491</v>
      </c>
      <c r="C2574">
        <f>(((x+5.123)-(7.123*w)))</f>
        <v>-18.369</v>
      </c>
    </row>
    <row r="2575" spans="1:3" x14ac:dyDescent="0.3">
      <c r="A2575">
        <v>2565</v>
      </c>
      <c r="B2575" t="s">
        <v>2492</v>
      </c>
      <c r="C2575">
        <f>(((x+5.123)/(7.123-w)))</f>
        <v>3.2414345180915789</v>
      </c>
    </row>
    <row r="2576" spans="1:3" x14ac:dyDescent="0.3">
      <c r="A2576">
        <v>2566</v>
      </c>
      <c r="B2576" t="s">
        <v>2493</v>
      </c>
      <c r="C2576">
        <f>(((x+5.123)/(7.123/w)))</f>
        <v>5.6846834199073433</v>
      </c>
    </row>
    <row r="2577" spans="1:3" x14ac:dyDescent="0.3">
      <c r="A2577">
        <v>2567</v>
      </c>
      <c r="B2577" t="s">
        <v>2494</v>
      </c>
      <c r="C2577">
        <f>(((x+5.123)/(7.123*w)))</f>
        <v>0.35529271374420895</v>
      </c>
    </row>
    <row r="2578" spans="1:3" x14ac:dyDescent="0.3">
      <c r="A2578">
        <v>2568</v>
      </c>
      <c r="B2578" t="s">
        <v>2495</v>
      </c>
      <c r="C2578">
        <f>(((x+5.123)*(7.123-w)))</f>
        <v>31.614129000000005</v>
      </c>
    </row>
    <row r="2579" spans="1:3" x14ac:dyDescent="0.3">
      <c r="A2579">
        <v>2569</v>
      </c>
      <c r="B2579" t="s">
        <v>2496</v>
      </c>
      <c r="C2579">
        <f>(((x+5.123)*(7.123/w)))</f>
        <v>18.026532250000002</v>
      </c>
    </row>
    <row r="2580" spans="1:3" x14ac:dyDescent="0.3">
      <c r="A2580">
        <v>2570</v>
      </c>
      <c r="B2580" t="s">
        <v>2497</v>
      </c>
      <c r="C2580">
        <f>(((x+5.123)*(7.123*w)))</f>
        <v>288.42451600000004</v>
      </c>
    </row>
    <row r="2581" spans="1:3" x14ac:dyDescent="0.3">
      <c r="A2581">
        <v>2571</v>
      </c>
      <c r="B2581" t="s">
        <v>2498</v>
      </c>
      <c r="C2581">
        <f>(((x+5.123)+(7.123-w)))</f>
        <v>13.246000000000002</v>
      </c>
    </row>
    <row r="2582" spans="1:3" x14ac:dyDescent="0.3">
      <c r="A2582">
        <v>2572</v>
      </c>
      <c r="B2582" t="s">
        <v>2499</v>
      </c>
      <c r="C2582">
        <f>(((x+5.123)+(7.123/w)))</f>
        <v>11.90375</v>
      </c>
    </row>
    <row r="2583" spans="1:3" x14ac:dyDescent="0.3">
      <c r="A2583">
        <v>2573</v>
      </c>
      <c r="B2583" t="s">
        <v>2500</v>
      </c>
      <c r="C2583">
        <f>(((x+5.123)+(7.123*w)))</f>
        <v>38.615000000000002</v>
      </c>
    </row>
    <row r="2584" spans="1:3" x14ac:dyDescent="0.3">
      <c r="A2584">
        <v>2574</v>
      </c>
      <c r="B2584" t="s">
        <v>2501</v>
      </c>
      <c r="C2584">
        <f>((((x-5.123)/7.123)-w))</f>
        <v>-4.0172680050540501</v>
      </c>
    </row>
    <row r="2585" spans="1:3" x14ac:dyDescent="0.3">
      <c r="A2585">
        <v>2575</v>
      </c>
      <c r="B2585" t="s">
        <v>2502</v>
      </c>
      <c r="C2585">
        <f>((((x-5.123)*7.123)-w))</f>
        <v>-4.8761290000000015</v>
      </c>
    </row>
    <row r="2586" spans="1:3" x14ac:dyDescent="0.3">
      <c r="A2586">
        <v>2576</v>
      </c>
      <c r="B2586" t="s">
        <v>2503</v>
      </c>
      <c r="C2586">
        <f>((((x/5.123)/7.123)-w))</f>
        <v>-3.8629803972357228</v>
      </c>
    </row>
    <row r="2587" spans="1:3" x14ac:dyDescent="0.3">
      <c r="A2587">
        <v>2577</v>
      </c>
      <c r="B2587" t="s">
        <v>2504</v>
      </c>
      <c r="C2587">
        <f>((((x/5.123)*7.123)-w))</f>
        <v>2.9519812609798946</v>
      </c>
    </row>
    <row r="2588" spans="1:3" x14ac:dyDescent="0.3">
      <c r="A2588">
        <v>2578</v>
      </c>
      <c r="B2588" t="s">
        <v>2505</v>
      </c>
      <c r="C2588">
        <f>((((x*5.123)/7.123)-w))</f>
        <v>-0.40390284992278502</v>
      </c>
    </row>
    <row r="2589" spans="1:3" x14ac:dyDescent="0.3">
      <c r="A2589">
        <v>2579</v>
      </c>
      <c r="B2589" t="s">
        <v>2506</v>
      </c>
      <c r="C2589">
        <f>((((x*5.123)*7.123)-w))</f>
        <v>178.45564500000003</v>
      </c>
    </row>
    <row r="2590" spans="1:3" x14ac:dyDescent="0.3">
      <c r="A2590">
        <v>2580</v>
      </c>
      <c r="B2590" t="s">
        <v>2507</v>
      </c>
      <c r="C2590">
        <f>((((x+5.123)/7.123)-w))</f>
        <v>-2.578829145023164</v>
      </c>
    </row>
    <row r="2591" spans="1:3" x14ac:dyDescent="0.3">
      <c r="A2591">
        <v>2581</v>
      </c>
      <c r="B2591" t="s">
        <v>2508</v>
      </c>
      <c r="C2591">
        <f>((((x+5.123)*7.123)-w))</f>
        <v>68.10612900000001</v>
      </c>
    </row>
    <row r="2592" spans="1:3" x14ac:dyDescent="0.3">
      <c r="A2592">
        <v>2582</v>
      </c>
      <c r="B2592" t="s">
        <v>2509</v>
      </c>
      <c r="C2592">
        <f>((x-5.123-z/x+5.123/z))</f>
        <v>-0.79114285714285726</v>
      </c>
    </row>
    <row r="2593" spans="1:3" x14ac:dyDescent="0.3">
      <c r="A2593">
        <v>2583</v>
      </c>
      <c r="B2593" t="s">
        <v>2510</v>
      </c>
      <c r="C2593">
        <f>((x-5.123/z+x/5.123-z))</f>
        <v>-1.755866512367195</v>
      </c>
    </row>
    <row r="2594" spans="1:3" x14ac:dyDescent="0.3">
      <c r="A2594">
        <v>2584</v>
      </c>
      <c r="B2594" t="s">
        <v>2511</v>
      </c>
      <c r="C2594">
        <f>((x-5.123/z+x+5.123*z))</f>
        <v>45.12914285714286</v>
      </c>
    </row>
    <row r="2595" spans="1:3" x14ac:dyDescent="0.3">
      <c r="A2595">
        <v>2585</v>
      </c>
      <c r="B2595" t="s">
        <v>2512</v>
      </c>
      <c r="C2595">
        <f>((x-5.123*z-x/5.123/z))</f>
        <v>-31.000427232927141</v>
      </c>
    </row>
    <row r="2596" spans="1:3" x14ac:dyDescent="0.3">
      <c r="A2596">
        <v>2586</v>
      </c>
      <c r="B2596" t="s">
        <v>2513</v>
      </c>
      <c r="C2596">
        <f>((x-5.123*z-x+5.123-z))</f>
        <v>-37.738</v>
      </c>
    </row>
    <row r="2597" spans="1:3" x14ac:dyDescent="0.3">
      <c r="A2597">
        <v>2587</v>
      </c>
      <c r="B2597" t="s">
        <v>2514</v>
      </c>
      <c r="C2597">
        <f>((x-5.123+z*x+5.123-z))</f>
        <v>33</v>
      </c>
    </row>
    <row r="2598" spans="1:3" x14ac:dyDescent="0.3">
      <c r="A2598">
        <v>2588</v>
      </c>
      <c r="B2598" t="s">
        <v>2515</v>
      </c>
      <c r="C2598">
        <f>((x/5.123-z/x-5.123+z))</f>
        <v>1.4529906304899471</v>
      </c>
    </row>
    <row r="2599" spans="1:3" x14ac:dyDescent="0.3">
      <c r="A2599">
        <v>2589</v>
      </c>
      <c r="B2599" t="s">
        <v>2516</v>
      </c>
      <c r="C2599">
        <f>((x/5.123-z/x*5.123+z))</f>
        <v>0.80379063048994759</v>
      </c>
    </row>
    <row r="2600" spans="1:3" x14ac:dyDescent="0.3">
      <c r="A2600">
        <v>2590</v>
      </c>
      <c r="B2600" t="s">
        <v>2517</v>
      </c>
      <c r="C2600">
        <f>((x/5.123/z-x-5.123/z))</f>
        <v>-5.5924299099300079</v>
      </c>
    </row>
    <row r="2601" spans="1:3" x14ac:dyDescent="0.3">
      <c r="A2601">
        <v>2591</v>
      </c>
      <c r="B2601" t="s">
        <v>2518</v>
      </c>
      <c r="C2601">
        <f>((x/5.123/z+x*5.123-z))</f>
        <v>18.754427232927139</v>
      </c>
    </row>
    <row r="2602" spans="1:3" x14ac:dyDescent="0.3">
      <c r="A2602">
        <v>2592</v>
      </c>
      <c r="B2602" t="s">
        <v>2519</v>
      </c>
      <c r="C2602">
        <f>((x/5.123*z-x*5.123*z))</f>
        <v>-172.47306558657039</v>
      </c>
    </row>
    <row r="2603" spans="1:3" x14ac:dyDescent="0.3">
      <c r="A2603">
        <v>2593</v>
      </c>
      <c r="B2603" t="s">
        <v>2520</v>
      </c>
      <c r="C2603">
        <f>((x/5.123*z+x-5.123-z))</f>
        <v>-0.29106558657036974</v>
      </c>
    </row>
    <row r="2604" spans="1:3" x14ac:dyDescent="0.3">
      <c r="A2604">
        <v>2594</v>
      </c>
      <c r="B2604" t="s">
        <v>2521</v>
      </c>
      <c r="C2604">
        <f>((x/5.123+z*x/5.123/z))</f>
        <v>1.9519812609798946</v>
      </c>
    </row>
    <row r="2605" spans="1:3" x14ac:dyDescent="0.3">
      <c r="A2605">
        <v>2595</v>
      </c>
      <c r="B2605" t="s">
        <v>2522</v>
      </c>
      <c r="C2605">
        <f>((x/5.123+z*x*5.123/z))</f>
        <v>26.590990630489948</v>
      </c>
    </row>
    <row r="2606" spans="1:3" x14ac:dyDescent="0.3">
      <c r="A2606">
        <v>2596</v>
      </c>
      <c r="B2606" t="s">
        <v>2523</v>
      </c>
      <c r="C2606">
        <f>((x*5.123-z/x/5.123+z))</f>
        <v>32.341722623462815</v>
      </c>
    </row>
    <row r="2607" spans="1:3" x14ac:dyDescent="0.3">
      <c r="A2607">
        <v>2597</v>
      </c>
      <c r="B2607" t="s">
        <v>2524</v>
      </c>
      <c r="C2607">
        <f>((x*5.123-z/x+5.123*z))</f>
        <v>60.076000000000008</v>
      </c>
    </row>
    <row r="2608" spans="1:3" x14ac:dyDescent="0.3">
      <c r="A2608">
        <v>2598</v>
      </c>
      <c r="B2608" t="s">
        <v>2525</v>
      </c>
      <c r="C2608">
        <f>((x*5.123/z-x+5.123+z))</f>
        <v>10.782285714285715</v>
      </c>
    </row>
    <row r="2609" spans="1:3" x14ac:dyDescent="0.3">
      <c r="A2609">
        <v>2599</v>
      </c>
      <c r="B2609" t="s">
        <v>2526</v>
      </c>
      <c r="C2609">
        <f>((x*5.123/z+x/5.123-z))</f>
        <v>-2.3647236552243385</v>
      </c>
    </row>
    <row r="2610" spans="1:3" x14ac:dyDescent="0.3">
      <c r="A2610">
        <v>2600</v>
      </c>
      <c r="B2610" t="s">
        <v>2527</v>
      </c>
      <c r="C2610">
        <f>((x*5.123*z-x/5.123*z))</f>
        <v>172.47306558657039</v>
      </c>
    </row>
    <row r="2611" spans="1:3" x14ac:dyDescent="0.3">
      <c r="A2611">
        <v>2601</v>
      </c>
      <c r="B2611" t="s">
        <v>2528</v>
      </c>
      <c r="C2611">
        <f>((x*5.123*z+x+5.123/z))</f>
        <v>185.03685714285714</v>
      </c>
    </row>
    <row r="2612" spans="1:3" x14ac:dyDescent="0.3">
      <c r="A2612">
        <v>2602</v>
      </c>
      <c r="B2612" t="s">
        <v>2529</v>
      </c>
      <c r="C2612">
        <f>((x*5.123+z*x-5.123*z))</f>
        <v>24.753999999999998</v>
      </c>
    </row>
    <row r="2613" spans="1:3" x14ac:dyDescent="0.3">
      <c r="A2613">
        <v>2603</v>
      </c>
      <c r="B2613" t="s">
        <v>2530</v>
      </c>
      <c r="C2613">
        <f>((x*5.123+z*x/5.123*z))</f>
        <v>73.438540894007417</v>
      </c>
    </row>
    <row r="2614" spans="1:3" x14ac:dyDescent="0.3">
      <c r="A2614">
        <v>2604</v>
      </c>
      <c r="B2614" t="s">
        <v>2531</v>
      </c>
      <c r="C2614">
        <f>((x+5.123-z-x*5.123+z))</f>
        <v>-15.492000000000001</v>
      </c>
    </row>
    <row r="2615" spans="1:3" x14ac:dyDescent="0.3">
      <c r="A2615">
        <v>2605</v>
      </c>
      <c r="B2615" t="s">
        <v>2532</v>
      </c>
      <c r="C2615">
        <f>((x+5.123-z*x*5.123*z))</f>
        <v>-1245.0119999999999</v>
      </c>
    </row>
    <row r="2616" spans="1:3" x14ac:dyDescent="0.3">
      <c r="A2616">
        <v>2606</v>
      </c>
      <c r="B2616" t="s">
        <v>2533</v>
      </c>
      <c r="C2616">
        <f>((x+5.123/z/x-5.123/z))</f>
        <v>4.4145142857142856</v>
      </c>
    </row>
    <row r="2617" spans="1:3" x14ac:dyDescent="0.3">
      <c r="A2617">
        <v>2607</v>
      </c>
      <c r="B2617" t="s">
        <v>2534</v>
      </c>
      <c r="C2617">
        <f>((x+5.123/z+x*5.123-z))</f>
        <v>24.346857142857147</v>
      </c>
    </row>
    <row r="2618" spans="1:3" x14ac:dyDescent="0.3">
      <c r="A2618">
        <v>2608</v>
      </c>
      <c r="B2618" t="s">
        <v>2535</v>
      </c>
      <c r="C2618">
        <f>((x+5.123*z-x*5.123/z))</f>
        <v>37.201714285714289</v>
      </c>
    </row>
    <row r="2619" spans="1:3" x14ac:dyDescent="0.3">
      <c r="A2619">
        <v>2609</v>
      </c>
      <c r="B2619" t="s">
        <v>2536</v>
      </c>
      <c r="C2619">
        <f>((x+5.123*z*x+5.123+z))</f>
        <v>196.428</v>
      </c>
    </row>
    <row r="2620" spans="1:3" x14ac:dyDescent="0.3">
      <c r="A2620">
        <v>2610</v>
      </c>
      <c r="B2620" t="s">
        <v>2537</v>
      </c>
      <c r="C2620">
        <f>((x+5.123+z/x/5.123+z))</f>
        <v>17.396277376537185</v>
      </c>
    </row>
    <row r="2621" spans="1:3" x14ac:dyDescent="0.3">
      <c r="A2621">
        <v>2611</v>
      </c>
      <c r="B2621" t="s">
        <v>2538</v>
      </c>
      <c r="C2621">
        <f>((x+5.123+z+x-5.123*z))</f>
        <v>-13.738000000000003</v>
      </c>
    </row>
    <row r="2622" spans="1:3" x14ac:dyDescent="0.3">
      <c r="A2622">
        <v>2612</v>
      </c>
      <c r="B2622" t="s">
        <v>2539</v>
      </c>
      <c r="C2622">
        <f>((x-y-7.123/x+y/7.123))</f>
        <v>-1.5822582900463287</v>
      </c>
    </row>
    <row r="2623" spans="1:3" x14ac:dyDescent="0.3">
      <c r="A2623">
        <v>2613</v>
      </c>
      <c r="B2623" t="s">
        <v>2540</v>
      </c>
      <c r="C2623">
        <f>((x-y/7.123+x/y-7.123))</f>
        <v>-2.1320083766203384</v>
      </c>
    </row>
    <row r="2624" spans="1:3" x14ac:dyDescent="0.3">
      <c r="A2624">
        <v>2614</v>
      </c>
      <c r="B2624" t="s">
        <v>2541</v>
      </c>
      <c r="C2624">
        <f>((x-y/7.123+x+y*7.123))</f>
        <v>51.895658290046327</v>
      </c>
    </row>
    <row r="2625" spans="1:3" x14ac:dyDescent="0.3">
      <c r="A2625">
        <v>2615</v>
      </c>
      <c r="B2625" t="s">
        <v>2542</v>
      </c>
      <c r="C2625">
        <f>((x-y*7.123-x/y/7.123))</f>
        <v>-37.854991904160229</v>
      </c>
    </row>
    <row r="2626" spans="1:3" x14ac:dyDescent="0.3">
      <c r="A2626">
        <v>2616</v>
      </c>
      <c r="B2626" t="s">
        <v>2543</v>
      </c>
      <c r="C2626">
        <f>((x-y*7.123-x+y-7.123))</f>
        <v>-43.860999999999997</v>
      </c>
    </row>
    <row r="2627" spans="1:3" x14ac:dyDescent="0.3">
      <c r="A2627">
        <v>2617</v>
      </c>
      <c r="B2627" t="s">
        <v>2544</v>
      </c>
      <c r="C2627">
        <f>((x-y+7.123*x+y-7.123))</f>
        <v>33.492000000000004</v>
      </c>
    </row>
    <row r="2628" spans="1:3" x14ac:dyDescent="0.3">
      <c r="A2628">
        <v>2618</v>
      </c>
      <c r="B2628" t="s">
        <v>2545</v>
      </c>
      <c r="C2628">
        <f>((x/y-7.123/x-y+7.123))</f>
        <v>0.53173333333333339</v>
      </c>
    </row>
    <row r="2629" spans="1:3" x14ac:dyDescent="0.3">
      <c r="A2629">
        <v>2619</v>
      </c>
      <c r="B2629" t="s">
        <v>2546</v>
      </c>
      <c r="C2629">
        <f>((x/y-7.123/x*y+7.123))</f>
        <v>-0.59126666666666772</v>
      </c>
    </row>
    <row r="2630" spans="1:3" x14ac:dyDescent="0.3">
      <c r="A2630">
        <v>2620</v>
      </c>
      <c r="B2630" t="s">
        <v>2547</v>
      </c>
      <c r="C2630">
        <f>((x/y/7.123-x-y/7.123))</f>
        <v>-5.7253498057934387</v>
      </c>
    </row>
    <row r="2631" spans="1:3" x14ac:dyDescent="0.3">
      <c r="A2631">
        <v>2621</v>
      </c>
      <c r="B2631" t="s">
        <v>2548</v>
      </c>
      <c r="C2631">
        <f>((x/y/7.123+x*y-7.123))</f>
        <v>22.993991904160232</v>
      </c>
    </row>
    <row r="2632" spans="1:3" x14ac:dyDescent="0.3">
      <c r="A2632">
        <v>2622</v>
      </c>
      <c r="B2632" t="s">
        <v>2549</v>
      </c>
      <c r="C2632">
        <f>((x/y*7.123-x*y*7.123))</f>
        <v>-207.75416666666666</v>
      </c>
    </row>
    <row r="2633" spans="1:3" x14ac:dyDescent="0.3">
      <c r="A2633">
        <v>2623</v>
      </c>
      <c r="B2633" t="s">
        <v>2550</v>
      </c>
      <c r="C2633">
        <f>((x/y*7.123+x-y-7.123))</f>
        <v>-2.1871666666666654</v>
      </c>
    </row>
    <row r="2634" spans="1:3" x14ac:dyDescent="0.3">
      <c r="A2634">
        <v>2624</v>
      </c>
      <c r="B2634" t="s">
        <v>2551</v>
      </c>
      <c r="C2634">
        <f>((x/y+7.123*x/y/7.123))</f>
        <v>1.6666666666666667</v>
      </c>
    </row>
    <row r="2635" spans="1:3" x14ac:dyDescent="0.3">
      <c r="A2635">
        <v>2625</v>
      </c>
      <c r="B2635" t="s">
        <v>2552</v>
      </c>
      <c r="C2635">
        <f>((x/y+7.123*x*y/7.123))</f>
        <v>30.833333333333332</v>
      </c>
    </row>
    <row r="2636" spans="1:3" x14ac:dyDescent="0.3">
      <c r="A2636">
        <v>2626</v>
      </c>
      <c r="B2636" t="s">
        <v>2553</v>
      </c>
      <c r="C2636">
        <f>((x*y-7.123/x/y+7.123))</f>
        <v>36.885566666666669</v>
      </c>
    </row>
    <row r="2637" spans="1:3" x14ac:dyDescent="0.3">
      <c r="A2637">
        <v>2627</v>
      </c>
      <c r="B2637" t="s">
        <v>2554</v>
      </c>
      <c r="C2637">
        <f>((x*y-7.123/x+y*7.123))</f>
        <v>71.313400000000001</v>
      </c>
    </row>
    <row r="2638" spans="1:3" x14ac:dyDescent="0.3">
      <c r="A2638">
        <v>2628</v>
      </c>
      <c r="B2638" t="s">
        <v>2555</v>
      </c>
      <c r="C2638">
        <f>((x*y/7.123-x+y+7.123))</f>
        <v>12.334708549768356</v>
      </c>
    </row>
    <row r="2639" spans="1:3" x14ac:dyDescent="0.3">
      <c r="A2639">
        <v>2629</v>
      </c>
      <c r="B2639" t="s">
        <v>2556</v>
      </c>
      <c r="C2639">
        <f>((x*y/7.123+x/y-7.123))</f>
        <v>-2.0779581168983112</v>
      </c>
    </row>
    <row r="2640" spans="1:3" x14ac:dyDescent="0.3">
      <c r="A2640">
        <v>2630</v>
      </c>
      <c r="B2640" t="s">
        <v>2557</v>
      </c>
      <c r="C2640">
        <f>((x*y*7.123-x/y*7.123))</f>
        <v>207.75416666666666</v>
      </c>
    </row>
    <row r="2641" spans="1:3" x14ac:dyDescent="0.3">
      <c r="A2641">
        <v>2631</v>
      </c>
      <c r="B2641" t="s">
        <v>2558</v>
      </c>
      <c r="C2641">
        <f>((x*y*7.123+x+y/7.123))</f>
        <v>219.53234170995367</v>
      </c>
    </row>
    <row r="2642" spans="1:3" x14ac:dyDescent="0.3">
      <c r="A2642">
        <v>2632</v>
      </c>
      <c r="B2642" t="s">
        <v>2559</v>
      </c>
      <c r="C2642">
        <f>((x*y+7.123*x-y*7.123))</f>
        <v>22.87700000000001</v>
      </c>
    </row>
    <row r="2643" spans="1:3" x14ac:dyDescent="0.3">
      <c r="A2643">
        <v>2633</v>
      </c>
      <c r="B2643" t="s">
        <v>2560</v>
      </c>
      <c r="C2643">
        <f>((x*y+7.123*x/y*7.123))</f>
        <v>72.280940833333347</v>
      </c>
    </row>
    <row r="2644" spans="1:3" x14ac:dyDescent="0.3">
      <c r="A2644">
        <v>2634</v>
      </c>
      <c r="B2644" t="s">
        <v>2561</v>
      </c>
      <c r="C2644">
        <f>((x+y-7.123-x*y+7.123))</f>
        <v>-19</v>
      </c>
    </row>
    <row r="2645" spans="1:3" x14ac:dyDescent="0.3">
      <c r="A2645">
        <v>2635</v>
      </c>
      <c r="B2645" t="s">
        <v>2562</v>
      </c>
      <c r="C2645">
        <f>((x+y-7.123*x*y*7.123))</f>
        <v>-1511.1138700000001</v>
      </c>
    </row>
    <row r="2646" spans="1:3" x14ac:dyDescent="0.3">
      <c r="A2646">
        <v>2636</v>
      </c>
      <c r="B2646" t="s">
        <v>2563</v>
      </c>
      <c r="C2646">
        <f>((x+y/7.123/x-y/7.123))</f>
        <v>4.326126632037063</v>
      </c>
    </row>
    <row r="2647" spans="1:3" x14ac:dyDescent="0.3">
      <c r="A2647">
        <v>2637</v>
      </c>
      <c r="B2647" t="s">
        <v>2564</v>
      </c>
      <c r="C2647">
        <f>((x+y/7.123+x*y-7.123))</f>
        <v>28.719341709953671</v>
      </c>
    </row>
    <row r="2648" spans="1:3" x14ac:dyDescent="0.3">
      <c r="A2648">
        <v>2638</v>
      </c>
      <c r="B2648" t="s">
        <v>2565</v>
      </c>
      <c r="C2648">
        <f>((x+y*7.123-x*y/7.123))</f>
        <v>43.526291450231646</v>
      </c>
    </row>
    <row r="2649" spans="1:3" x14ac:dyDescent="0.3">
      <c r="A2649">
        <v>2639</v>
      </c>
      <c r="B2649" t="s">
        <v>2566</v>
      </c>
      <c r="C2649">
        <f>((x+y*7.123*x+y+7.123))</f>
        <v>231.81299999999999</v>
      </c>
    </row>
    <row r="2650" spans="1:3" x14ac:dyDescent="0.3">
      <c r="A2650">
        <v>2640</v>
      </c>
      <c r="B2650" t="s">
        <v>2567</v>
      </c>
      <c r="C2650">
        <f>((x+y+7.123/x/y+7.123))</f>
        <v>18.360433333333333</v>
      </c>
    </row>
    <row r="2651" spans="1:3" x14ac:dyDescent="0.3">
      <c r="A2651">
        <v>2641</v>
      </c>
      <c r="B2651" t="s">
        <v>2568</v>
      </c>
      <c r="C2651">
        <f>((x+y+7.123+x-y*7.123))</f>
        <v>-19.614999999999998</v>
      </c>
    </row>
    <row r="2652" spans="1:3" x14ac:dyDescent="0.3">
      <c r="A2652">
        <v>2642</v>
      </c>
      <c r="B2652" t="s">
        <v>2569</v>
      </c>
      <c r="C2652">
        <f>x-y/z*x-y*z-x*y+z+x*y-z</f>
        <v>-41.285714285714278</v>
      </c>
    </row>
    <row r="2653" spans="1:3" x14ac:dyDescent="0.3">
      <c r="A2653">
        <v>2643</v>
      </c>
      <c r="B2653" t="s">
        <v>2570</v>
      </c>
      <c r="C2653">
        <f>x-y*z+x+y*z+x+y/z-x+y+z</f>
        <v>23.857142857142858</v>
      </c>
    </row>
    <row r="2654" spans="1:3" x14ac:dyDescent="0.3">
      <c r="A2654">
        <v>2644</v>
      </c>
      <c r="B2654" t="s">
        <v>2571</v>
      </c>
      <c r="C2654">
        <f>x/y/z+x/y*z+x/y+z-x/y-z</f>
        <v>5.9523809523809508</v>
      </c>
    </row>
    <row r="2655" spans="1:3" x14ac:dyDescent="0.3">
      <c r="A2655">
        <v>2645</v>
      </c>
      <c r="B2655" t="s">
        <v>2572</v>
      </c>
      <c r="C2655">
        <f>x/y*z*x/y/z-x*y+z+x*y-z</f>
        <v>0.69444444444444287</v>
      </c>
    </row>
    <row r="2656" spans="1:3" x14ac:dyDescent="0.3">
      <c r="A2656">
        <v>2646</v>
      </c>
      <c r="B2656" t="s">
        <v>2573</v>
      </c>
      <c r="C2656">
        <f>x*y/z-x*y*z*x/y+z*x/y-z</f>
        <v>-171.88095238095238</v>
      </c>
    </row>
    <row r="2657" spans="1:3" x14ac:dyDescent="0.3">
      <c r="A2657">
        <v>2647</v>
      </c>
      <c r="B2657" t="s">
        <v>2574</v>
      </c>
      <c r="C2657">
        <f>x*y*z-x*y/z*x-y/z*x-y/z</f>
        <v>183.42857142857144</v>
      </c>
    </row>
    <row r="2658" spans="1:3" x14ac:dyDescent="0.3">
      <c r="A2658">
        <v>2648</v>
      </c>
      <c r="B2658" t="s">
        <v>2575</v>
      </c>
      <c r="C2658">
        <f>x+y/z+x+y*z+x+y-z-x+y+z</f>
        <v>64.857142857142861</v>
      </c>
    </row>
    <row r="2659" spans="1:3" x14ac:dyDescent="0.3">
      <c r="A2659">
        <v>2649</v>
      </c>
      <c r="B2659" t="s">
        <v>2576</v>
      </c>
      <c r="C2659">
        <f>((((0.5-(b-a))-b)*a)+b)</f>
        <v>-0.5</v>
      </c>
    </row>
    <row r="2660" spans="1:3" x14ac:dyDescent="0.3">
      <c r="A2660">
        <v>2650</v>
      </c>
      <c r="B2660" t="s">
        <v>2577</v>
      </c>
      <c r="C2660">
        <f>(((((a+a)-1.83)*b)/a)+b)</f>
        <v>2.34</v>
      </c>
    </row>
    <row r="2661" spans="1:3" x14ac:dyDescent="0.3">
      <c r="A2661">
        <v>2651</v>
      </c>
      <c r="B2661" t="s">
        <v>6172</v>
      </c>
      <c r="C2661">
        <f>((1.1+a)/2.2)+(b-(3.3*d))</f>
        <v>-6.9454545454545444</v>
      </c>
    </row>
    <row r="2662" spans="1:3" x14ac:dyDescent="0.3">
      <c r="A2662">
        <v>2652</v>
      </c>
      <c r="B2662" t="s">
        <v>2578</v>
      </c>
      <c r="C2662">
        <f>((7.7*(2.2/3.3))-4.4)^2.1</f>
        <v>0.52135434198170261</v>
      </c>
    </row>
    <row r="2663" spans="1:3" x14ac:dyDescent="0.3">
      <c r="A2663">
        <v>2653</v>
      </c>
      <c r="B2663" t="s">
        <v>2579</v>
      </c>
      <c r="C2663">
        <f>((b+(((1.56+pi)*b)-a))+b)</f>
        <v>12.403185307179587</v>
      </c>
    </row>
    <row r="2664" spans="1:3" x14ac:dyDescent="0.3">
      <c r="A2664">
        <v>2654</v>
      </c>
      <c r="B2664" t="s">
        <v>6248</v>
      </c>
      <c r="C2664">
        <f>((COS(COS(TAN(pi)))+a)/a)</f>
        <v>1.5403023058681398</v>
      </c>
    </row>
    <row r="2665" spans="1:3" x14ac:dyDescent="0.3">
      <c r="A2665">
        <v>2655</v>
      </c>
      <c r="B2665" t="s">
        <v>6249</v>
      </c>
      <c r="C2665">
        <f>(COS((((e+e)+3.21)/b))-a)</f>
        <v>-1.3793624604209827</v>
      </c>
    </row>
    <row r="2666" spans="1:3" x14ac:dyDescent="0.3">
      <c r="A2666">
        <v>2656</v>
      </c>
      <c r="B2666" t="s">
        <v>2580</v>
      </c>
      <c r="C2666">
        <f>((((pi/b)*2.66)*0.31)/pi)</f>
        <v>0.4123</v>
      </c>
    </row>
    <row r="2667" spans="1:3" x14ac:dyDescent="0.3">
      <c r="A2667">
        <v>2657</v>
      </c>
      <c r="B2667" t="s">
        <v>2581</v>
      </c>
      <c r="C2667">
        <f>((((SIN(b)*1.61)/a)/a)*a)</f>
        <v>1.4639688571893477</v>
      </c>
    </row>
    <row r="2668" spans="1:3" x14ac:dyDescent="0.3">
      <c r="A2668">
        <v>2658</v>
      </c>
      <c r="B2668" t="s">
        <v>2582</v>
      </c>
      <c r="C2668">
        <f>(((TAN((3.8/b))+b)+a)+e)</f>
        <v>2.7911843137812715</v>
      </c>
    </row>
    <row r="2669" spans="1:3" x14ac:dyDescent="0.3">
      <c r="A2669">
        <v>2659</v>
      </c>
      <c r="B2669" t="s">
        <v>2583</v>
      </c>
      <c r="C2669">
        <f>(((((b-1.19)+a)+pi)+a)-pi)</f>
        <v>2.8100000000000005</v>
      </c>
    </row>
    <row r="2670" spans="1:3" x14ac:dyDescent="0.3">
      <c r="A2670">
        <v>2660</v>
      </c>
      <c r="B2670" t="s">
        <v>2584</v>
      </c>
      <c r="C2670">
        <f>((SIN(SIN((b+b)))/1.06)-a)</f>
        <v>-1.6477360950364386</v>
      </c>
    </row>
    <row r="2671" spans="1:3" x14ac:dyDescent="0.3">
      <c r="A2671">
        <v>2661</v>
      </c>
      <c r="B2671" t="s">
        <v>2585</v>
      </c>
      <c r="C2671">
        <f>((TAN(((3.7*pi)-a))*b)-b)</f>
        <v>3.1308514401643004</v>
      </c>
    </row>
    <row r="2672" spans="1:3" x14ac:dyDescent="0.3">
      <c r="A2672">
        <v>2662</v>
      </c>
      <c r="B2672" t="s">
        <v>2586</v>
      </c>
      <c r="C2672">
        <f>((2/3)-(3/2))*((3/2)-(2/3))</f>
        <v>-0.69444444444444453</v>
      </c>
    </row>
    <row r="2673" spans="1:3" x14ac:dyDescent="0.3">
      <c r="A2673">
        <v>2663</v>
      </c>
      <c r="B2673" t="s">
        <v>2587</v>
      </c>
      <c r="C2673">
        <f>((3.123-y-z/w/3.123/y-z/w))</f>
        <v>-4.7203931049204826</v>
      </c>
    </row>
    <row r="2674" spans="1:3" x14ac:dyDescent="0.3">
      <c r="A2674">
        <v>2664</v>
      </c>
      <c r="B2674" t="s">
        <v>2588</v>
      </c>
      <c r="C2674">
        <f>((3.123-y-z/w/3.123+y/z*w))</f>
        <v>-8.7872009514660121E-3</v>
      </c>
    </row>
    <row r="2675" spans="1:3" x14ac:dyDescent="0.3">
      <c r="A2675">
        <v>2665</v>
      </c>
      <c r="B2675" t="s">
        <v>2589</v>
      </c>
      <c r="C2675">
        <f>((3.123-y-z*w*3.123+y*z/w))</f>
        <v>-79.820999999999998</v>
      </c>
    </row>
    <row r="2676" spans="1:3" x14ac:dyDescent="0.3">
      <c r="A2676">
        <v>2666</v>
      </c>
      <c r="B2676" t="s">
        <v>2590</v>
      </c>
      <c r="C2676">
        <f>((3.123-y-z*w+3.123/y-z*w))</f>
        <v>-58.356499999999997</v>
      </c>
    </row>
    <row r="2677" spans="1:3" x14ac:dyDescent="0.3">
      <c r="A2677">
        <v>2667</v>
      </c>
      <c r="B2677" t="s">
        <v>2591</v>
      </c>
      <c r="C2677">
        <f>((3.123-y-z+w+3.123-y*z/w))</f>
        <v>-13.253999999999998</v>
      </c>
    </row>
    <row r="2678" spans="1:3" x14ac:dyDescent="0.3">
      <c r="A2678">
        <v>2668</v>
      </c>
      <c r="B2678" t="s">
        <v>2592</v>
      </c>
      <c r="C2678">
        <f>((3.123-y/z-w*3.123-y+z/w))</f>
        <v>-14.476142857142857</v>
      </c>
    </row>
    <row r="2679" spans="1:3" x14ac:dyDescent="0.3">
      <c r="A2679">
        <v>2669</v>
      </c>
      <c r="B2679" t="s">
        <v>2593</v>
      </c>
      <c r="C2679">
        <f>((3.123-y/z/w-3.123+y*z/w))</f>
        <v>10.285714285714285</v>
      </c>
    </row>
    <row r="2680" spans="1:3" x14ac:dyDescent="0.3">
      <c r="A2680">
        <v>2670</v>
      </c>
      <c r="B2680" t="s">
        <v>2594</v>
      </c>
      <c r="C2680">
        <f>((3.123-y/z/w/3.123*y+z*w))</f>
        <v>30.71130794565665</v>
      </c>
    </row>
    <row r="2681" spans="1:3" x14ac:dyDescent="0.3">
      <c r="A2681">
        <v>2671</v>
      </c>
      <c r="B2681" t="s">
        <v>2595</v>
      </c>
      <c r="C2681">
        <f>((3.123-y/z*w/3.123-y*z-w))</f>
        <v>-43.974845478248938</v>
      </c>
    </row>
    <row r="2682" spans="1:3" x14ac:dyDescent="0.3">
      <c r="A2682">
        <v>2672</v>
      </c>
      <c r="B2682" t="s">
        <v>2596</v>
      </c>
      <c r="C2682">
        <f>((3.123-y/z*w+3.123*y-z*w))</f>
        <v>-9.5675714285714299</v>
      </c>
    </row>
    <row r="2683" spans="1:3" x14ac:dyDescent="0.3">
      <c r="A2683">
        <v>2673</v>
      </c>
      <c r="B2683" t="s">
        <v>2597</v>
      </c>
      <c r="C2683">
        <f>((3.123-y/z*w+3.123+y-z*w))</f>
        <v>-19.182571428571428</v>
      </c>
    </row>
    <row r="2684" spans="1:3" x14ac:dyDescent="0.3">
      <c r="A2684">
        <v>2674</v>
      </c>
      <c r="B2684" t="s">
        <v>2598</v>
      </c>
      <c r="C2684">
        <f>((3.123-y/z+w/3.123*y/z+w))</f>
        <v>7.3637026211060794</v>
      </c>
    </row>
    <row r="2685" spans="1:3" x14ac:dyDescent="0.3">
      <c r="A2685">
        <v>2675</v>
      </c>
      <c r="B2685" t="s">
        <v>2599</v>
      </c>
      <c r="C2685">
        <f>((3.123-y*z-w*3.123+y-z/w))</f>
        <v>-47.119</v>
      </c>
    </row>
    <row r="2686" spans="1:3" x14ac:dyDescent="0.3">
      <c r="A2686">
        <v>2676</v>
      </c>
      <c r="B2686" t="s">
        <v>2600</v>
      </c>
      <c r="C2686">
        <f>((3.123-y*z/w-3.123-y/z*w))</f>
        <v>-13.928571428571429</v>
      </c>
    </row>
    <row r="2687" spans="1:3" x14ac:dyDescent="0.3">
      <c r="A2687">
        <v>2677</v>
      </c>
      <c r="B2687" t="s">
        <v>2601</v>
      </c>
      <c r="C2687">
        <f>((3.123-y*z/w-3.123/y+z*w))</f>
        <v>20.102499999999999</v>
      </c>
    </row>
    <row r="2688" spans="1:3" x14ac:dyDescent="0.3">
      <c r="A2688">
        <v>2678</v>
      </c>
      <c r="B2688" t="s">
        <v>2602</v>
      </c>
      <c r="C2688">
        <f>((3.123-y*z/w/3.123+y/z+w))</f>
        <v>4.6179910800054893</v>
      </c>
    </row>
    <row r="2689" spans="1:3" x14ac:dyDescent="0.3">
      <c r="A2689">
        <v>2679</v>
      </c>
      <c r="B2689" t="s">
        <v>2603</v>
      </c>
      <c r="C2689">
        <f>((3.123-y*z*w*3.123/y-z*w))</f>
        <v>-112.321</v>
      </c>
    </row>
    <row r="2690" spans="1:3" x14ac:dyDescent="0.3">
      <c r="A2690">
        <v>2680</v>
      </c>
      <c r="B2690" t="s">
        <v>2604</v>
      </c>
      <c r="C2690">
        <f>((3.123-y*z*w*3.123+y*z*w))</f>
        <v>-353.54099999999994</v>
      </c>
    </row>
    <row r="2691" spans="1:3" x14ac:dyDescent="0.3">
      <c r="A2691">
        <v>2681</v>
      </c>
      <c r="B2691" t="s">
        <v>2605</v>
      </c>
      <c r="C2691">
        <f>((3.123-y*z+w*3.123/y*z+w))</f>
        <v>-20.303000000000001</v>
      </c>
    </row>
    <row r="2692" spans="1:3" x14ac:dyDescent="0.3">
      <c r="A2692">
        <v>2682</v>
      </c>
      <c r="B2692" t="s">
        <v>2606</v>
      </c>
      <c r="C2692">
        <f>((3.123-y+z/w-3.123*y-z/w))</f>
        <v>-21.614999999999998</v>
      </c>
    </row>
    <row r="2693" spans="1:3" x14ac:dyDescent="0.3">
      <c r="A2693">
        <v>2683</v>
      </c>
      <c r="B2693" t="s">
        <v>2607</v>
      </c>
      <c r="C2693">
        <f>((3.123-y+z/w-3.123+y*z*w))</f>
        <v>163.75</v>
      </c>
    </row>
    <row r="2694" spans="1:3" x14ac:dyDescent="0.3">
      <c r="A2694">
        <v>2684</v>
      </c>
      <c r="B2694" t="s">
        <v>2608</v>
      </c>
      <c r="C2694">
        <f>((3.123-y+z*w*3.123/y+z/w))</f>
        <v>13.446999999999999</v>
      </c>
    </row>
    <row r="2695" spans="1:3" x14ac:dyDescent="0.3">
      <c r="A2695">
        <v>2685</v>
      </c>
      <c r="B2695" t="s">
        <v>2609</v>
      </c>
      <c r="C2695">
        <f>((3.123-y+z*w+3.123/y-z-w))</f>
        <v>14.6435</v>
      </c>
    </row>
    <row r="2696" spans="1:3" x14ac:dyDescent="0.3">
      <c r="A2696">
        <v>2686</v>
      </c>
      <c r="B2696" t="s">
        <v>2610</v>
      </c>
      <c r="C2696">
        <f>((3.123-y+z+w-3.123*y*z+w))</f>
        <v>-119.04299999999999</v>
      </c>
    </row>
    <row r="2697" spans="1:3" x14ac:dyDescent="0.3">
      <c r="A2697">
        <v>2687</v>
      </c>
      <c r="B2697" t="s">
        <v>2611</v>
      </c>
      <c r="C2697">
        <f>((3.123/y-z-w/3.123+y/z*w))</f>
        <v>-4.3317482960523304</v>
      </c>
    </row>
    <row r="2698" spans="1:3" x14ac:dyDescent="0.3">
      <c r="A2698">
        <v>2688</v>
      </c>
      <c r="B2698" t="s">
        <v>2612</v>
      </c>
      <c r="C2698">
        <f>((3.123/y-z/w*3.123-y+z+w))</f>
        <v>5.5250000000000909E-2</v>
      </c>
    </row>
    <row r="2699" spans="1:3" x14ac:dyDescent="0.3">
      <c r="A2699">
        <v>2689</v>
      </c>
      <c r="B2699" t="s">
        <v>2613</v>
      </c>
      <c r="C2699">
        <f>((3.123/y-z*w-3.123*y-z+w))</f>
        <v>-49.217500000000001</v>
      </c>
    </row>
    <row r="2700" spans="1:3" x14ac:dyDescent="0.3">
      <c r="A2700">
        <v>2690</v>
      </c>
      <c r="B2700" t="s">
        <v>2614</v>
      </c>
      <c r="C2700">
        <f>((3.123/y-z*w/3.123-y*z+w))</f>
        <v>-46.445238072366315</v>
      </c>
    </row>
    <row r="2701" spans="1:3" x14ac:dyDescent="0.3">
      <c r="A2701">
        <v>2691</v>
      </c>
      <c r="B2701" t="s">
        <v>2615</v>
      </c>
      <c r="C2701">
        <f>((3.123/y-z+w-3.123*y/z-w))</f>
        <v>-9.1563571428571429</v>
      </c>
    </row>
    <row r="2702" spans="1:3" x14ac:dyDescent="0.3">
      <c r="A2702">
        <v>2692</v>
      </c>
      <c r="B2702" t="s">
        <v>2616</v>
      </c>
      <c r="C2702">
        <f>((3.123/y/z-w-3.123-y-z*w))</f>
        <v>-41.048642857142859</v>
      </c>
    </row>
    <row r="2703" spans="1:3" x14ac:dyDescent="0.3">
      <c r="A2703">
        <v>2693</v>
      </c>
      <c r="B2703" t="s">
        <v>2617</v>
      </c>
      <c r="C2703">
        <f>((3.123/y/z-w+3.123-y-z/w))</f>
        <v>-8.5526428571428568</v>
      </c>
    </row>
    <row r="2704" spans="1:3" x14ac:dyDescent="0.3">
      <c r="A2704">
        <v>2694</v>
      </c>
      <c r="B2704" t="s">
        <v>2618</v>
      </c>
      <c r="C2704">
        <f>((3.123/y/z+w/3.123-y+z*w))</f>
        <v>23.3551768674809</v>
      </c>
    </row>
    <row r="2705" spans="1:3" x14ac:dyDescent="0.3">
      <c r="A2705">
        <v>2695</v>
      </c>
      <c r="B2705" t="s">
        <v>2619</v>
      </c>
      <c r="C2705">
        <f>((3.123/y*z-w/3.123-y*z*w))</f>
        <v>-165.63731972462375</v>
      </c>
    </row>
    <row r="2706" spans="1:3" x14ac:dyDescent="0.3">
      <c r="A2706">
        <v>2696</v>
      </c>
      <c r="B2706" t="s">
        <v>2620</v>
      </c>
      <c r="C2706">
        <f>((3.123/y*z-w+3.123+y+z/w))</f>
        <v>10.516500000000001</v>
      </c>
    </row>
    <row r="2707" spans="1:3" x14ac:dyDescent="0.3">
      <c r="A2707">
        <v>2697</v>
      </c>
      <c r="B2707" t="s">
        <v>2621</v>
      </c>
      <c r="C2707">
        <f>((3.123/y*z+w-3.123+y/z*w))</f>
        <v>7.949071428571429</v>
      </c>
    </row>
    <row r="2708" spans="1:3" x14ac:dyDescent="0.3">
      <c r="A2708">
        <v>2698</v>
      </c>
      <c r="B2708" t="s">
        <v>2622</v>
      </c>
      <c r="C2708">
        <f>((3.123/y+z-w-3.123+y*z/w))</f>
        <v>10.897500000000001</v>
      </c>
    </row>
    <row r="2709" spans="1:3" x14ac:dyDescent="0.3">
      <c r="A2709">
        <v>2699</v>
      </c>
      <c r="B2709" t="s">
        <v>2623</v>
      </c>
      <c r="C2709">
        <f>((3.123/y+z/w-3.123-y-z+w))</f>
        <v>-9.8524999999999991</v>
      </c>
    </row>
    <row r="2710" spans="1:3" x14ac:dyDescent="0.3">
      <c r="A2710">
        <v>2700</v>
      </c>
      <c r="B2710" t="s">
        <v>2624</v>
      </c>
      <c r="C2710">
        <f>((3.123/y+z*w+3.123-y/z+w))</f>
        <v>34.786357142857142</v>
      </c>
    </row>
    <row r="2711" spans="1:3" x14ac:dyDescent="0.3">
      <c r="A2711">
        <v>2701</v>
      </c>
      <c r="B2711" t="s">
        <v>2625</v>
      </c>
      <c r="C2711">
        <f>((3.123/y+z+w/3.123*y*z-w))</f>
        <v>57.314928434197881</v>
      </c>
    </row>
    <row r="2712" spans="1:3" x14ac:dyDescent="0.3">
      <c r="A2712">
        <v>2702</v>
      </c>
      <c r="B2712" t="s">
        <v>2626</v>
      </c>
      <c r="C2712">
        <f>((3.123*y-z-w*3.123-y*z/w))</f>
        <v>-11.254000000000001</v>
      </c>
    </row>
    <row r="2713" spans="1:3" x14ac:dyDescent="0.3">
      <c r="A2713">
        <v>2703</v>
      </c>
      <c r="B2713" t="s">
        <v>2627</v>
      </c>
      <c r="C2713">
        <f>((3.123*y-z/w+3.123+y/z-w))</f>
        <v>16.968142857142858</v>
      </c>
    </row>
    <row r="2714" spans="1:3" x14ac:dyDescent="0.3">
      <c r="A2714">
        <v>2704</v>
      </c>
      <c r="B2714" t="s">
        <v>2628</v>
      </c>
      <c r="C2714">
        <f>((3.123*y-z*w/3.123*y+z+w))</f>
        <v>-24.056428434197883</v>
      </c>
    </row>
    <row r="2715" spans="1:3" x14ac:dyDescent="0.3">
      <c r="A2715">
        <v>2705</v>
      </c>
      <c r="B2715" t="s">
        <v>2629</v>
      </c>
      <c r="C2715">
        <f>((3.123*y-z*w*3.123+y+z-w))</f>
        <v>-59.706000000000003</v>
      </c>
    </row>
    <row r="2716" spans="1:3" x14ac:dyDescent="0.3">
      <c r="A2716">
        <v>2706</v>
      </c>
      <c r="B2716" t="s">
        <v>2630</v>
      </c>
      <c r="C2716">
        <f>((3.123*y-z+w+3.123/y/z+w))</f>
        <v>19.812357142857142</v>
      </c>
    </row>
    <row r="2717" spans="1:3" x14ac:dyDescent="0.3">
      <c r="A2717">
        <v>2707</v>
      </c>
      <c r="B2717" t="s">
        <v>2631</v>
      </c>
      <c r="C2717">
        <f>((3.123*y/z-w/3.123-y-z*w))</f>
        <v>-32.603962581766616</v>
      </c>
    </row>
    <row r="2718" spans="1:3" x14ac:dyDescent="0.3">
      <c r="A2718">
        <v>2708</v>
      </c>
      <c r="B2718" t="s">
        <v>2632</v>
      </c>
      <c r="C2718">
        <f>((3.123*y/z-w+3.123-y-z/w))</f>
        <v>-5.9501428571428576</v>
      </c>
    </row>
    <row r="2719" spans="1:3" x14ac:dyDescent="0.3">
      <c r="A2719">
        <v>2709</v>
      </c>
      <c r="B2719" t="s">
        <v>2633</v>
      </c>
      <c r="C2719">
        <f>((3.123*y/z+w*3.123-y+z/w))</f>
        <v>10.918857142857144</v>
      </c>
    </row>
    <row r="2720" spans="1:3" x14ac:dyDescent="0.3">
      <c r="A2720">
        <v>2710</v>
      </c>
      <c r="B2720" t="s">
        <v>2634</v>
      </c>
      <c r="C2720">
        <f>((3.123*y*z-w/3.123+y+z*w))</f>
        <v>163.88518027537623</v>
      </c>
    </row>
    <row r="2721" spans="1:3" x14ac:dyDescent="0.3">
      <c r="A2721">
        <v>2711</v>
      </c>
      <c r="B2721" t="s">
        <v>2635</v>
      </c>
      <c r="C2721">
        <f>((3.123*y*z-w*3.123-y*z/w))</f>
        <v>108.17399999999999</v>
      </c>
    </row>
    <row r="2722" spans="1:3" x14ac:dyDescent="0.3">
      <c r="A2722">
        <v>2712</v>
      </c>
      <c r="B2722" t="s">
        <v>2636</v>
      </c>
      <c r="C2722">
        <f>((3.123*y*z+w+3.123+y/z/w))</f>
        <v>138.50328571428571</v>
      </c>
    </row>
    <row r="2723" spans="1:3" x14ac:dyDescent="0.3">
      <c r="A2723">
        <v>2713</v>
      </c>
      <c r="B2723" t="s">
        <v>2637</v>
      </c>
      <c r="C2723">
        <f>((3.123*y+z-w+3.123/y*z-w))</f>
        <v>21.381499999999999</v>
      </c>
    </row>
    <row r="2724" spans="1:3" x14ac:dyDescent="0.3">
      <c r="A2724">
        <v>2714</v>
      </c>
      <c r="B2724" t="s">
        <v>2638</v>
      </c>
      <c r="C2724">
        <f>((3.123*y+z/w/3.123+y*z-w))</f>
        <v>57.298358629522895</v>
      </c>
    </row>
    <row r="2725" spans="1:3" x14ac:dyDescent="0.3">
      <c r="A2725">
        <v>2715</v>
      </c>
      <c r="B2725" t="s">
        <v>2639</v>
      </c>
      <c r="C2725">
        <f>((3.123*y+z*w-3.123+y-z-w))</f>
        <v>38.615000000000002</v>
      </c>
    </row>
    <row r="2726" spans="1:3" x14ac:dyDescent="0.3">
      <c r="A2726">
        <v>2716</v>
      </c>
      <c r="B2726" t="s">
        <v>2640</v>
      </c>
      <c r="C2726">
        <f>((3.123*y+z*w*3.123/y-z+w))</f>
        <v>30.311999999999998</v>
      </c>
    </row>
    <row r="2727" spans="1:3" x14ac:dyDescent="0.3">
      <c r="A2727">
        <v>2717</v>
      </c>
      <c r="B2727" t="s">
        <v>2641</v>
      </c>
      <c r="C2727">
        <f>((3.123*y+z+w*3.123/y/z-w))</f>
        <v>22.035428571428572</v>
      </c>
    </row>
    <row r="2728" spans="1:3" x14ac:dyDescent="0.3">
      <c r="A2728">
        <v>2718</v>
      </c>
      <c r="B2728" t="s">
        <v>2642</v>
      </c>
      <c r="C2728">
        <f>((3.123+y-z-w+3.123+y/z/w))</f>
        <v>1.4602857142857155</v>
      </c>
    </row>
    <row r="2729" spans="1:3" x14ac:dyDescent="0.3">
      <c r="A2729">
        <v>2719</v>
      </c>
      <c r="B2729" t="s">
        <v>2643</v>
      </c>
      <c r="C2729">
        <f>((3.123+y-z/w-3.123*y+z-w))</f>
        <v>-8.3649999999999984</v>
      </c>
    </row>
    <row r="2730" spans="1:3" x14ac:dyDescent="0.3">
      <c r="A2730">
        <v>2720</v>
      </c>
      <c r="B2730" t="s">
        <v>2644</v>
      </c>
      <c r="C2730">
        <f>((3.123+y-z/w*3.123+y/z-w))</f>
        <v>0.51489285714285771</v>
      </c>
    </row>
    <row r="2731" spans="1:3" x14ac:dyDescent="0.3">
      <c r="A2731">
        <v>2721</v>
      </c>
      <c r="B2731" t="s">
        <v>2645</v>
      </c>
      <c r="C2731">
        <f>((3.123+y-z*w/3.123-y/z-w))</f>
        <v>-4.6998809295091695</v>
      </c>
    </row>
    <row r="2732" spans="1:3" x14ac:dyDescent="0.3">
      <c r="A2732">
        <v>2722</v>
      </c>
      <c r="B2732" t="s">
        <v>2646</v>
      </c>
      <c r="C2732">
        <f>((3.123+y-z*w+3.123/y+z+w))</f>
        <v>-7.3565000000000005</v>
      </c>
    </row>
    <row r="2733" spans="1:3" x14ac:dyDescent="0.3">
      <c r="A2733">
        <v>2723</v>
      </c>
      <c r="B2733" t="s">
        <v>2647</v>
      </c>
      <c r="C2733">
        <f>((3.123+y/z-w-3.123-y+z*w))</f>
        <v>18.857142857142858</v>
      </c>
    </row>
    <row r="2734" spans="1:3" x14ac:dyDescent="0.3">
      <c r="A2734">
        <v>2724</v>
      </c>
      <c r="B2734" t="s">
        <v>2648</v>
      </c>
      <c r="C2734">
        <f>((3.123+y/z-w/3.123-y*z*w))</f>
        <v>-165.30067686748089</v>
      </c>
    </row>
    <row r="2735" spans="1:3" x14ac:dyDescent="0.3">
      <c r="A2735">
        <v>2725</v>
      </c>
      <c r="B2735" t="s">
        <v>2649</v>
      </c>
      <c r="C2735">
        <f>((3.123+y/z/w/3.123*y-z*w))</f>
        <v>-24.465307945656647</v>
      </c>
    </row>
    <row r="2736" spans="1:3" x14ac:dyDescent="0.3">
      <c r="A2736">
        <v>2726</v>
      </c>
      <c r="B2736" t="s">
        <v>2650</v>
      </c>
      <c r="C2736">
        <f>((3.123+y/z/w/3.123+y-z/w))</f>
        <v>7.4416153423905591</v>
      </c>
    </row>
    <row r="2737" spans="1:3" x14ac:dyDescent="0.3">
      <c r="A2737">
        <v>2727</v>
      </c>
      <c r="B2737" t="s">
        <v>2651</v>
      </c>
      <c r="C2737">
        <f>((3.123+y/z*w*3.123+y*z-w))</f>
        <v>51.83042857142857</v>
      </c>
    </row>
    <row r="2738" spans="1:3" x14ac:dyDescent="0.3">
      <c r="A2738">
        <v>2728</v>
      </c>
      <c r="B2738" t="s">
        <v>2652</v>
      </c>
      <c r="C2738">
        <f>((3.123+y/z*w*3.123+y+z*w))</f>
        <v>47.83042857142857</v>
      </c>
    </row>
    <row r="2739" spans="1:3" x14ac:dyDescent="0.3">
      <c r="A2739">
        <v>2729</v>
      </c>
      <c r="B2739" t="s">
        <v>2653</v>
      </c>
      <c r="C2739">
        <f>((3.123+y/z*w+3.123*y+z/w))</f>
        <v>27.039571428571428</v>
      </c>
    </row>
    <row r="2740" spans="1:3" x14ac:dyDescent="0.3">
      <c r="A2740">
        <v>2730</v>
      </c>
      <c r="B2740" t="s">
        <v>2654</v>
      </c>
      <c r="C2740">
        <f>((3.123+y/z+w*3.123*y+z*w))</f>
        <v>106.93214285714285</v>
      </c>
    </row>
    <row r="2741" spans="1:3" x14ac:dyDescent="0.3">
      <c r="A2741">
        <v>2731</v>
      </c>
      <c r="B2741" t="s">
        <v>2655</v>
      </c>
      <c r="C2741">
        <f>((3.123+y*z-w-3.123+y-z*w))</f>
        <v>16</v>
      </c>
    </row>
    <row r="2742" spans="1:3" x14ac:dyDescent="0.3">
      <c r="A2742">
        <v>2732</v>
      </c>
      <c r="B2742" t="s">
        <v>2656</v>
      </c>
      <c r="C2742">
        <f>((3.123+y*z-w*3.123-y/z/w))</f>
        <v>32.416714285714285</v>
      </c>
    </row>
    <row r="2743" spans="1:3" x14ac:dyDescent="0.3">
      <c r="A2743">
        <v>2733</v>
      </c>
      <c r="B2743" t="s">
        <v>2657</v>
      </c>
      <c r="C2743">
        <f>((3.123+y*z/w-3.123+y+z/w))</f>
        <v>18.25</v>
      </c>
    </row>
    <row r="2744" spans="1:3" x14ac:dyDescent="0.3">
      <c r="A2744">
        <v>2734</v>
      </c>
      <c r="B2744" t="s">
        <v>2658</v>
      </c>
      <c r="C2744">
        <f>((3.123+y*z/w+3.123-y/z/w))</f>
        <v>16.531714285714287</v>
      </c>
    </row>
    <row r="2745" spans="1:3" x14ac:dyDescent="0.3">
      <c r="A2745">
        <v>2735</v>
      </c>
      <c r="B2745" t="s">
        <v>2659</v>
      </c>
      <c r="C2745">
        <f>((3.123+y*z/w+3.123*y/z-w))</f>
        <v>12.299857142857142</v>
      </c>
    </row>
    <row r="2746" spans="1:3" x14ac:dyDescent="0.3">
      <c r="A2746">
        <v>2736</v>
      </c>
      <c r="B2746" t="s">
        <v>2660</v>
      </c>
      <c r="C2746">
        <f>((3.123+y*z*w-3.123/y/z-w))</f>
        <v>167.04864285714285</v>
      </c>
    </row>
    <row r="2747" spans="1:3" x14ac:dyDescent="0.3">
      <c r="A2747">
        <v>2737</v>
      </c>
      <c r="B2747" t="s">
        <v>2661</v>
      </c>
      <c r="C2747">
        <f>((3.123+y*z*w+3.123-y/z*w))</f>
        <v>170.81742857142856</v>
      </c>
    </row>
    <row r="2748" spans="1:3" x14ac:dyDescent="0.3">
      <c r="A2748">
        <v>2738</v>
      </c>
      <c r="B2748" t="s">
        <v>2662</v>
      </c>
      <c r="C2748">
        <f>((3.123+y+z-w-3.123-y/z*w))</f>
        <v>5.5714285714285712</v>
      </c>
    </row>
    <row r="2749" spans="1:3" x14ac:dyDescent="0.3">
      <c r="A2749">
        <v>2739</v>
      </c>
      <c r="B2749" t="s">
        <v>2663</v>
      </c>
      <c r="C2749">
        <f>((3.123+y+z/w/3.123*y-z-w))</f>
        <v>1.4851517771373679</v>
      </c>
    </row>
    <row r="2750" spans="1:3" x14ac:dyDescent="0.3">
      <c r="A2750">
        <v>2740</v>
      </c>
      <c r="B2750" t="s">
        <v>2664</v>
      </c>
      <c r="C2750">
        <f>((3.123+y+z/w+3.123*y*z-w))</f>
        <v>138.03899999999999</v>
      </c>
    </row>
    <row r="2751" spans="1:3" x14ac:dyDescent="0.3">
      <c r="A2751">
        <v>2741</v>
      </c>
      <c r="B2751" t="s">
        <v>2665</v>
      </c>
      <c r="C2751">
        <f>((3.123+y+z*w-3.123/y*z-w))</f>
        <v>29.479500000000002</v>
      </c>
    </row>
    <row r="2752" spans="1:3" x14ac:dyDescent="0.3">
      <c r="A2752">
        <v>2742</v>
      </c>
      <c r="B2752" t="s">
        <v>2666</v>
      </c>
      <c r="C2752">
        <f>((3.123+y+z*w*3.123/y+z-w))</f>
        <v>26.697000000000003</v>
      </c>
    </row>
    <row r="2753" spans="1:3" x14ac:dyDescent="0.3">
      <c r="A2753">
        <v>2743</v>
      </c>
      <c r="B2753" t="s">
        <v>2667</v>
      </c>
      <c r="C2753">
        <f>4.4*a^3+3.3*a^2+2.2*a^1+1.1</f>
        <v>11</v>
      </c>
    </row>
    <row r="2754" spans="1:3" x14ac:dyDescent="0.3">
      <c r="A2754">
        <v>2744</v>
      </c>
      <c r="B2754" t="s">
        <v>2668</v>
      </c>
      <c r="C2754">
        <f>ABS(SIN(SQRT(a^2+b^2))*255)</f>
        <v>200.62102854453957</v>
      </c>
    </row>
    <row r="2755" spans="1:3" x14ac:dyDescent="0.3">
      <c r="A2755">
        <v>2745</v>
      </c>
      <c r="B2755" t="s">
        <v>2669</v>
      </c>
      <c r="C2755">
        <f>ABS(SIN(SQRT(a*a+b*b))*255)</f>
        <v>200.62102854453957</v>
      </c>
    </row>
    <row r="2756" spans="1:3" x14ac:dyDescent="0.3">
      <c r="A2756">
        <v>2746</v>
      </c>
      <c r="B2756" t="s">
        <v>2670</v>
      </c>
      <c r="C2756">
        <f>(ABS(x-(y/z))*EXP(x-(y/z)))</f>
        <v>260.92756075196075</v>
      </c>
    </row>
    <row r="2757" spans="1:3" x14ac:dyDescent="0.3">
      <c r="A2757">
        <v>2747</v>
      </c>
      <c r="B2757" t="s">
        <v>2671</v>
      </c>
      <c r="C2757">
        <f>(ABS(x/(y*z))*EXP(x/(y/z)))</f>
        <v>40.654178688841661</v>
      </c>
    </row>
    <row r="2758" spans="1:3" x14ac:dyDescent="0.3">
      <c r="A2758">
        <v>2748</v>
      </c>
      <c r="B2758" t="s">
        <v>2672</v>
      </c>
      <c r="C2758">
        <f>(ABS((x-y)/z)*EXP((x-y)*z))</f>
        <v>1.3026885222207373E-4</v>
      </c>
    </row>
    <row r="2759" spans="1:3" x14ac:dyDescent="0.3">
      <c r="A2759">
        <v>2749</v>
      </c>
      <c r="B2759" t="s">
        <v>2673</v>
      </c>
      <c r="C2759">
        <f>(ABS((x/y)+z)*EXP((x/y)-z))</f>
        <v>1.643604427496707E-2</v>
      </c>
    </row>
    <row r="2760" spans="1:3" x14ac:dyDescent="0.3">
      <c r="A2760">
        <v>2750</v>
      </c>
      <c r="B2760" t="s">
        <v>6250</v>
      </c>
      <c r="C2760">
        <f>((COS(((1.12+b)+pi))+pi)+b)</f>
        <v>6.1413595413027213</v>
      </c>
    </row>
    <row r="2761" spans="1:3" x14ac:dyDescent="0.3">
      <c r="A2761">
        <v>2751</v>
      </c>
      <c r="B2761" t="s">
        <v>6251</v>
      </c>
      <c r="C2761">
        <f>(SIN(x-(y*z))+COS(x+(y*z)))</f>
        <v>-0.34879733579392924</v>
      </c>
    </row>
    <row r="2762" spans="1:3" x14ac:dyDescent="0.3">
      <c r="A2762">
        <v>2752</v>
      </c>
      <c r="B2762" t="s">
        <v>6252</v>
      </c>
      <c r="C2762">
        <f>(SIN(x*(y+z))+COS(x*(y-z)))</f>
        <v>1.1104908649533296</v>
      </c>
    </row>
    <row r="2763" spans="1:3" x14ac:dyDescent="0.3">
      <c r="A2763">
        <v>2753</v>
      </c>
      <c r="B2763" t="s">
        <v>6253</v>
      </c>
      <c r="C2763">
        <f>(SIN((x/y)/z)+COS((x/y)*z))</f>
        <v>1.0192780998687507</v>
      </c>
    </row>
    <row r="2764" spans="1:3" x14ac:dyDescent="0.3">
      <c r="A2764">
        <v>2754</v>
      </c>
      <c r="B2764" t="s">
        <v>6254</v>
      </c>
      <c r="C2764">
        <f>(SIN((x*y)+z)+COS((x*y)-z))</f>
        <v>-1.1763711536903969</v>
      </c>
    </row>
    <row r="2765" spans="1:3" x14ac:dyDescent="0.3">
      <c r="A2765">
        <v>2755</v>
      </c>
      <c r="B2765" t="s">
        <v>6255</v>
      </c>
      <c r="C2765">
        <f>(SIN((x+y)/z)+COS((x+y)*z))</f>
        <v>0.96902476840215179</v>
      </c>
    </row>
    <row r="2766" spans="1:3" x14ac:dyDescent="0.3">
      <c r="A2766">
        <v>2756</v>
      </c>
      <c r="B2766" t="s">
        <v>2674</v>
      </c>
      <c r="C2766">
        <f>((x-5.123-z/w/x/5.123-z/w))</f>
        <v>-1.9413193441342966</v>
      </c>
    </row>
    <row r="2767" spans="1:3" x14ac:dyDescent="0.3">
      <c r="A2767">
        <v>2757</v>
      </c>
      <c r="B2767" t="s">
        <v>2675</v>
      </c>
      <c r="C2767">
        <f>((x-5.123-z/w/x+5.123/z*w))</f>
        <v>2.4544285714285712</v>
      </c>
    </row>
    <row r="2768" spans="1:3" x14ac:dyDescent="0.3">
      <c r="A2768">
        <v>2758</v>
      </c>
      <c r="B2768" t="s">
        <v>2676</v>
      </c>
      <c r="C2768">
        <f>((x-5.123-z*w*x+5.123*z/w))</f>
        <v>-131.15774999999999</v>
      </c>
    </row>
    <row r="2769" spans="1:3" x14ac:dyDescent="0.3">
      <c r="A2769">
        <v>2759</v>
      </c>
      <c r="B2769" t="s">
        <v>2677</v>
      </c>
      <c r="C2769">
        <f>((x-5.123-z*w+x/5.123-z*w))</f>
        <v>-55.147009369510059</v>
      </c>
    </row>
    <row r="2770" spans="1:3" x14ac:dyDescent="0.3">
      <c r="A2770">
        <v>2760</v>
      </c>
      <c r="B2770" t="s">
        <v>2678</v>
      </c>
      <c r="C2770">
        <f>((x-5.123-z+w+x-5.123*z/w))</f>
        <v>-7.0882500000000013</v>
      </c>
    </row>
    <row r="2771" spans="1:3" x14ac:dyDescent="0.3">
      <c r="A2771">
        <v>2761</v>
      </c>
      <c r="B2771" t="s">
        <v>2679</v>
      </c>
      <c r="C2771">
        <f>((x-5.123/z-w*x-5.123+z/w))</f>
        <v>-19.104857142857142</v>
      </c>
    </row>
    <row r="2772" spans="1:3" x14ac:dyDescent="0.3">
      <c r="A2772">
        <v>2762</v>
      </c>
      <c r="B2772" t="s">
        <v>2680</v>
      </c>
      <c r="C2772">
        <f>((x-5.123/z/w-x+5.123*z/w))</f>
        <v>8.7822857142857149</v>
      </c>
    </row>
    <row r="2773" spans="1:3" x14ac:dyDescent="0.3">
      <c r="A2773">
        <v>2763</v>
      </c>
      <c r="B2773" t="s">
        <v>2681</v>
      </c>
      <c r="C2773">
        <f>((x-5.123/z/w/x*5.123+z*w))</f>
        <v>32.812534792857143</v>
      </c>
    </row>
    <row r="2774" spans="1:3" x14ac:dyDescent="0.3">
      <c r="A2774">
        <v>2764</v>
      </c>
      <c r="B2774" t="s">
        <v>2682</v>
      </c>
      <c r="C2774">
        <f>((x-5.123/z*w/x-5.123*z-w))</f>
        <v>-35.446485714285714</v>
      </c>
    </row>
    <row r="2775" spans="1:3" x14ac:dyDescent="0.3">
      <c r="A2775">
        <v>2765</v>
      </c>
      <c r="B2775" t="s">
        <v>2683</v>
      </c>
      <c r="C2775">
        <f>((x-5.123/z*w+x*5.123-z*w))</f>
        <v>-0.31242857142856906</v>
      </c>
    </row>
    <row r="2776" spans="1:3" x14ac:dyDescent="0.3">
      <c r="A2776">
        <v>2766</v>
      </c>
      <c r="B2776" t="s">
        <v>2684</v>
      </c>
      <c r="C2776">
        <f>((x-5.123/z*w+x+5.123-z*w))</f>
        <v>-15.80442857142857</v>
      </c>
    </row>
    <row r="2777" spans="1:3" x14ac:dyDescent="0.3">
      <c r="A2777">
        <v>2767</v>
      </c>
      <c r="B2777" t="s">
        <v>2685</v>
      </c>
      <c r="C2777">
        <f>((x-5.123/z+w/x*5.123/z+w))</f>
        <v>8.8536285714285725</v>
      </c>
    </row>
    <row r="2778" spans="1:3" x14ac:dyDescent="0.3">
      <c r="A2778">
        <v>2768</v>
      </c>
      <c r="B2778" t="s">
        <v>2686</v>
      </c>
      <c r="C2778">
        <f>((x-5.123*z-w*x+5.123-z/w))</f>
        <v>-47.488000000000007</v>
      </c>
    </row>
    <row r="2779" spans="1:3" x14ac:dyDescent="0.3">
      <c r="A2779">
        <v>2769</v>
      </c>
      <c r="B2779" t="s">
        <v>2687</v>
      </c>
      <c r="C2779">
        <f>((x-5.123*z/w-x-5.123/z*w))</f>
        <v>-11.892678571428572</v>
      </c>
    </row>
    <row r="2780" spans="1:3" x14ac:dyDescent="0.3">
      <c r="A2780">
        <v>2770</v>
      </c>
      <c r="B2780" t="s">
        <v>2688</v>
      </c>
      <c r="C2780">
        <f>((x-5.123*z/w-x/5.123+z*w))</f>
        <v>23.058759369510049</v>
      </c>
    </row>
    <row r="2781" spans="1:3" x14ac:dyDescent="0.3">
      <c r="A2781">
        <v>2771</v>
      </c>
      <c r="B2781" t="s">
        <v>2689</v>
      </c>
      <c r="C2781">
        <f>((x-5.123*z/w/x+5.123/z+w))</f>
        <v>7.9388071428571427</v>
      </c>
    </row>
    <row r="2782" spans="1:3" x14ac:dyDescent="0.3">
      <c r="A2782">
        <v>2772</v>
      </c>
      <c r="B2782" t="s">
        <v>2690</v>
      </c>
      <c r="C2782">
        <f>((x-5.123*z*w*x/5.123-z*w))</f>
        <v>-163</v>
      </c>
    </row>
    <row r="2783" spans="1:3" x14ac:dyDescent="0.3">
      <c r="A2783">
        <v>2773</v>
      </c>
      <c r="B2783" t="s">
        <v>2691</v>
      </c>
      <c r="C2783">
        <f>((x-5.123*z*w*x+5.123*z*w))</f>
        <v>-568.77600000000007</v>
      </c>
    </row>
    <row r="2784" spans="1:3" x14ac:dyDescent="0.3">
      <c r="A2784">
        <v>2774</v>
      </c>
      <c r="B2784" t="s">
        <v>2692</v>
      </c>
      <c r="C2784">
        <f>((x-5.123*z+w*x/5.123*z+w))</f>
        <v>0.46673765371851772</v>
      </c>
    </row>
    <row r="2785" spans="1:3" x14ac:dyDescent="0.3">
      <c r="A2785">
        <v>2775</v>
      </c>
      <c r="B2785" t="s">
        <v>2693</v>
      </c>
      <c r="C2785">
        <f>((x-5.123+z/w-x*5.123-z/w))</f>
        <v>-25.738000000000003</v>
      </c>
    </row>
    <row r="2786" spans="1:3" x14ac:dyDescent="0.3">
      <c r="A2786">
        <v>2776</v>
      </c>
      <c r="B2786" t="s">
        <v>2694</v>
      </c>
      <c r="C2786">
        <f>((x-5.123+z/w-x+5.123*z*w))</f>
        <v>140.07100000000003</v>
      </c>
    </row>
    <row r="2787" spans="1:3" x14ac:dyDescent="0.3">
      <c r="A2787">
        <v>2777</v>
      </c>
      <c r="B2787" t="s">
        <v>2695</v>
      </c>
      <c r="C2787">
        <f>((x-5.123+z*w*x/5.123+z/w))</f>
        <v>28.954737653718521</v>
      </c>
    </row>
    <row r="2788" spans="1:3" x14ac:dyDescent="0.3">
      <c r="A2788">
        <v>2778</v>
      </c>
      <c r="B2788" t="s">
        <v>2696</v>
      </c>
      <c r="C2788">
        <f>((x-5.123+z*w+x/5.123-z-w))</f>
        <v>17.852990630489945</v>
      </c>
    </row>
    <row r="2789" spans="1:3" x14ac:dyDescent="0.3">
      <c r="A2789">
        <v>2779</v>
      </c>
      <c r="B2789" t="s">
        <v>2697</v>
      </c>
      <c r="C2789">
        <f>((x-5.123+z+w-x*5.123*z+w))</f>
        <v>-164.428</v>
      </c>
    </row>
    <row r="2790" spans="1:3" x14ac:dyDescent="0.3">
      <c r="A2790">
        <v>2780</v>
      </c>
      <c r="B2790" t="s">
        <v>2698</v>
      </c>
      <c r="C2790">
        <f>((x/5.123-z-w/x+5.123/z*w))</f>
        <v>-3.8965807980814806</v>
      </c>
    </row>
    <row r="2791" spans="1:3" x14ac:dyDescent="0.3">
      <c r="A2791">
        <v>2781</v>
      </c>
      <c r="B2791" t="s">
        <v>2699</v>
      </c>
      <c r="C2791">
        <f>((x/5.123-z/w*x-5.123+z+w))</f>
        <v>-1.8970093695100516</v>
      </c>
    </row>
    <row r="2792" spans="1:3" x14ac:dyDescent="0.3">
      <c r="A2792">
        <v>2782</v>
      </c>
      <c r="B2792" t="s">
        <v>2700</v>
      </c>
      <c r="C2792">
        <f>((x/5.123-z*w-x*5.123-z+w))</f>
        <v>-55.639009369510056</v>
      </c>
    </row>
    <row r="2793" spans="1:3" x14ac:dyDescent="0.3">
      <c r="A2793">
        <v>2783</v>
      </c>
      <c r="B2793" t="s">
        <v>2701</v>
      </c>
      <c r="C2793">
        <f>((x/5.123-z*w/x-5.123*z+w))</f>
        <v>-36.485009369510053</v>
      </c>
    </row>
    <row r="2794" spans="1:3" x14ac:dyDescent="0.3">
      <c r="A2794">
        <v>2784</v>
      </c>
      <c r="B2794" t="s">
        <v>2702</v>
      </c>
      <c r="C2794">
        <f>((x/5.123-z+w-x*5.123/z-w))</f>
        <v>-9.6832950837957661</v>
      </c>
    </row>
    <row r="2795" spans="1:3" x14ac:dyDescent="0.3">
      <c r="A2795">
        <v>2785</v>
      </c>
      <c r="B2795" t="s">
        <v>2703</v>
      </c>
      <c r="C2795">
        <f>((x/5.123/z-w-x-5.123-z*w))</f>
        <v>-41.983572767072864</v>
      </c>
    </row>
    <row r="2796" spans="1:3" x14ac:dyDescent="0.3">
      <c r="A2796">
        <v>2786</v>
      </c>
      <c r="B2796" t="s">
        <v>2704</v>
      </c>
      <c r="C2796">
        <f>((x/5.123/z-w+x-5.123-z/w))</f>
        <v>-5.7335727670728645</v>
      </c>
    </row>
    <row r="2797" spans="1:3" x14ac:dyDescent="0.3">
      <c r="A2797">
        <v>2787</v>
      </c>
      <c r="B2797" t="s">
        <v>2705</v>
      </c>
      <c r="C2797">
        <f>((x/5.123/z+w/x-5.123+z*w))</f>
        <v>23.816427232927136</v>
      </c>
    </row>
    <row r="2798" spans="1:3" x14ac:dyDescent="0.3">
      <c r="A2798">
        <v>2788</v>
      </c>
      <c r="B2798" t="s">
        <v>2706</v>
      </c>
      <c r="C2798">
        <f>((x/5.123*z-w/x-5.123*z*w))</f>
        <v>-137.41206558657038</v>
      </c>
    </row>
    <row r="2799" spans="1:3" x14ac:dyDescent="0.3">
      <c r="A2799">
        <v>2789</v>
      </c>
      <c r="B2799" t="s">
        <v>2707</v>
      </c>
      <c r="C2799">
        <f>((x/5.123*z-w+x+5.123+z/w))</f>
        <v>14.70493441342963</v>
      </c>
    </row>
    <row r="2800" spans="1:3" x14ac:dyDescent="0.3">
      <c r="A2800">
        <v>2790</v>
      </c>
      <c r="B2800" t="s">
        <v>2708</v>
      </c>
      <c r="C2800">
        <f>((x/5.123*z+w-x+5.123/z*w))</f>
        <v>8.7593629848582015</v>
      </c>
    </row>
    <row r="2801" spans="1:3" x14ac:dyDescent="0.3">
      <c r="A2801">
        <v>2791</v>
      </c>
      <c r="B2801" t="s">
        <v>2709</v>
      </c>
      <c r="C2801">
        <f>((x/5.123+z-w-x+5.123*z/w))</f>
        <v>7.9412406304899488</v>
      </c>
    </row>
    <row r="2802" spans="1:3" x14ac:dyDescent="0.3">
      <c r="A2802">
        <v>2792</v>
      </c>
      <c r="B2802" t="s">
        <v>2710</v>
      </c>
      <c r="C2802">
        <f>((x/5.123+z/w-x-5.123-z+w))</f>
        <v>-10.397009369510053</v>
      </c>
    </row>
    <row r="2803" spans="1:3" x14ac:dyDescent="0.3">
      <c r="A2803">
        <v>2793</v>
      </c>
      <c r="B2803" t="s">
        <v>2711</v>
      </c>
      <c r="C2803">
        <f>((x/5.123+z*w+x-5.123/z+w))</f>
        <v>37.244133487632801</v>
      </c>
    </row>
    <row r="2804" spans="1:3" x14ac:dyDescent="0.3">
      <c r="A2804">
        <v>2794</v>
      </c>
      <c r="B2804" t="s">
        <v>2712</v>
      </c>
      <c r="C2804">
        <f>((x/5.123+z+w/x*5.123*z-w))</f>
        <v>32.664790630489954</v>
      </c>
    </row>
    <row r="2805" spans="1:3" x14ac:dyDescent="0.3">
      <c r="A2805">
        <v>2795</v>
      </c>
      <c r="B2805" t="s">
        <v>2713</v>
      </c>
      <c r="C2805">
        <f>((x*5.123-z-w*x-5.123*z/w))</f>
        <v>-10.350249999999999</v>
      </c>
    </row>
    <row r="2806" spans="1:3" x14ac:dyDescent="0.3">
      <c r="A2806">
        <v>2796</v>
      </c>
      <c r="B2806" t="s">
        <v>2714</v>
      </c>
      <c r="C2806">
        <f>((x*5.123-z/w+x+5.123/z-w))</f>
        <v>25.596857142857147</v>
      </c>
    </row>
    <row r="2807" spans="1:3" x14ac:dyDescent="0.3">
      <c r="A2807">
        <v>2797</v>
      </c>
      <c r="B2807" t="s">
        <v>2715</v>
      </c>
      <c r="C2807">
        <f>((x*5.123-z*w/x*5.123+z+w))</f>
        <v>7.9262000000000015</v>
      </c>
    </row>
    <row r="2808" spans="1:3" x14ac:dyDescent="0.3">
      <c r="A2808">
        <v>2798</v>
      </c>
      <c r="B2808" t="s">
        <v>2716</v>
      </c>
      <c r="C2808">
        <f>((x*5.123-z*w*x+5.123+z-w))</f>
        <v>-106.26199999999999</v>
      </c>
    </row>
    <row r="2809" spans="1:3" x14ac:dyDescent="0.3">
      <c r="A2809">
        <v>2799</v>
      </c>
      <c r="B2809" t="s">
        <v>2717</v>
      </c>
      <c r="C2809">
        <f>((x*5.123-z+w+x/5.123/z+w))</f>
        <v>26.754427232927139</v>
      </c>
    </row>
    <row r="2810" spans="1:3" x14ac:dyDescent="0.3">
      <c r="A2810">
        <v>2800</v>
      </c>
      <c r="B2810" t="s">
        <v>2718</v>
      </c>
      <c r="C2810">
        <f>((x*5.123/z-w/x-5.123-z*w))</f>
        <v>-30.263714285714286</v>
      </c>
    </row>
    <row r="2811" spans="1:3" x14ac:dyDescent="0.3">
      <c r="A2811">
        <v>2801</v>
      </c>
      <c r="B2811" t="s">
        <v>2719</v>
      </c>
      <c r="C2811">
        <f>((x*5.123/z-w+x-5.123-z/w))</f>
        <v>-2.2137142857142855</v>
      </c>
    </row>
    <row r="2812" spans="1:3" x14ac:dyDescent="0.3">
      <c r="A2812">
        <v>2802</v>
      </c>
      <c r="B2812" t="s">
        <v>2720</v>
      </c>
      <c r="C2812">
        <f>((x*5.123/z+w*x-5.123+z/w))</f>
        <v>20.286285714285714</v>
      </c>
    </row>
    <row r="2813" spans="1:3" x14ac:dyDescent="0.3">
      <c r="A2813">
        <v>2803</v>
      </c>
      <c r="B2813" t="s">
        <v>2721</v>
      </c>
      <c r="C2813">
        <f>((x*5.123*z-w/x+5.123+z*w))</f>
        <v>211.62799999999999</v>
      </c>
    </row>
    <row r="2814" spans="1:3" x14ac:dyDescent="0.3">
      <c r="A2814">
        <v>2804</v>
      </c>
      <c r="B2814" t="s">
        <v>2722</v>
      </c>
      <c r="C2814">
        <f>((x*5.123*z-w*x-5.123*z/w))</f>
        <v>150.33975000000001</v>
      </c>
    </row>
    <row r="2815" spans="1:3" x14ac:dyDescent="0.3">
      <c r="A2815">
        <v>2805</v>
      </c>
      <c r="B2815" t="s">
        <v>2723</v>
      </c>
      <c r="C2815">
        <f>((x*5.123*z+w+x+5.123/z/w))</f>
        <v>188.4879642857143</v>
      </c>
    </row>
    <row r="2816" spans="1:3" x14ac:dyDescent="0.3">
      <c r="A2816">
        <v>2806</v>
      </c>
      <c r="B2816" t="s">
        <v>2724</v>
      </c>
      <c r="C2816">
        <f>((x*5.123+z-w+x/5.123*z-w))</f>
        <v>31.446934413429631</v>
      </c>
    </row>
    <row r="2817" spans="1:3" x14ac:dyDescent="0.3">
      <c r="A2817">
        <v>2807</v>
      </c>
      <c r="B2817" t="s">
        <v>2725</v>
      </c>
      <c r="C2817">
        <f>((x*5.123+z/w/x+5.123*z-w))</f>
        <v>57.826000000000008</v>
      </c>
    </row>
    <row r="2818" spans="1:3" x14ac:dyDescent="0.3">
      <c r="A2818">
        <v>2808</v>
      </c>
      <c r="B2818" t="s">
        <v>2726</v>
      </c>
      <c r="C2818">
        <f>((x*5.123+z*w-x+5.123-z-w))</f>
        <v>42.738</v>
      </c>
    </row>
    <row r="2819" spans="1:3" x14ac:dyDescent="0.3">
      <c r="A2819">
        <v>2809</v>
      </c>
      <c r="B2819" t="s">
        <v>2727</v>
      </c>
      <c r="C2819">
        <f>((x*5.123+z*w*x/5.123-z+w))</f>
        <v>49.942737653718524</v>
      </c>
    </row>
    <row r="2820" spans="1:3" x14ac:dyDescent="0.3">
      <c r="A2820">
        <v>2810</v>
      </c>
      <c r="B2820" t="s">
        <v>2728</v>
      </c>
      <c r="C2820">
        <f>((x*5.123+z+w*x/5.123/z-w))</f>
        <v>29.172708931708542</v>
      </c>
    </row>
    <row r="2821" spans="1:3" x14ac:dyDescent="0.3">
      <c r="A2821">
        <v>2811</v>
      </c>
      <c r="B2821" t="s">
        <v>2729</v>
      </c>
      <c r="C2821">
        <f>((x+5.123-z-w+x+5.123/z/w))</f>
        <v>4.3059642857142872</v>
      </c>
    </row>
    <row r="2822" spans="1:3" x14ac:dyDescent="0.3">
      <c r="A2822">
        <v>2812</v>
      </c>
      <c r="B2822" t="s">
        <v>2730</v>
      </c>
      <c r="C2822">
        <f>((x+5.123-z/w-x*5.123+z-w))</f>
        <v>-14.242000000000001</v>
      </c>
    </row>
    <row r="2823" spans="1:3" x14ac:dyDescent="0.3">
      <c r="A2823">
        <v>2813</v>
      </c>
      <c r="B2823" t="s">
        <v>2731</v>
      </c>
      <c r="C2823">
        <f>((x+5.123-z/w*x+5.123/z-w))</f>
        <v>-1.8951428571428561</v>
      </c>
    </row>
    <row r="2824" spans="1:3" x14ac:dyDescent="0.3">
      <c r="A2824">
        <v>2814</v>
      </c>
      <c r="B2824" t="s">
        <v>2732</v>
      </c>
      <c r="C2824">
        <f>((x+5.123-z*w/x-5.123/z-w))</f>
        <v>-0.2088571428571413</v>
      </c>
    </row>
    <row r="2825" spans="1:3" x14ac:dyDescent="0.3">
      <c r="A2825">
        <v>2815</v>
      </c>
      <c r="B2825" t="s">
        <v>2733</v>
      </c>
      <c r="C2825">
        <f>((x+5.123-z*w+x/5.123+z+w))</f>
        <v>-5.9010093695100529</v>
      </c>
    </row>
    <row r="2826" spans="1:3" x14ac:dyDescent="0.3">
      <c r="A2826">
        <v>2816</v>
      </c>
      <c r="B2826" t="s">
        <v>2734</v>
      </c>
      <c r="C2826">
        <f>((x+5.123/z-w-x-5.123+z*w))</f>
        <v>19.608857142857143</v>
      </c>
    </row>
    <row r="2827" spans="1:3" x14ac:dyDescent="0.3">
      <c r="A2827">
        <v>2817</v>
      </c>
      <c r="B2827" t="s">
        <v>2735</v>
      </c>
      <c r="C2827">
        <f>((x+5.123/z-w/x-5.123*z*w))</f>
        <v>-138.51214285714286</v>
      </c>
    </row>
    <row r="2828" spans="1:3" x14ac:dyDescent="0.3">
      <c r="A2828">
        <v>2818</v>
      </c>
      <c r="B2828" t="s">
        <v>2736</v>
      </c>
      <c r="C2828">
        <f>((x+5.123/z/w/x*5.123-z*w))</f>
        <v>-22.812534792857143</v>
      </c>
    </row>
    <row r="2829" spans="1:3" x14ac:dyDescent="0.3">
      <c r="A2829">
        <v>2819</v>
      </c>
      <c r="B2829" t="s">
        <v>2737</v>
      </c>
      <c r="C2829">
        <f>((x+5.123/z/w/x+5.123-z/w))</f>
        <v>8.409592857142858</v>
      </c>
    </row>
    <row r="2830" spans="1:3" x14ac:dyDescent="0.3">
      <c r="A2830">
        <v>2820</v>
      </c>
      <c r="B2830" t="s">
        <v>2738</v>
      </c>
      <c r="C2830">
        <f>((x+5.123/z*w*x+5.123*z-w))</f>
        <v>51.498142857142859</v>
      </c>
    </row>
    <row r="2831" spans="1:3" x14ac:dyDescent="0.3">
      <c r="A2831">
        <v>2821</v>
      </c>
      <c r="B2831" t="s">
        <v>2739</v>
      </c>
      <c r="C2831">
        <f>((x+5.123/z*w*x+5.123+z*w))</f>
        <v>52.760142857142853</v>
      </c>
    </row>
    <row r="2832" spans="1:3" x14ac:dyDescent="0.3">
      <c r="A2832">
        <v>2822</v>
      </c>
      <c r="B2832" t="s">
        <v>2740</v>
      </c>
      <c r="C2832">
        <f>((x+5.123/z*w+x*5.123+z/w))</f>
        <v>35.292428571428573</v>
      </c>
    </row>
    <row r="2833" spans="1:3" x14ac:dyDescent="0.3">
      <c r="A2833">
        <v>2823</v>
      </c>
      <c r="B2833" t="s">
        <v>2741</v>
      </c>
      <c r="C2833">
        <f>((x+5.123/z+w*x*5.123+z*w))</f>
        <v>136.19185714285715</v>
      </c>
    </row>
    <row r="2834" spans="1:3" x14ac:dyDescent="0.3">
      <c r="A2834">
        <v>2824</v>
      </c>
      <c r="B2834" t="s">
        <v>2742</v>
      </c>
      <c r="C2834">
        <f>((x+5.123*z-w-x+5.123-z*w))</f>
        <v>8.9840000000000018</v>
      </c>
    </row>
    <row r="2835" spans="1:3" x14ac:dyDescent="0.3">
      <c r="A2835">
        <v>2825</v>
      </c>
      <c r="B2835" t="s">
        <v>2743</v>
      </c>
      <c r="C2835">
        <f>((x+5.123*z-w*x-5.123/z/w))</f>
        <v>20.67803571428572</v>
      </c>
    </row>
    <row r="2836" spans="1:3" x14ac:dyDescent="0.3">
      <c r="A2836">
        <v>2826</v>
      </c>
      <c r="B2836" t="s">
        <v>2744</v>
      </c>
      <c r="C2836">
        <f>((x+5.123*z/w-x+5.123+z/w))</f>
        <v>15.838250000000002</v>
      </c>
    </row>
    <row r="2837" spans="1:3" x14ac:dyDescent="0.3">
      <c r="A2837">
        <v>2827</v>
      </c>
      <c r="B2837" t="s">
        <v>2745</v>
      </c>
      <c r="C2837">
        <f>((x+5.123*z/w+x-5.123/z/w))</f>
        <v>18.782285714285717</v>
      </c>
    </row>
    <row r="2838" spans="1:3" x14ac:dyDescent="0.3">
      <c r="A2838">
        <v>2828</v>
      </c>
      <c r="B2838" t="s">
        <v>2746</v>
      </c>
      <c r="C2838">
        <f>((x+5.123*z/w+x*5.123/z-w))</f>
        <v>13.624535714285717</v>
      </c>
    </row>
    <row r="2839" spans="1:3" x14ac:dyDescent="0.3">
      <c r="A2839">
        <v>2829</v>
      </c>
      <c r="B2839" t="s">
        <v>2747</v>
      </c>
      <c r="C2839">
        <f>((x+5.123*z*w-x/5.123/z-w))</f>
        <v>144.30457276707287</v>
      </c>
    </row>
    <row r="2840" spans="1:3" x14ac:dyDescent="0.3">
      <c r="A2840">
        <v>2830</v>
      </c>
      <c r="B2840" t="s">
        <v>2748</v>
      </c>
      <c r="C2840">
        <f>((x+5.123*z*w+x-5.123/z*w))</f>
        <v>150.51657142857144</v>
      </c>
    </row>
    <row r="2841" spans="1:3" x14ac:dyDescent="0.3">
      <c r="A2841">
        <v>2831</v>
      </c>
      <c r="B2841" t="s">
        <v>2749</v>
      </c>
      <c r="C2841">
        <f>((x+5.123+z-w-x-5.123/z*w))</f>
        <v>5.1955714285714301</v>
      </c>
    </row>
    <row r="2842" spans="1:3" x14ac:dyDescent="0.3">
      <c r="A2842">
        <v>2832</v>
      </c>
      <c r="B2842" t="s">
        <v>2750</v>
      </c>
      <c r="C2842">
        <f>((x+5.123+z/w/x*5.123-z-w))</f>
        <v>0.91605000000000203</v>
      </c>
    </row>
    <row r="2843" spans="1:3" x14ac:dyDescent="0.3">
      <c r="A2843">
        <v>2833</v>
      </c>
      <c r="B2843" t="s">
        <v>2751</v>
      </c>
      <c r="C2843">
        <f>((x+5.123+z/w+x*5.123*z-w))</f>
        <v>187.178</v>
      </c>
    </row>
    <row r="2844" spans="1:3" x14ac:dyDescent="0.3">
      <c r="A2844">
        <v>2834</v>
      </c>
      <c r="B2844" t="s">
        <v>2752</v>
      </c>
      <c r="C2844">
        <f>((x+5.123+z*w-x/5.123*z-w))</f>
        <v>27.291065586570376</v>
      </c>
    </row>
    <row r="2845" spans="1:3" x14ac:dyDescent="0.3">
      <c r="A2845">
        <v>2835</v>
      </c>
      <c r="B2845" t="s">
        <v>2753</v>
      </c>
      <c r="C2845">
        <f>((x+5.123+z*w*x/5.123+z-w))</f>
        <v>40.450737653718519</v>
      </c>
    </row>
    <row r="2846" spans="1:3" x14ac:dyDescent="0.3">
      <c r="A2846">
        <v>2836</v>
      </c>
      <c r="B2846" t="s">
        <v>2754</v>
      </c>
      <c r="C2846">
        <f>((x-y-7.123/w/x/y-7.123/w))</f>
        <v>-2.8401083333333332</v>
      </c>
    </row>
    <row r="2847" spans="1:3" x14ac:dyDescent="0.3">
      <c r="A2847">
        <v>2837</v>
      </c>
      <c r="B2847" t="s">
        <v>2755</v>
      </c>
      <c r="C2847">
        <f>((x-y-7.123/w/x+y/7.123*w))</f>
        <v>2.0132168398146848</v>
      </c>
    </row>
    <row r="2848" spans="1:3" x14ac:dyDescent="0.3">
      <c r="A2848">
        <v>2838</v>
      </c>
      <c r="B2848" t="s">
        <v>2756</v>
      </c>
      <c r="C2848">
        <f>((x-y-7.123*w*x+y*7.123/w))</f>
        <v>-132.77550000000002</v>
      </c>
    </row>
    <row r="2849" spans="1:3" x14ac:dyDescent="0.3">
      <c r="A2849">
        <v>2839</v>
      </c>
      <c r="B2849" t="s">
        <v>2757</v>
      </c>
      <c r="C2849">
        <f>((x-y-7.123*w+x/y-7.123*w))</f>
        <v>-57.150666666666666</v>
      </c>
    </row>
    <row r="2850" spans="1:3" x14ac:dyDescent="0.3">
      <c r="A2850">
        <v>2840</v>
      </c>
      <c r="B2850" t="s">
        <v>2758</v>
      </c>
      <c r="C2850">
        <f>((x-y-7.123+w+x-y*7.123/w))</f>
        <v>-9.807500000000001</v>
      </c>
    </row>
    <row r="2851" spans="1:3" x14ac:dyDescent="0.3">
      <c r="A2851">
        <v>2841</v>
      </c>
      <c r="B2851" t="s">
        <v>2759</v>
      </c>
      <c r="C2851">
        <f>((x-y/7.123-w*x-y+7.123/w))</f>
        <v>-20.061591709953671</v>
      </c>
    </row>
    <row r="2852" spans="1:3" x14ac:dyDescent="0.3">
      <c r="A2852">
        <v>2842</v>
      </c>
      <c r="B2852" t="s">
        <v>2760</v>
      </c>
      <c r="C2852">
        <f>((x-y/7.123/w-x+y*7.123/w))</f>
        <v>10.473914572511582</v>
      </c>
    </row>
    <row r="2853" spans="1:3" x14ac:dyDescent="0.3">
      <c r="A2853">
        <v>2843</v>
      </c>
      <c r="B2853" t="s">
        <v>2761</v>
      </c>
      <c r="C2853">
        <f>((x-y/7.123/w/x*y+7.123*w))</f>
        <v>33.2392974870139</v>
      </c>
    </row>
    <row r="2854" spans="1:3" x14ac:dyDescent="0.3">
      <c r="A2854">
        <v>2844</v>
      </c>
      <c r="B2854" t="s">
        <v>2762</v>
      </c>
      <c r="C2854">
        <f>((x-y/7.123*w/x-y*7.123-w))</f>
        <v>-42.41187336796294</v>
      </c>
    </row>
    <row r="2855" spans="1:3" x14ac:dyDescent="0.3">
      <c r="A2855">
        <v>2845</v>
      </c>
      <c r="B2855" t="s">
        <v>2763</v>
      </c>
      <c r="C2855">
        <f>((x-y/7.123*w+x*y-7.123*w))</f>
        <v>3.1386331601853144</v>
      </c>
    </row>
    <row r="2856" spans="1:3" x14ac:dyDescent="0.3">
      <c r="A2856">
        <v>2846</v>
      </c>
      <c r="B2856" t="s">
        <v>2764</v>
      </c>
      <c r="C2856">
        <f>((x-y/7.123*w+x+y-7.123*w))</f>
        <v>-15.861366839814686</v>
      </c>
    </row>
    <row r="2857" spans="1:3" x14ac:dyDescent="0.3">
      <c r="A2857">
        <v>2847</v>
      </c>
      <c r="B2857" t="s">
        <v>2765</v>
      </c>
      <c r="C2857">
        <f>((x-y/7.123+w/x*y/7.123+w))</f>
        <v>8.8315316580092649</v>
      </c>
    </row>
    <row r="2858" spans="1:3" x14ac:dyDescent="0.3">
      <c r="A2858">
        <v>2848</v>
      </c>
      <c r="B2858" t="s">
        <v>2766</v>
      </c>
      <c r="C2858">
        <f>((x-y*7.123-w*x+y-7.123/w))</f>
        <v>-53.518749999999997</v>
      </c>
    </row>
    <row r="2859" spans="1:3" x14ac:dyDescent="0.3">
      <c r="A2859">
        <v>2849</v>
      </c>
      <c r="B2859" t="s">
        <v>2767</v>
      </c>
      <c r="C2859">
        <f>((x-y*7.123/w-x-y/7.123*w))</f>
        <v>-14.053866839814685</v>
      </c>
    </row>
    <row r="2860" spans="1:3" x14ac:dyDescent="0.3">
      <c r="A2860">
        <v>2850</v>
      </c>
      <c r="B2860" t="s">
        <v>2768</v>
      </c>
      <c r="C2860">
        <f>((x-y*7.123/w-x/y+7.123*w))</f>
        <v>21.974166666666669</v>
      </c>
    </row>
    <row r="2861" spans="1:3" x14ac:dyDescent="0.3">
      <c r="A2861">
        <v>2851</v>
      </c>
      <c r="B2861" t="s">
        <v>2769</v>
      </c>
      <c r="C2861">
        <f>((x-y*7.123/w/x+y/7.123+w))</f>
        <v>7.7054417099536714</v>
      </c>
    </row>
    <row r="2862" spans="1:3" x14ac:dyDescent="0.3">
      <c r="A2862">
        <v>2852</v>
      </c>
      <c r="B2862" t="s">
        <v>2770</v>
      </c>
      <c r="C2862">
        <f>((x-y*7.123*w*x/y-7.123*w))</f>
        <v>-165.952</v>
      </c>
    </row>
    <row r="2863" spans="1:3" x14ac:dyDescent="0.3">
      <c r="A2863">
        <v>2853</v>
      </c>
      <c r="B2863" t="s">
        <v>2771</v>
      </c>
      <c r="C2863">
        <f>((x-y*7.123*w*x+y*7.123*w))</f>
        <v>-678.80799999999999</v>
      </c>
    </row>
    <row r="2864" spans="1:3" x14ac:dyDescent="0.3">
      <c r="A2864">
        <v>2854</v>
      </c>
      <c r="B2864" t="s">
        <v>2772</v>
      </c>
      <c r="C2864">
        <f>((x-y*7.123+w*x/y*7.123+w))</f>
        <v>-9.9946666666666637</v>
      </c>
    </row>
    <row r="2865" spans="1:3" x14ac:dyDescent="0.3">
      <c r="A2865">
        <v>2855</v>
      </c>
      <c r="B2865" t="s">
        <v>2773</v>
      </c>
      <c r="C2865">
        <f>((x-y+7.123/w-x*y-7.123/w))</f>
        <v>-31</v>
      </c>
    </row>
    <row r="2866" spans="1:3" x14ac:dyDescent="0.3">
      <c r="A2866">
        <v>2856</v>
      </c>
      <c r="B2866" t="s">
        <v>2774</v>
      </c>
      <c r="C2866">
        <f>((x-y+7.123/w-x+y*7.123*w))</f>
        <v>166.73275000000001</v>
      </c>
    </row>
    <row r="2867" spans="1:3" x14ac:dyDescent="0.3">
      <c r="A2867">
        <v>2857</v>
      </c>
      <c r="B2867" t="s">
        <v>2775</v>
      </c>
      <c r="C2867">
        <f>((x-y+7.123*w*x/y+7.123/w))</f>
        <v>24.524083333333337</v>
      </c>
    </row>
    <row r="2868" spans="1:3" x14ac:dyDescent="0.3">
      <c r="A2868">
        <v>2858</v>
      </c>
      <c r="B2868" t="s">
        <v>2776</v>
      </c>
      <c r="C2868">
        <f>((x-y+7.123*w+x/y-7.123-w))</f>
        <v>17.202333333333332</v>
      </c>
    </row>
    <row r="2869" spans="1:3" x14ac:dyDescent="0.3">
      <c r="A2869">
        <v>2859</v>
      </c>
      <c r="B2869" t="s">
        <v>2777</v>
      </c>
      <c r="C2869">
        <f>((x-y+7.123+w-x*y*7.123+w))</f>
        <v>-199.56700000000001</v>
      </c>
    </row>
    <row r="2870" spans="1:3" x14ac:dyDescent="0.3">
      <c r="A2870">
        <v>2860</v>
      </c>
      <c r="B2870" t="s">
        <v>2778</v>
      </c>
      <c r="C2870">
        <f>((x/y-7.123-w/x+y/7.123*w))</f>
        <v>-3.7202998268519822</v>
      </c>
    </row>
    <row r="2871" spans="1:3" x14ac:dyDescent="0.3">
      <c r="A2871">
        <v>2861</v>
      </c>
      <c r="B2871" t="s">
        <v>2779</v>
      </c>
      <c r="C2871">
        <f>((x/y-7.123/w*x-y+7.123+w))</f>
        <v>-2.9474166666666664</v>
      </c>
    </row>
    <row r="2872" spans="1:3" x14ac:dyDescent="0.3">
      <c r="A2872">
        <v>2862</v>
      </c>
      <c r="B2872" t="s">
        <v>2780</v>
      </c>
      <c r="C2872">
        <f>((x/y-7.123*w-x*y-7.123+w))</f>
        <v>-60.781666666666666</v>
      </c>
    </row>
    <row r="2873" spans="1:3" x14ac:dyDescent="0.3">
      <c r="A2873">
        <v>2863</v>
      </c>
      <c r="B2873" t="s">
        <v>2781</v>
      </c>
      <c r="C2873">
        <f>((x/y-7.123*w/x-y*7.123+w))</f>
        <v>-43.603066666666663</v>
      </c>
    </row>
    <row r="2874" spans="1:3" x14ac:dyDescent="0.3">
      <c r="A2874">
        <v>2864</v>
      </c>
      <c r="B2874" t="s">
        <v>2782</v>
      </c>
      <c r="C2874">
        <f>((x/y-7.123+w-x*y/7.123-w))</f>
        <v>-10.501375216435022</v>
      </c>
    </row>
    <row r="2875" spans="1:3" x14ac:dyDescent="0.3">
      <c r="A2875">
        <v>2865</v>
      </c>
      <c r="B2875" t="s">
        <v>2783</v>
      </c>
      <c r="C2875">
        <f>((x/y/7.123-w-x-y-7.123*w))</f>
        <v>-43.375008095839767</v>
      </c>
    </row>
    <row r="2876" spans="1:3" x14ac:dyDescent="0.3">
      <c r="A2876">
        <v>2866</v>
      </c>
      <c r="B2876" t="s">
        <v>2784</v>
      </c>
      <c r="C2876">
        <f>((x/y/7.123-w+x-y-7.123/w))</f>
        <v>-6.6637580958397686</v>
      </c>
    </row>
    <row r="2877" spans="1:3" x14ac:dyDescent="0.3">
      <c r="A2877">
        <v>2867</v>
      </c>
      <c r="B2877" t="s">
        <v>2785</v>
      </c>
      <c r="C2877">
        <f>((x/y/7.123+w/x-y+7.123*w))</f>
        <v>23.408991904160231</v>
      </c>
    </row>
    <row r="2878" spans="1:3" x14ac:dyDescent="0.3">
      <c r="A2878">
        <v>2868</v>
      </c>
      <c r="B2878" t="s">
        <v>2786</v>
      </c>
      <c r="C2878">
        <f>((x/y*7.123-w/x-y*7.123*w))</f>
        <v>-165.81616666666667</v>
      </c>
    </row>
    <row r="2879" spans="1:3" x14ac:dyDescent="0.3">
      <c r="A2879">
        <v>2869</v>
      </c>
      <c r="B2879" t="s">
        <v>2787</v>
      </c>
      <c r="C2879">
        <f>((x/y*7.123-w+x+y+7.123/w))</f>
        <v>14.716583333333334</v>
      </c>
    </row>
    <row r="2880" spans="1:3" x14ac:dyDescent="0.3">
      <c r="A2880">
        <v>2870</v>
      </c>
      <c r="B2880" t="s">
        <v>2788</v>
      </c>
      <c r="C2880">
        <f>((x/y*7.123+w-x+y/7.123*w))</f>
        <v>8.3052001731480196</v>
      </c>
    </row>
    <row r="2881" spans="1:3" x14ac:dyDescent="0.3">
      <c r="A2881">
        <v>2871</v>
      </c>
      <c r="B2881" t="s">
        <v>2789</v>
      </c>
      <c r="C2881">
        <f>((x/y+7.123-w-x+y*7.123/w))</f>
        <v>9.6408333333333331</v>
      </c>
    </row>
    <row r="2882" spans="1:3" x14ac:dyDescent="0.3">
      <c r="A2882">
        <v>2872</v>
      </c>
      <c r="B2882" t="s">
        <v>2790</v>
      </c>
      <c r="C2882">
        <f>((x/y+7.123/w-x-y-7.123+w))</f>
        <v>-11.508916666666668</v>
      </c>
    </row>
    <row r="2883" spans="1:3" x14ac:dyDescent="0.3">
      <c r="A2883">
        <v>2873</v>
      </c>
      <c r="B2883" t="s">
        <v>2791</v>
      </c>
      <c r="C2883">
        <f>((x/y+7.123*w+x-y/7.123+w))</f>
        <v>37.482991623379661</v>
      </c>
    </row>
    <row r="2884" spans="1:3" x14ac:dyDescent="0.3">
      <c r="A2884">
        <v>2874</v>
      </c>
      <c r="B2884" t="s">
        <v>2792</v>
      </c>
      <c r="C2884">
        <f>((x/y+7.123+w/x*y*7.123-w))</f>
        <v>38.146733333333337</v>
      </c>
    </row>
    <row r="2885" spans="1:3" x14ac:dyDescent="0.3">
      <c r="A2885">
        <v>2875</v>
      </c>
      <c r="B2885" t="s">
        <v>2793</v>
      </c>
      <c r="C2885">
        <f>((x*y-7.123-w*x-y*7.123/w))</f>
        <v>-7.807500000000001</v>
      </c>
    </row>
    <row r="2886" spans="1:3" x14ac:dyDescent="0.3">
      <c r="A2886">
        <v>2876</v>
      </c>
      <c r="B2886" t="s">
        <v>2794</v>
      </c>
      <c r="C2886">
        <f>((x*y-7.123/w+x+y/7.123-w))</f>
        <v>30.061591709953674</v>
      </c>
    </row>
    <row r="2887" spans="1:3" x14ac:dyDescent="0.3">
      <c r="A2887">
        <v>2877</v>
      </c>
      <c r="B2887" t="s">
        <v>2795</v>
      </c>
      <c r="C2887">
        <f>((x*y-7.123*w/x*y+7.123+w))</f>
        <v>6.9325999999999963</v>
      </c>
    </row>
    <row r="2888" spans="1:3" x14ac:dyDescent="0.3">
      <c r="A2888">
        <v>2878</v>
      </c>
      <c r="B2888" t="s">
        <v>2796</v>
      </c>
      <c r="C2888">
        <f>((x*y-7.123*w*x+y+7.123-w))</f>
        <v>-103.337</v>
      </c>
    </row>
    <row r="2889" spans="1:3" x14ac:dyDescent="0.3">
      <c r="A2889">
        <v>2879</v>
      </c>
      <c r="B2889" t="s">
        <v>2797</v>
      </c>
      <c r="C2889">
        <f>((x*y-7.123+w+x/y/7.123+w))</f>
        <v>30.993991904160232</v>
      </c>
    </row>
    <row r="2890" spans="1:3" x14ac:dyDescent="0.3">
      <c r="A2890">
        <v>2880</v>
      </c>
      <c r="B2890" t="s">
        <v>2798</v>
      </c>
      <c r="C2890">
        <f>((x*y/7.123-w/x-y-7.123*w))</f>
        <v>-31.080291450231645</v>
      </c>
    </row>
    <row r="2891" spans="1:3" x14ac:dyDescent="0.3">
      <c r="A2891">
        <v>2881</v>
      </c>
      <c r="B2891" t="s">
        <v>2799</v>
      </c>
      <c r="C2891">
        <f>((x*y/7.123-w+x-y-7.123/w))</f>
        <v>-2.5690414502316443</v>
      </c>
    </row>
    <row r="2892" spans="1:3" x14ac:dyDescent="0.3">
      <c r="A2892">
        <v>2882</v>
      </c>
      <c r="B2892" t="s">
        <v>2800</v>
      </c>
      <c r="C2892">
        <f>((x*y/7.123+w*x-y+7.123/w))</f>
        <v>19.992458549768358</v>
      </c>
    </row>
    <row r="2893" spans="1:3" x14ac:dyDescent="0.3">
      <c r="A2893">
        <v>2883</v>
      </c>
      <c r="B2893" t="s">
        <v>2801</v>
      </c>
      <c r="C2893">
        <f>((x*y*7.123-w/x+y+7.123*w))</f>
        <v>247.38199999999998</v>
      </c>
    </row>
    <row r="2894" spans="1:3" x14ac:dyDescent="0.3">
      <c r="A2894">
        <v>2884</v>
      </c>
      <c r="B2894" t="s">
        <v>2802</v>
      </c>
      <c r="C2894">
        <f>((x*y*7.123-w*x-y*7.123/w))</f>
        <v>183.00549999999998</v>
      </c>
    </row>
    <row r="2895" spans="1:3" x14ac:dyDescent="0.3">
      <c r="A2895">
        <v>2885</v>
      </c>
      <c r="B2895" t="s">
        <v>2803</v>
      </c>
      <c r="C2895">
        <f>((x*y*7.123+w+x+y/7.123/w))</f>
        <v>222.90058542748841</v>
      </c>
    </row>
    <row r="2896" spans="1:3" x14ac:dyDescent="0.3">
      <c r="A2896">
        <v>2886</v>
      </c>
      <c r="B2896" t="s">
        <v>2804</v>
      </c>
      <c r="C2896">
        <f>((x*y+7.123-w+x/y*7.123-w))</f>
        <v>35.058833333333332</v>
      </c>
    </row>
    <row r="2897" spans="1:3" x14ac:dyDescent="0.3">
      <c r="A2897">
        <v>2887</v>
      </c>
      <c r="B2897" t="s">
        <v>2805</v>
      </c>
      <c r="C2897">
        <f>((x*y+7.123/w/x+y*7.123-w))</f>
        <v>69.094149999999999</v>
      </c>
    </row>
    <row r="2898" spans="1:3" x14ac:dyDescent="0.3">
      <c r="A2898">
        <v>2888</v>
      </c>
      <c r="B2898" t="s">
        <v>2806</v>
      </c>
      <c r="C2898">
        <f>((x*y+7.123*w-x+y-7.123-w))</f>
        <v>48.369000000000007</v>
      </c>
    </row>
    <row r="2899" spans="1:3" x14ac:dyDescent="0.3">
      <c r="A2899">
        <v>2889</v>
      </c>
      <c r="B2899" t="s">
        <v>2807</v>
      </c>
      <c r="C2899">
        <f>((x*y+7.123*w*x/y-7.123+w))</f>
        <v>50.620333333333342</v>
      </c>
    </row>
    <row r="2900" spans="1:3" x14ac:dyDescent="0.3">
      <c r="A2900">
        <v>2890</v>
      </c>
      <c r="B2900" t="s">
        <v>2808</v>
      </c>
      <c r="C2900">
        <f>((x*y+7.123+w*x/y/7.123-w))</f>
        <v>33.590967616640924</v>
      </c>
    </row>
    <row r="2901" spans="1:3" x14ac:dyDescent="0.3">
      <c r="A2901">
        <v>2891</v>
      </c>
      <c r="B2901" t="s">
        <v>2809</v>
      </c>
      <c r="C2901">
        <f>((x+y-7.123-w+x+y/7.123/w))</f>
        <v>5.0875854274884178</v>
      </c>
    </row>
    <row r="2902" spans="1:3" x14ac:dyDescent="0.3">
      <c r="A2902">
        <v>2892</v>
      </c>
      <c r="B2902" t="s">
        <v>2810</v>
      </c>
      <c r="C2902">
        <f>((x+y-7.123/w-x*y+7.123-w))</f>
        <v>-17.657749999999997</v>
      </c>
    </row>
    <row r="2903" spans="1:3" x14ac:dyDescent="0.3">
      <c r="A2903">
        <v>2893</v>
      </c>
      <c r="B2903" t="s">
        <v>2811</v>
      </c>
      <c r="C2903">
        <f>((x+y-7.123/w*x+y/7.123-w))</f>
        <v>-1.0614082900463293</v>
      </c>
    </row>
    <row r="2904" spans="1:3" x14ac:dyDescent="0.3">
      <c r="A2904">
        <v>2894</v>
      </c>
      <c r="B2904" t="s">
        <v>2812</v>
      </c>
      <c r="C2904">
        <f>((x+y-7.123*w/x-y/7.123-w))</f>
        <v>0.45925829004632845</v>
      </c>
    </row>
    <row r="2905" spans="1:3" x14ac:dyDescent="0.3">
      <c r="A2905">
        <v>2895</v>
      </c>
      <c r="B2905" t="s">
        <v>2813</v>
      </c>
      <c r="C2905">
        <f>((x+y-7.123*w+x/y+7.123+w))</f>
        <v>-5.5356666666666676</v>
      </c>
    </row>
    <row r="2906" spans="1:3" x14ac:dyDescent="0.3">
      <c r="A2906">
        <v>2896</v>
      </c>
      <c r="B2906" t="s">
        <v>2814</v>
      </c>
      <c r="C2906">
        <f>((x+y/7.123-w-x-y+7.123*w))</f>
        <v>19.334341709953673</v>
      </c>
    </row>
    <row r="2907" spans="1:3" x14ac:dyDescent="0.3">
      <c r="A2907">
        <v>2897</v>
      </c>
      <c r="B2907" t="s">
        <v>2815</v>
      </c>
      <c r="C2907">
        <f>((x+y/7.123-w/x-y*7.123*w))</f>
        <v>-165.90965829004634</v>
      </c>
    </row>
    <row r="2908" spans="1:3" x14ac:dyDescent="0.3">
      <c r="A2908">
        <v>2898</v>
      </c>
      <c r="B2908" t="s">
        <v>2816</v>
      </c>
      <c r="C2908">
        <f>((x+y/7.123/w/x*y-7.123*w))</f>
        <v>-23.2392974870139</v>
      </c>
    </row>
    <row r="2909" spans="1:3" x14ac:dyDescent="0.3">
      <c r="A2909">
        <v>2899</v>
      </c>
      <c r="B2909" t="s">
        <v>2817</v>
      </c>
      <c r="C2909">
        <f>((x+y/7.123/w/x+y-7.123/w))</f>
        <v>9.2613670854976835</v>
      </c>
    </row>
    <row r="2910" spans="1:3" x14ac:dyDescent="0.3">
      <c r="A2910">
        <v>2900</v>
      </c>
      <c r="B2910" t="s">
        <v>2818</v>
      </c>
      <c r="C2910">
        <f>((x+y/7.123*w*x+y*7.123-w))</f>
        <v>60.584834199073427</v>
      </c>
    </row>
    <row r="2911" spans="1:3" x14ac:dyDescent="0.3">
      <c r="A2911">
        <v>2901</v>
      </c>
      <c r="B2911" t="s">
        <v>2819</v>
      </c>
      <c r="C2911">
        <f>((x+y/7.123*w*x+y+7.123*w))</f>
        <v>56.338834199073425</v>
      </c>
    </row>
    <row r="2912" spans="1:3" x14ac:dyDescent="0.3">
      <c r="A2912">
        <v>2902</v>
      </c>
      <c r="B2912" t="s">
        <v>2820</v>
      </c>
      <c r="C2912">
        <f>((x+y/7.123*w+x*y+7.123/w))</f>
        <v>40.150116839814686</v>
      </c>
    </row>
    <row r="2913" spans="1:3" x14ac:dyDescent="0.3">
      <c r="A2913">
        <v>2903</v>
      </c>
      <c r="B2913" t="s">
        <v>2821</v>
      </c>
      <c r="C2913">
        <f>((x+y/7.123+w*x*y+7.123*w))</f>
        <v>154.33434170995366</v>
      </c>
    </row>
    <row r="2914" spans="1:3" x14ac:dyDescent="0.3">
      <c r="A2914">
        <v>2904</v>
      </c>
      <c r="B2914" t="s">
        <v>2822</v>
      </c>
      <c r="C2914">
        <f>((x+y*7.123-w-x+y-7.123*w))</f>
        <v>16.245999999999999</v>
      </c>
    </row>
    <row r="2915" spans="1:3" x14ac:dyDescent="0.3">
      <c r="A2915">
        <v>2905</v>
      </c>
      <c r="B2915" t="s">
        <v>2823</v>
      </c>
      <c r="C2915">
        <f>((x+y*7.123-w*x-y/7.123/w))</f>
        <v>27.527414572511582</v>
      </c>
    </row>
    <row r="2916" spans="1:3" x14ac:dyDescent="0.3">
      <c r="A2916">
        <v>2906</v>
      </c>
      <c r="B2916" t="s">
        <v>2824</v>
      </c>
      <c r="C2916">
        <f>((x+y*7.123/w-x+y+7.123/w))</f>
        <v>18.465250000000001</v>
      </c>
    </row>
    <row r="2917" spans="1:3" x14ac:dyDescent="0.3">
      <c r="A2917">
        <v>2907</v>
      </c>
      <c r="B2917" t="s">
        <v>2825</v>
      </c>
      <c r="C2917">
        <f>((x+y*7.123/w+x-y/7.123/w))</f>
        <v>20.473914572511582</v>
      </c>
    </row>
    <row r="2918" spans="1:3" x14ac:dyDescent="0.3">
      <c r="A2918">
        <v>2908</v>
      </c>
      <c r="B2918" t="s">
        <v>2826</v>
      </c>
      <c r="C2918">
        <f>((x+y*7.123/w+x*y/7.123-w))</f>
        <v>15.896208549768357</v>
      </c>
    </row>
    <row r="2919" spans="1:3" x14ac:dyDescent="0.3">
      <c r="A2919">
        <v>2909</v>
      </c>
      <c r="B2919" t="s">
        <v>2827</v>
      </c>
      <c r="C2919">
        <f>((x+y*7.123*w-x/y/7.123-w))</f>
        <v>171.83500809583975</v>
      </c>
    </row>
    <row r="2920" spans="1:3" x14ac:dyDescent="0.3">
      <c r="A2920">
        <v>2910</v>
      </c>
      <c r="B2920" t="s">
        <v>2828</v>
      </c>
      <c r="C2920">
        <f>((x+y*7.123*w+x-y/7.123*w))</f>
        <v>177.58263316018531</v>
      </c>
    </row>
    <row r="2921" spans="1:3" x14ac:dyDescent="0.3">
      <c r="A2921">
        <v>2911</v>
      </c>
      <c r="B2921" t="s">
        <v>2829</v>
      </c>
      <c r="C2921">
        <f>((x+y+7.123-w-x-y/7.123*w))</f>
        <v>5.7536331601853163</v>
      </c>
    </row>
    <row r="2922" spans="1:3" x14ac:dyDescent="0.3">
      <c r="A2922">
        <v>2912</v>
      </c>
      <c r="B2922" t="s">
        <v>2830</v>
      </c>
      <c r="C2922">
        <f>((x+y+7.123/w/x*y-7.123-w))</f>
        <v>2.0139000000000005</v>
      </c>
    </row>
    <row r="2923" spans="1:3" x14ac:dyDescent="0.3">
      <c r="A2923">
        <v>2913</v>
      </c>
      <c r="B2923" t="s">
        <v>2831</v>
      </c>
      <c r="C2923">
        <f>((x+y+7.123/w+x*y*7.123-w))</f>
        <v>222.47075000000001</v>
      </c>
    </row>
    <row r="2924" spans="1:3" x14ac:dyDescent="0.3">
      <c r="A2924">
        <v>2914</v>
      </c>
      <c r="B2924" t="s">
        <v>2832</v>
      </c>
      <c r="C2924">
        <f>((x+y+7.123*w-x/y*7.123-w))</f>
        <v>29.55616666666667</v>
      </c>
    </row>
    <row r="2925" spans="1:3" x14ac:dyDescent="0.3">
      <c r="A2925">
        <v>2915</v>
      </c>
      <c r="B2925" t="s">
        <v>2833</v>
      </c>
      <c r="C2925">
        <f>((x+y+7.123*w*x/y+7.123-w))</f>
        <v>37.866333333333337</v>
      </c>
    </row>
    <row r="2926" spans="1:3" x14ac:dyDescent="0.3">
      <c r="A2926">
        <v>2916</v>
      </c>
      <c r="B2926" t="s">
        <v>2834</v>
      </c>
      <c r="C2926">
        <f>((x-y-z/9.123/x/y-z/9.123))</f>
        <v>-1.7928678431802405</v>
      </c>
    </row>
    <row r="2927" spans="1:3" x14ac:dyDescent="0.3">
      <c r="A2927">
        <v>2917</v>
      </c>
      <c r="B2927" t="s">
        <v>2835</v>
      </c>
      <c r="C2927">
        <f>((x-y-z/9.123/x+y/z*9.123))</f>
        <v>6.6662559934858514</v>
      </c>
    </row>
    <row r="2928" spans="1:3" x14ac:dyDescent="0.3">
      <c r="A2928">
        <v>2918</v>
      </c>
      <c r="B2928" t="s">
        <v>2836</v>
      </c>
      <c r="C2928">
        <f>((x-y-z*9.123*x+y*z/9.123))</f>
        <v>-315.70125123314699</v>
      </c>
    </row>
    <row r="2929" spans="1:3" x14ac:dyDescent="0.3">
      <c r="A2929">
        <v>2919</v>
      </c>
      <c r="B2929" t="s">
        <v>2837</v>
      </c>
      <c r="C2929">
        <f>((x-y-z*9.123+x/y-z*9.123))</f>
        <v>-127.88866666666667</v>
      </c>
    </row>
    <row r="2930" spans="1:3" x14ac:dyDescent="0.3">
      <c r="A2930">
        <v>2920</v>
      </c>
      <c r="B2930" t="s">
        <v>2838</v>
      </c>
      <c r="C2930">
        <f>((x-y-z+9.123+x-y*z/9.123))</f>
        <v>1.5192512331469903</v>
      </c>
    </row>
    <row r="2931" spans="1:3" x14ac:dyDescent="0.3">
      <c r="A2931">
        <v>2921</v>
      </c>
      <c r="B2931" t="s">
        <v>2839</v>
      </c>
      <c r="C2931">
        <f>((x-y/z-9.123*x-y+z/9.123))</f>
        <v>-46.704851396000677</v>
      </c>
    </row>
    <row r="2932" spans="1:3" x14ac:dyDescent="0.3">
      <c r="A2932">
        <v>2922</v>
      </c>
      <c r="B2932" t="s">
        <v>2840</v>
      </c>
      <c r="C2932">
        <f>((x-y/z/9.123-x+y*z/9.123))</f>
        <v>4.5097947103866209</v>
      </c>
    </row>
    <row r="2933" spans="1:3" x14ac:dyDescent="0.3">
      <c r="A2933">
        <v>2923</v>
      </c>
      <c r="B2933" t="s">
        <v>2841</v>
      </c>
      <c r="C2933">
        <f>((x-y/z/9.123/x*y+z*9.123))</f>
        <v>68.748255132240331</v>
      </c>
    </row>
    <row r="2934" spans="1:3" x14ac:dyDescent="0.3">
      <c r="A2934">
        <v>2924</v>
      </c>
      <c r="B2934" t="s">
        <v>2842</v>
      </c>
      <c r="C2934">
        <f>((x-y/z*9.123/x-y*z-9.123))</f>
        <v>-47.686942857142853</v>
      </c>
    </row>
    <row r="2935" spans="1:3" x14ac:dyDescent="0.3">
      <c r="A2935">
        <v>2925</v>
      </c>
      <c r="B2935" t="s">
        <v>2843</v>
      </c>
      <c r="C2935">
        <f>((x-y/z*9.123+x*y-z*9.123))</f>
        <v>-36.680714285714281</v>
      </c>
    </row>
    <row r="2936" spans="1:3" x14ac:dyDescent="0.3">
      <c r="A2936">
        <v>2926</v>
      </c>
      <c r="B2936" t="s">
        <v>2844</v>
      </c>
      <c r="C2936">
        <f>((x-y/z*9.123+x+y-z*9.123))</f>
        <v>-55.680714285714281</v>
      </c>
    </row>
    <row r="2937" spans="1:3" x14ac:dyDescent="0.3">
      <c r="A2937">
        <v>2927</v>
      </c>
      <c r="B2937" t="s">
        <v>2845</v>
      </c>
      <c r="C2937">
        <f>((x-y/z+9.123/x*y/z+9.123))</f>
        <v>14.829799999999999</v>
      </c>
    </row>
    <row r="2938" spans="1:3" x14ac:dyDescent="0.3">
      <c r="A2938">
        <v>2928</v>
      </c>
      <c r="B2938" t="s">
        <v>2846</v>
      </c>
      <c r="C2938">
        <f>((x-y*z-9.123*x+y-z/9.123))</f>
        <v>-77.38229146114216</v>
      </c>
    </row>
    <row r="2939" spans="1:3" x14ac:dyDescent="0.3">
      <c r="A2939">
        <v>2929</v>
      </c>
      <c r="B2939" t="s">
        <v>2847</v>
      </c>
      <c r="C2939">
        <f>((x-y*z/9.123-x-y/z*9.123))</f>
        <v>-12.423463052567293</v>
      </c>
    </row>
    <row r="2940" spans="1:3" x14ac:dyDescent="0.3">
      <c r="A2940">
        <v>2930</v>
      </c>
      <c r="B2940" t="s">
        <v>2848</v>
      </c>
      <c r="C2940">
        <f>((x-y*z/9.123-x/y+z*9.123))</f>
        <v>63.423917899813652</v>
      </c>
    </row>
    <row r="2941" spans="1:3" x14ac:dyDescent="0.3">
      <c r="A2941">
        <v>2931</v>
      </c>
      <c r="B2941" t="s">
        <v>2849</v>
      </c>
      <c r="C2941">
        <f>((x-y*z/9.123/x+y/z+9.123))</f>
        <v>14.059393103772255</v>
      </c>
    </row>
    <row r="2942" spans="1:3" x14ac:dyDescent="0.3">
      <c r="A2942">
        <v>2932</v>
      </c>
      <c r="B2942" t="s">
        <v>2850</v>
      </c>
      <c r="C2942">
        <f>((x-y*z*9.123*x/y-z*9.123))</f>
        <v>-378.166</v>
      </c>
    </row>
    <row r="2943" spans="1:3" x14ac:dyDescent="0.3">
      <c r="A2943">
        <v>2933</v>
      </c>
      <c r="B2943" t="s">
        <v>2851</v>
      </c>
      <c r="C2943">
        <f>((x-y*z*9.123*x+y*z*9.123))</f>
        <v>-1527.664</v>
      </c>
    </row>
    <row r="2944" spans="1:3" x14ac:dyDescent="0.3">
      <c r="A2944">
        <v>2934</v>
      </c>
      <c r="B2944" t="s">
        <v>2852</v>
      </c>
      <c r="C2944">
        <f>((x-y*z+9.123*x/y*z+9.123))</f>
        <v>25.340499999999992</v>
      </c>
    </row>
    <row r="2945" spans="1:3" x14ac:dyDescent="0.3">
      <c r="A2945">
        <v>2935</v>
      </c>
      <c r="B2945" t="s">
        <v>2853</v>
      </c>
      <c r="C2945">
        <f>((x-y+z/9.123-x*y-z/9.123))</f>
        <v>-31</v>
      </c>
    </row>
    <row r="2946" spans="1:3" x14ac:dyDescent="0.3">
      <c r="A2946">
        <v>2936</v>
      </c>
      <c r="B2946" t="s">
        <v>2854</v>
      </c>
      <c r="C2946">
        <f>((x-y+z/9.123-x+y*z*9.123))</f>
        <v>377.93329146114218</v>
      </c>
    </row>
    <row r="2947" spans="1:3" x14ac:dyDescent="0.3">
      <c r="A2947">
        <v>2937</v>
      </c>
      <c r="B2947" t="s">
        <v>2855</v>
      </c>
      <c r="C2947">
        <f>((x-y+z*9.123*x/y+z/9.123))</f>
        <v>52.984791461142166</v>
      </c>
    </row>
    <row r="2948" spans="1:3" x14ac:dyDescent="0.3">
      <c r="A2948">
        <v>2938</v>
      </c>
      <c r="B2948" t="s">
        <v>2856</v>
      </c>
      <c r="C2948">
        <f>((x-y+z*9.123+x/y-z-9.123))</f>
        <v>47.571333333333335</v>
      </c>
    </row>
    <row r="2949" spans="1:3" x14ac:dyDescent="0.3">
      <c r="A2949">
        <v>2939</v>
      </c>
      <c r="B2949" t="s">
        <v>2857</v>
      </c>
      <c r="C2949">
        <f>((x-y+z+9.123-x*y*z+9.123))</f>
        <v>-185.75400000000002</v>
      </c>
    </row>
    <row r="2950" spans="1:3" x14ac:dyDescent="0.3">
      <c r="A2950">
        <v>2940</v>
      </c>
      <c r="B2950" t="s">
        <v>2858</v>
      </c>
      <c r="C2950">
        <f>((x/y-z-9.123/x+y/z*9.123))</f>
        <v>-0.17155238095238179</v>
      </c>
    </row>
    <row r="2951" spans="1:3" x14ac:dyDescent="0.3">
      <c r="A2951">
        <v>2941</v>
      </c>
      <c r="B2951" t="s">
        <v>2859</v>
      </c>
      <c r="C2951">
        <f>((x/y-z/9.123*x-y+z+9.123))</f>
        <v>7.1198760276224924</v>
      </c>
    </row>
    <row r="2952" spans="1:3" x14ac:dyDescent="0.3">
      <c r="A2952">
        <v>2942</v>
      </c>
      <c r="B2952" t="s">
        <v>2860</v>
      </c>
      <c r="C2952">
        <f>((x/y-z*9.123-x*y-z+9.123))</f>
        <v>-90.904666666666657</v>
      </c>
    </row>
    <row r="2953" spans="1:3" x14ac:dyDescent="0.3">
      <c r="A2953">
        <v>2943</v>
      </c>
      <c r="B2953" t="s">
        <v>2861</v>
      </c>
      <c r="C2953">
        <f>((x/y-z*9.123/x-y*z+9.123))</f>
        <v>-44.815866666666672</v>
      </c>
    </row>
    <row r="2954" spans="1:3" x14ac:dyDescent="0.3">
      <c r="A2954">
        <v>2944</v>
      </c>
      <c r="B2954" t="s">
        <v>2862</v>
      </c>
      <c r="C2954">
        <f>((x/y-z+9.123-x*y/z-9.123))</f>
        <v>-10.452380952380953</v>
      </c>
    </row>
    <row r="2955" spans="1:3" x14ac:dyDescent="0.3">
      <c r="A2955">
        <v>2945</v>
      </c>
      <c r="B2955" t="s">
        <v>2863</v>
      </c>
      <c r="C2955">
        <f>((x/y/z-9.123-x-y-z*9.123))</f>
        <v>-83.864952380952374</v>
      </c>
    </row>
    <row r="2956" spans="1:3" x14ac:dyDescent="0.3">
      <c r="A2956">
        <v>2946</v>
      </c>
      <c r="B2956" t="s">
        <v>2864</v>
      </c>
      <c r="C2956">
        <f>((x/y/z-9.123+x-y-z/9.123))</f>
        <v>-10.771243842094549</v>
      </c>
    </row>
    <row r="2957" spans="1:3" x14ac:dyDescent="0.3">
      <c r="A2957">
        <v>2947</v>
      </c>
      <c r="B2957" t="s">
        <v>2865</v>
      </c>
      <c r="C2957">
        <f>((x/y/z+9.123/x-y+z*9.123))</f>
        <v>59.804647619047614</v>
      </c>
    </row>
    <row r="2958" spans="1:3" x14ac:dyDescent="0.3">
      <c r="A2958">
        <v>2948</v>
      </c>
      <c r="B2958" t="s">
        <v>2866</v>
      </c>
      <c r="C2958">
        <f>((x/y*z-9.123/x-y*z*9.123))</f>
        <v>-379.15726666666666</v>
      </c>
    </row>
    <row r="2959" spans="1:3" x14ac:dyDescent="0.3">
      <c r="A2959">
        <v>2949</v>
      </c>
      <c r="B2959" t="s">
        <v>2867</v>
      </c>
      <c r="C2959">
        <f>((x/y*z-9.123+x+y+z/9.123))</f>
        <v>8.4776247944755028</v>
      </c>
    </row>
    <row r="2960" spans="1:3" x14ac:dyDescent="0.3">
      <c r="A2960">
        <v>2950</v>
      </c>
      <c r="B2960" t="s">
        <v>2868</v>
      </c>
      <c r="C2960">
        <f>((x/y*z+9.123-x+y/z*9.123))</f>
        <v>17.776047619047617</v>
      </c>
    </row>
    <row r="2961" spans="1:3" x14ac:dyDescent="0.3">
      <c r="A2961">
        <v>2951</v>
      </c>
      <c r="B2961" t="s">
        <v>2869</v>
      </c>
      <c r="C2961">
        <f>((x/y+z-9.123-x+y*z/9.123))</f>
        <v>-1.6859178998136573</v>
      </c>
    </row>
    <row r="2962" spans="1:3" x14ac:dyDescent="0.3">
      <c r="A2962">
        <v>2952</v>
      </c>
      <c r="B2962" t="s">
        <v>2870</v>
      </c>
      <c r="C2962">
        <f>((x/y+z/9.123-x-y-z+9.123))</f>
        <v>-7.2763752055245003</v>
      </c>
    </row>
    <row r="2963" spans="1:3" x14ac:dyDescent="0.3">
      <c r="A2963">
        <v>2953</v>
      </c>
      <c r="B2963" t="s">
        <v>2871</v>
      </c>
      <c r="C2963">
        <f>((x/y+z*9.123+x-y/z+9.123))</f>
        <v>77.960190476190476</v>
      </c>
    </row>
    <row r="2964" spans="1:3" x14ac:dyDescent="0.3">
      <c r="A2964">
        <v>2954</v>
      </c>
      <c r="B2964" t="s">
        <v>2872</v>
      </c>
      <c r="C2964">
        <f>((x/y+z+9.123/x*y*z-9.123))</f>
        <v>75.343533333333312</v>
      </c>
    </row>
    <row r="2965" spans="1:3" x14ac:dyDescent="0.3">
      <c r="A2965">
        <v>2955</v>
      </c>
      <c r="B2965" t="s">
        <v>2873</v>
      </c>
      <c r="C2965">
        <f>((x*y-z-9.123*x-y*z/9.123))</f>
        <v>-27.218748766853004</v>
      </c>
    </row>
    <row r="2966" spans="1:3" x14ac:dyDescent="0.3">
      <c r="A2966">
        <v>2956</v>
      </c>
      <c r="B2966" t="s">
        <v>2874</v>
      </c>
      <c r="C2966">
        <f>((x*y-z/9.123+x+y/z-9.123))</f>
        <v>25.966851396000692</v>
      </c>
    </row>
    <row r="2967" spans="1:3" x14ac:dyDescent="0.3">
      <c r="A2967">
        <v>2957</v>
      </c>
      <c r="B2967" t="s">
        <v>2875</v>
      </c>
      <c r="C2967">
        <f>((x*y-z*9.123/x*y+z+9.123))</f>
        <v>-30.510200000000005</v>
      </c>
    </row>
    <row r="2968" spans="1:3" x14ac:dyDescent="0.3">
      <c r="A2968">
        <v>2958</v>
      </c>
      <c r="B2968" t="s">
        <v>2876</v>
      </c>
      <c r="C2968">
        <f>((x*y-z*9.123*x+y+z-9.123))</f>
        <v>-285.428</v>
      </c>
    </row>
    <row r="2969" spans="1:3" x14ac:dyDescent="0.3">
      <c r="A2969">
        <v>2959</v>
      </c>
      <c r="B2969" t="s">
        <v>2877</v>
      </c>
      <c r="C2969">
        <f>((x*y-z+9.123+x/y/z+9.123))</f>
        <v>41.365047619047616</v>
      </c>
    </row>
    <row r="2970" spans="1:3" x14ac:dyDescent="0.3">
      <c r="A2970">
        <v>2960</v>
      </c>
      <c r="B2970" t="s">
        <v>2878</v>
      </c>
      <c r="C2970">
        <f>((x*y/z-9.123/x-y-z*9.123))</f>
        <v>-67.399885714285716</v>
      </c>
    </row>
    <row r="2971" spans="1:3" x14ac:dyDescent="0.3">
      <c r="A2971">
        <v>2961</v>
      </c>
      <c r="B2971" t="s">
        <v>2879</v>
      </c>
      <c r="C2971">
        <f>((x*y/z-9.123+x-y-z/9.123))</f>
        <v>-6.6045771754278819</v>
      </c>
    </row>
    <row r="2972" spans="1:3" x14ac:dyDescent="0.3">
      <c r="A2972">
        <v>2962</v>
      </c>
      <c r="B2972" t="s">
        <v>2880</v>
      </c>
      <c r="C2972">
        <f>((x*y/z+9.123*x-y+z/9.123))</f>
        <v>44.668005746856451</v>
      </c>
    </row>
    <row r="2973" spans="1:3" x14ac:dyDescent="0.3">
      <c r="A2973">
        <v>2963</v>
      </c>
      <c r="B2973" t="s">
        <v>2881</v>
      </c>
      <c r="C2973">
        <f>((x*y*z-9.123/x+y+z*9.123))</f>
        <v>278.03640000000001</v>
      </c>
    </row>
    <row r="2974" spans="1:3" x14ac:dyDescent="0.3">
      <c r="A2974">
        <v>2964</v>
      </c>
      <c r="B2974" t="s">
        <v>2882</v>
      </c>
      <c r="C2974">
        <f>((x*y*z-9.123*x-y*z/9.123))</f>
        <v>159.78125123314697</v>
      </c>
    </row>
    <row r="2975" spans="1:3" x14ac:dyDescent="0.3">
      <c r="A2975">
        <v>2965</v>
      </c>
      <c r="B2975" t="s">
        <v>2883</v>
      </c>
      <c r="C2975">
        <f>((x*y*z+9.123+x+y/z/9.123))</f>
        <v>224.21695405646639</v>
      </c>
    </row>
    <row r="2976" spans="1:3" x14ac:dyDescent="0.3">
      <c r="A2976">
        <v>2966</v>
      </c>
      <c r="B2976" t="s">
        <v>2884</v>
      </c>
      <c r="C2976">
        <f>((x*y+z-9.123+x/y*z-9.123))</f>
        <v>24.587333333333341</v>
      </c>
    </row>
    <row r="2977" spans="1:3" x14ac:dyDescent="0.3">
      <c r="A2977">
        <v>2967</v>
      </c>
      <c r="B2977" t="s">
        <v>2885</v>
      </c>
      <c r="C2977">
        <f>((x*y+z/9.123/x+y*z-9.123))</f>
        <v>63.030458292228438</v>
      </c>
    </row>
    <row r="2978" spans="1:3" x14ac:dyDescent="0.3">
      <c r="A2978">
        <v>2968</v>
      </c>
      <c r="B2978" t="s">
        <v>2886</v>
      </c>
      <c r="C2978">
        <f>((x*y+z*9.123-x+y-z-9.123))</f>
        <v>78.737999999999985</v>
      </c>
    </row>
    <row r="2979" spans="1:3" x14ac:dyDescent="0.3">
      <c r="A2979">
        <v>2969</v>
      </c>
      <c r="B2979" t="s">
        <v>2887</v>
      </c>
      <c r="C2979">
        <f>((x*y+z*9.123*x/y-z+9.123))</f>
        <v>85.340500000000006</v>
      </c>
    </row>
    <row r="2980" spans="1:3" x14ac:dyDescent="0.3">
      <c r="A2980">
        <v>2970</v>
      </c>
      <c r="B2980" t="s">
        <v>2888</v>
      </c>
      <c r="C2980">
        <f>((x*y+z+9.123*x/y/z-9.123))</f>
        <v>28.963071428571432</v>
      </c>
    </row>
    <row r="2981" spans="1:3" x14ac:dyDescent="0.3">
      <c r="A2981">
        <v>2971</v>
      </c>
      <c r="B2981" t="s">
        <v>2889</v>
      </c>
      <c r="C2981">
        <f>((x+y-z-9.123+x+y/z/9.123))</f>
        <v>-2.9045943533611396E-2</v>
      </c>
    </row>
    <row r="2982" spans="1:3" x14ac:dyDescent="0.3">
      <c r="A2982">
        <v>2972</v>
      </c>
      <c r="B2982" t="s">
        <v>2890</v>
      </c>
      <c r="C2982">
        <f>((x+y-z/9.123-x*y+z-9.123))</f>
        <v>-21.890291461142169</v>
      </c>
    </row>
    <row r="2983" spans="1:3" x14ac:dyDescent="0.3">
      <c r="A2983">
        <v>2973</v>
      </c>
      <c r="B2983" t="s">
        <v>2891</v>
      </c>
      <c r="C2983">
        <f>((x+y-z/9.123*x+y/z-9.123))</f>
        <v>-1.1023144485679826</v>
      </c>
    </row>
    <row r="2984" spans="1:3" x14ac:dyDescent="0.3">
      <c r="A2984">
        <v>2974</v>
      </c>
      <c r="B2984" t="s">
        <v>2892</v>
      </c>
      <c r="C2984">
        <f>((x+y-z*9.123/x-y/z-9.123))</f>
        <v>-11.752342857142857</v>
      </c>
    </row>
    <row r="2985" spans="1:3" x14ac:dyDescent="0.3">
      <c r="A2985">
        <v>2975</v>
      </c>
      <c r="B2985" t="s">
        <v>2893</v>
      </c>
      <c r="C2985">
        <f>((x+y-z*9.123+x/y+z+9.123))</f>
        <v>-35.904666666666664</v>
      </c>
    </row>
    <row r="2986" spans="1:3" x14ac:dyDescent="0.3">
      <c r="A2986">
        <v>2976</v>
      </c>
      <c r="B2986" t="s">
        <v>2894</v>
      </c>
      <c r="C2986">
        <f>((x+y/z-9.123-x-y+z*9.123))</f>
        <v>49.595142857142854</v>
      </c>
    </row>
    <row r="2987" spans="1:3" x14ac:dyDescent="0.3">
      <c r="A2987">
        <v>2977</v>
      </c>
      <c r="B2987" t="s">
        <v>2895</v>
      </c>
      <c r="C2987">
        <f>((x+y/z-9.123/x-y*z*9.123))</f>
        <v>-379.13345714285714</v>
      </c>
    </row>
    <row r="2988" spans="1:3" x14ac:dyDescent="0.3">
      <c r="A2988">
        <v>2978</v>
      </c>
      <c r="B2988" t="s">
        <v>2896</v>
      </c>
      <c r="C2988">
        <f>((x+y/z/9.123/x*y-z*9.123))</f>
        <v>-58.748255132240331</v>
      </c>
    </row>
    <row r="2989" spans="1:3" x14ac:dyDescent="0.3">
      <c r="A2989">
        <v>2979</v>
      </c>
      <c r="B2989" t="s">
        <v>2897</v>
      </c>
      <c r="C2989">
        <f>((x+y/z/9.123/x+y-z/9.123))</f>
        <v>10.251499350151111</v>
      </c>
    </row>
    <row r="2990" spans="1:3" x14ac:dyDescent="0.3">
      <c r="A2990">
        <v>2980</v>
      </c>
      <c r="B2990" t="s">
        <v>2898</v>
      </c>
      <c r="C2990">
        <f>((x+y/z*9.123*x+y*z-9.123))</f>
        <v>76.975571428571428</v>
      </c>
    </row>
    <row r="2991" spans="1:3" x14ac:dyDescent="0.3">
      <c r="A2991">
        <v>2981</v>
      </c>
      <c r="B2991" t="s">
        <v>2899</v>
      </c>
      <c r="C2991">
        <f>((x+y/z*9.123*x+y+z*9.123))</f>
        <v>113.95957142857142</v>
      </c>
    </row>
    <row r="2992" spans="1:3" x14ac:dyDescent="0.3">
      <c r="A2992">
        <v>2982</v>
      </c>
      <c r="B2992" t="s">
        <v>2900</v>
      </c>
      <c r="C2992">
        <f>((x+y/z*9.123+x*y+z/9.123))</f>
        <v>43.587005746856448</v>
      </c>
    </row>
    <row r="2993" spans="1:3" x14ac:dyDescent="0.3">
      <c r="A2993">
        <v>2983</v>
      </c>
      <c r="B2993" t="s">
        <v>2901</v>
      </c>
      <c r="C2993">
        <f>((x+y/z+9.123*x*y+z*9.123))</f>
        <v>343.40814285714276</v>
      </c>
    </row>
    <row r="2994" spans="1:3" x14ac:dyDescent="0.3">
      <c r="A2994">
        <v>2984</v>
      </c>
      <c r="B2994" t="s">
        <v>2902</v>
      </c>
      <c r="C2994">
        <f>((x+y*z-9.123-x+y-z*9.123))</f>
        <v>-24.983999999999995</v>
      </c>
    </row>
    <row r="2995" spans="1:3" x14ac:dyDescent="0.3">
      <c r="A2995">
        <v>2985</v>
      </c>
      <c r="B2995" t="s">
        <v>2903</v>
      </c>
      <c r="C2995">
        <f>((x+y*z-9.123*x-y/z/9.123))</f>
        <v>1.2910459435336172</v>
      </c>
    </row>
    <row r="2996" spans="1:3" x14ac:dyDescent="0.3">
      <c r="A2996">
        <v>2986</v>
      </c>
      <c r="B2996" t="s">
        <v>2904</v>
      </c>
      <c r="C2996">
        <f>((x+y*z/9.123-x+y+z/9.123))</f>
        <v>11.371040227995177</v>
      </c>
    </row>
    <row r="2997" spans="1:3" x14ac:dyDescent="0.3">
      <c r="A2997">
        <v>2987</v>
      </c>
      <c r="B2997" t="s">
        <v>2905</v>
      </c>
      <c r="C2997">
        <f>((x+y*z/9.123+x-y/z/9.123))</f>
        <v>14.509794710386622</v>
      </c>
    </row>
    <row r="2998" spans="1:3" x14ac:dyDescent="0.3">
      <c r="A2998">
        <v>2988</v>
      </c>
      <c r="B2998" t="s">
        <v>2906</v>
      </c>
      <c r="C2998">
        <f>((x+y*z/9.123+x*y/z-9.123))</f>
        <v>4.7664630525672944</v>
      </c>
    </row>
    <row r="2999" spans="1:3" x14ac:dyDescent="0.3">
      <c r="A2999">
        <v>2989</v>
      </c>
      <c r="B2999" t="s">
        <v>2907</v>
      </c>
      <c r="C2999">
        <f>((x+y*z*9.123-x/y/z-9.123))</f>
        <v>378.92395238095241</v>
      </c>
    </row>
    <row r="3000" spans="1:3" x14ac:dyDescent="0.3">
      <c r="A3000">
        <v>2990</v>
      </c>
      <c r="B3000" t="s">
        <v>2908</v>
      </c>
      <c r="C3000">
        <f>((x+y*z*9.123+x-y/z*9.123))</f>
        <v>385.34628571428573</v>
      </c>
    </row>
    <row r="3001" spans="1:3" x14ac:dyDescent="0.3">
      <c r="A3001">
        <v>2991</v>
      </c>
      <c r="B3001" t="s">
        <v>2909</v>
      </c>
      <c r="C3001">
        <f>((x+y+z-9.123-x-y/z*9.123))</f>
        <v>-3.9427142857142838</v>
      </c>
    </row>
    <row r="3002" spans="1:3" x14ac:dyDescent="0.3">
      <c r="A3002">
        <v>2992</v>
      </c>
      <c r="B3002" t="s">
        <v>2910</v>
      </c>
      <c r="C3002">
        <f>((x+y+z/9.123/x*y-z-9.123))</f>
        <v>-4.2022502466293972</v>
      </c>
    </row>
    <row r="3003" spans="1:3" x14ac:dyDescent="0.3">
      <c r="A3003">
        <v>2993</v>
      </c>
      <c r="B3003" t="s">
        <v>2911</v>
      </c>
      <c r="C3003">
        <f>((x+y+z/9.123+x*y*z-9.123))</f>
        <v>212.64429146114219</v>
      </c>
    </row>
    <row r="3004" spans="1:3" x14ac:dyDescent="0.3">
      <c r="A3004">
        <v>2994</v>
      </c>
      <c r="B3004" t="s">
        <v>2912</v>
      </c>
      <c r="C3004">
        <f>((x+y+z*9.123-x/y*z-9.123))</f>
        <v>59.904666666666664</v>
      </c>
    </row>
    <row r="3005" spans="1:3" x14ac:dyDescent="0.3">
      <c r="A3005">
        <v>2995</v>
      </c>
      <c r="B3005" t="s">
        <v>2913</v>
      </c>
      <c r="C3005">
        <f>((x+y+z*9.123*x/y+z-9.123))</f>
        <v>62.094500000000004</v>
      </c>
    </row>
    <row r="3006" spans="1:3" x14ac:dyDescent="0.3">
      <c r="A3006">
        <v>2996</v>
      </c>
      <c r="B3006" t="s">
        <v>2914</v>
      </c>
      <c r="C3006">
        <f>((x-y-z/x+y/z/x+y*z-x*y/z))</f>
        <v>35.485714285714288</v>
      </c>
    </row>
    <row r="3007" spans="1:3" x14ac:dyDescent="0.3">
      <c r="A3007">
        <v>2997</v>
      </c>
      <c r="B3007" t="s">
        <v>2915</v>
      </c>
      <c r="C3007">
        <f>((x-y/z+x/y-z+x/y/z+x*y-z))</f>
        <v>21.095238095238095</v>
      </c>
    </row>
    <row r="3008" spans="1:3" x14ac:dyDescent="0.3">
      <c r="A3008">
        <v>2998</v>
      </c>
      <c r="B3008" t="s">
        <v>2916</v>
      </c>
      <c r="C3008">
        <f>((x-y/z+x+y*z+x+y-z*x*y*z))</f>
        <v>-1407.8571428571429</v>
      </c>
    </row>
    <row r="3009" spans="1:3" x14ac:dyDescent="0.3">
      <c r="A3009">
        <v>2999</v>
      </c>
      <c r="B3009" t="s">
        <v>2917</v>
      </c>
      <c r="C3009">
        <f>((x-y*z-x/y/z-x/y*z-x*y*z))</f>
        <v>-252.95238095238096</v>
      </c>
    </row>
    <row r="3010" spans="1:3" x14ac:dyDescent="0.3">
      <c r="A3010">
        <v>3000</v>
      </c>
      <c r="B3010" t="s">
        <v>2918</v>
      </c>
      <c r="C3010">
        <f>((x-y*z-x+y-z-x+y+z/x/y+z))</f>
        <v>-34.766666666666666</v>
      </c>
    </row>
    <row r="3011" spans="1:3" x14ac:dyDescent="0.3">
      <c r="A3011">
        <v>3001</v>
      </c>
      <c r="B3011" t="s">
        <v>2919</v>
      </c>
      <c r="C3011">
        <f>((x-y+z*x+y-z*x+y/z+x*y-z))</f>
        <v>28.857142857142854</v>
      </c>
    </row>
    <row r="3012" spans="1:3" x14ac:dyDescent="0.3">
      <c r="A3012">
        <v>3002</v>
      </c>
      <c r="B3012" t="s">
        <v>2920</v>
      </c>
      <c r="C3012">
        <f>((x/y-z/x-y+z/x-y-z/x+y/z))</f>
        <v>-11.709523809523809</v>
      </c>
    </row>
    <row r="3013" spans="1:3" x14ac:dyDescent="0.3">
      <c r="A3013">
        <v>3003</v>
      </c>
      <c r="B3013" t="s">
        <v>2921</v>
      </c>
      <c r="C3013">
        <f>((x/y-z/x*y+z/x*y-z/x+y*z))</f>
        <v>41.43333333333333</v>
      </c>
    </row>
    <row r="3014" spans="1:3" x14ac:dyDescent="0.3">
      <c r="A3014">
        <v>3004</v>
      </c>
      <c r="B3014" t="s">
        <v>2922</v>
      </c>
      <c r="C3014">
        <f>((x/y/z-x-y/z-x-y*z-x+y-z))</f>
        <v>-58.738095238095241</v>
      </c>
    </row>
    <row r="3015" spans="1:3" x14ac:dyDescent="0.3">
      <c r="A3015">
        <v>3005</v>
      </c>
      <c r="B3015" t="s">
        <v>2923</v>
      </c>
      <c r="C3015">
        <f>((x/y/z+x*y-z+x*y*z+x+y/z))</f>
        <v>238.97619047619048</v>
      </c>
    </row>
    <row r="3016" spans="1:3" x14ac:dyDescent="0.3">
      <c r="A3016">
        <v>3006</v>
      </c>
      <c r="B3016" t="s">
        <v>2924</v>
      </c>
      <c r="C3016">
        <f>((x/y*z-x*y*z-x*y/z-x+y+z))</f>
        <v>-200.45238095238093</v>
      </c>
    </row>
    <row r="3017" spans="1:3" x14ac:dyDescent="0.3">
      <c r="A3017">
        <v>3007</v>
      </c>
      <c r="B3017" t="s">
        <v>2925</v>
      </c>
      <c r="C3017">
        <f>((x/y*z+x-y-z+x-y/z+x+y*z))</f>
        <v>48.976190476190474</v>
      </c>
    </row>
    <row r="3018" spans="1:3" x14ac:dyDescent="0.3">
      <c r="A3018">
        <v>3008</v>
      </c>
      <c r="B3018" t="s">
        <v>2926</v>
      </c>
      <c r="C3018">
        <f>((x/y+z*x/y/z*x*y+z*x-y*z))</f>
        <v>18.833333333333329</v>
      </c>
    </row>
    <row r="3019" spans="1:3" x14ac:dyDescent="0.3">
      <c r="A3019">
        <v>3009</v>
      </c>
      <c r="B3019" t="s">
        <v>2927</v>
      </c>
      <c r="C3019">
        <f>((x/y+z*x*y/z*x-y+z*x+y-z))</f>
        <v>178.83333333333334</v>
      </c>
    </row>
    <row r="3020" spans="1:3" x14ac:dyDescent="0.3">
      <c r="A3020">
        <v>3010</v>
      </c>
      <c r="B3020" t="s">
        <v>2928</v>
      </c>
      <c r="C3020">
        <f>((x*y-z/x/y+z/x/y-z/x-y+z))</f>
        <v>29.6</v>
      </c>
    </row>
    <row r="3021" spans="1:3" x14ac:dyDescent="0.3">
      <c r="A3021">
        <v>3011</v>
      </c>
      <c r="B3021" t="s">
        <v>2929</v>
      </c>
      <c r="C3021">
        <f>((x*y-z/x+y*z/x+y/z/x-y/z))</f>
        <v>36.314285714285717</v>
      </c>
    </row>
    <row r="3022" spans="1:3" x14ac:dyDescent="0.3">
      <c r="A3022">
        <v>3012</v>
      </c>
      <c r="B3022" t="s">
        <v>2930</v>
      </c>
      <c r="C3022">
        <f>((x*y/z-x+y+z-x+y-z-x*y+z))</f>
        <v>-16.714285714285715</v>
      </c>
    </row>
    <row r="3023" spans="1:3" x14ac:dyDescent="0.3">
      <c r="A3023">
        <v>3013</v>
      </c>
      <c r="B3023" t="s">
        <v>2931</v>
      </c>
      <c r="C3023">
        <f>((x*y/z+x/y-z+x/y*z+x-y-z))</f>
        <v>-4.0476190476190474</v>
      </c>
    </row>
    <row r="3024" spans="1:3" x14ac:dyDescent="0.3">
      <c r="A3024">
        <v>3014</v>
      </c>
      <c r="B3024" t="s">
        <v>2932</v>
      </c>
      <c r="C3024">
        <f>((x*y*z-x/y*z-x/y/z-x-y/z))</f>
        <v>198.19047619047618</v>
      </c>
    </row>
    <row r="3025" spans="1:3" x14ac:dyDescent="0.3">
      <c r="A3025">
        <v>3015</v>
      </c>
      <c r="B3025" t="s">
        <v>2933</v>
      </c>
      <c r="C3025">
        <f>((x*y*z+x+y/z+x+y+z+x-y*z))</f>
        <v>196.85714285714286</v>
      </c>
    </row>
    <row r="3026" spans="1:3" x14ac:dyDescent="0.3">
      <c r="A3026">
        <v>3016</v>
      </c>
      <c r="B3026" t="s">
        <v>2934</v>
      </c>
      <c r="C3026">
        <f>((x*y+z*x-y*z*x+y*z*x+y+z))</f>
        <v>78</v>
      </c>
    </row>
    <row r="3027" spans="1:3" x14ac:dyDescent="0.3">
      <c r="A3027">
        <v>3017</v>
      </c>
      <c r="B3027" t="s">
        <v>2935</v>
      </c>
      <c r="C3027">
        <f>((x*y+z*x/y*z*x/y+z*x*y/z))</f>
        <v>94.027777777777771</v>
      </c>
    </row>
    <row r="3028" spans="1:3" x14ac:dyDescent="0.3">
      <c r="A3028">
        <v>3018</v>
      </c>
      <c r="B3028" t="s">
        <v>2936</v>
      </c>
      <c r="C3028">
        <f>((x+y-z-x*y+z-x*y-z/x/y+z))</f>
        <v>-42.233333333333334</v>
      </c>
    </row>
    <row r="3029" spans="1:3" x14ac:dyDescent="0.3">
      <c r="A3029">
        <v>3019</v>
      </c>
      <c r="B3029" t="s">
        <v>2937</v>
      </c>
      <c r="C3029">
        <f>((x+y-z*x*y*z*x/y+z*x/y/z))</f>
        <v>-1213.1666666666667</v>
      </c>
    </row>
    <row r="3030" spans="1:3" x14ac:dyDescent="0.3">
      <c r="A3030">
        <v>3020</v>
      </c>
      <c r="B3030" t="s">
        <v>2938</v>
      </c>
      <c r="C3030">
        <f>((x+y/z/x-y/z/x-y*z-x/y/z))</f>
        <v>-37.11904761904762</v>
      </c>
    </row>
    <row r="3031" spans="1:3" x14ac:dyDescent="0.3">
      <c r="A3031">
        <v>3021</v>
      </c>
      <c r="B3031" t="s">
        <v>2939</v>
      </c>
      <c r="C3031">
        <f>((x+y/z+x*y-z+x*y/z+x/y-z))</f>
        <v>26.976190476190474</v>
      </c>
    </row>
    <row r="3032" spans="1:3" x14ac:dyDescent="0.3">
      <c r="A3032">
        <v>3022</v>
      </c>
      <c r="B3032" t="s">
        <v>2940</v>
      </c>
      <c r="C3032">
        <f>((x+y*z-x*y/z-x*y*z-x/y*z))</f>
        <v>-173.11904761904762</v>
      </c>
    </row>
    <row r="3033" spans="1:3" x14ac:dyDescent="0.3">
      <c r="A3033">
        <v>3023</v>
      </c>
      <c r="B3033" t="s">
        <v>2941</v>
      </c>
      <c r="C3033">
        <f>((x+y*z*x+y+z*x-y/z+x/y-z))</f>
        <v>248.97619047619048</v>
      </c>
    </row>
    <row r="3034" spans="1:3" x14ac:dyDescent="0.3">
      <c r="A3034">
        <v>3024</v>
      </c>
      <c r="B3034" t="s">
        <v>2942</v>
      </c>
      <c r="C3034">
        <f>((x+y+z/x/y+z/x/y-z/x*y+z))</f>
        <v>10.066666666666666</v>
      </c>
    </row>
    <row r="3035" spans="1:3" x14ac:dyDescent="0.3">
      <c r="A3035">
        <v>3025</v>
      </c>
      <c r="B3035" t="s">
        <v>2943</v>
      </c>
      <c r="C3035">
        <f>((x+y+z+x-y*z+x*y+z*x/y*z))</f>
        <v>51.833333333333329</v>
      </c>
    </row>
    <row r="3036" spans="1:3" x14ac:dyDescent="0.3">
      <c r="A3036">
        <v>3026</v>
      </c>
      <c r="B3036" t="s">
        <v>6256</v>
      </c>
      <c r="C3036">
        <f>(1.123*COS(a)-3.1235)/3.1238</f>
        <v>-0.80566633923749242</v>
      </c>
    </row>
    <row r="3037" spans="1:3" x14ac:dyDescent="0.3">
      <c r="A3037">
        <v>3027</v>
      </c>
      <c r="B3037" t="s">
        <v>2944</v>
      </c>
      <c r="C3037">
        <f>(1.123*SIN(a)+2.1234)/3.1237</f>
        <v>0.98228764476078623</v>
      </c>
    </row>
    <row r="3038" spans="1:3" x14ac:dyDescent="0.3">
      <c r="A3038">
        <v>3028</v>
      </c>
      <c r="B3038" t="s">
        <v>2945</v>
      </c>
      <c r="C3038">
        <f>(1.123*TAN(a)+2.1236)/3.1239</f>
        <v>1.2396583996886761</v>
      </c>
    </row>
    <row r="3039" spans="1:3" x14ac:dyDescent="0.3">
      <c r="A3039">
        <v>3029</v>
      </c>
      <c r="B3039" t="s">
        <v>2946</v>
      </c>
      <c r="C3039">
        <f>(((b*(((0.91/b)+b)+a))*b)/b)</f>
        <v>6.91</v>
      </c>
    </row>
    <row r="3040" spans="1:3" x14ac:dyDescent="0.3">
      <c r="A3040">
        <v>3030</v>
      </c>
      <c r="B3040" t="s">
        <v>6257</v>
      </c>
      <c r="C3040">
        <f>SIN((1+2/2*3)*4^5)+COS(6*pi)</f>
        <v>0.40535801239178526</v>
      </c>
    </row>
    <row r="3041" spans="1:3" x14ac:dyDescent="0.3">
      <c r="A3041">
        <v>3031</v>
      </c>
      <c r="B3041" t="s">
        <v>6258</v>
      </c>
      <c r="C3041">
        <f>SQRT(1-SIN(2*a)+COS(pi/b)/3)</f>
        <v>0.3011686789397568</v>
      </c>
    </row>
    <row r="3042" spans="1:3" x14ac:dyDescent="0.3">
      <c r="A3042">
        <v>3032</v>
      </c>
      <c r="B3042" t="s">
        <v>2947</v>
      </c>
      <c r="C3042">
        <f>((1.1*x^2+2.2)-(1.1/y^3-2.2))</f>
        <v>31.894907407407409</v>
      </c>
    </row>
    <row r="3043" spans="1:3" x14ac:dyDescent="0.3">
      <c r="A3043">
        <v>3033</v>
      </c>
      <c r="B3043" t="s">
        <v>2948</v>
      </c>
      <c r="C3043">
        <f>((1.1*x^2+2.2)*(1.1/y^3-2.2))</f>
        <v>-65.188750000000013</v>
      </c>
    </row>
    <row r="3044" spans="1:3" x14ac:dyDescent="0.3">
      <c r="A3044">
        <v>3034</v>
      </c>
      <c r="B3044" t="s">
        <v>2949</v>
      </c>
      <c r="C3044">
        <f>((1.1*x^2+2.2)+(1.1/y^3-2.2))</f>
        <v>27.505092592592597</v>
      </c>
    </row>
    <row r="3045" spans="1:3" x14ac:dyDescent="0.3">
      <c r="A3045">
        <v>3035</v>
      </c>
      <c r="B3045" t="s">
        <v>2950</v>
      </c>
      <c r="C3045">
        <f>((3.123-(y-z))/((3.123+y)/z))</f>
        <v>3.1635426942891591</v>
      </c>
    </row>
    <row r="3046" spans="1:3" x14ac:dyDescent="0.3">
      <c r="A3046">
        <v>3036</v>
      </c>
      <c r="B3046" t="s">
        <v>2951</v>
      </c>
      <c r="C3046">
        <f>((3.123-(y/z))+((3.123+y)*z))</f>
        <v>66.126857142857148</v>
      </c>
    </row>
    <row r="3047" spans="1:3" x14ac:dyDescent="0.3">
      <c r="A3047">
        <v>3037</v>
      </c>
      <c r="B3047" t="s">
        <v>2952</v>
      </c>
      <c r="C3047">
        <f>((3.123-(y*z))-((3.123+y)-z))</f>
        <v>-41</v>
      </c>
    </row>
    <row r="3048" spans="1:3" x14ac:dyDescent="0.3">
      <c r="A3048">
        <v>3038</v>
      </c>
      <c r="B3048" t="s">
        <v>2953</v>
      </c>
      <c r="C3048">
        <f>((3.123-(y+z))*(3.123+(y-z)))</f>
        <v>-20.968871</v>
      </c>
    </row>
    <row r="3049" spans="1:3" x14ac:dyDescent="0.3">
      <c r="A3049">
        <v>3039</v>
      </c>
      <c r="B3049" t="s">
        <v>2954</v>
      </c>
      <c r="C3049">
        <f>((3.123/(y-z))/(3.123-(y+z)))</f>
        <v>0.31618912625291085</v>
      </c>
    </row>
    <row r="3050" spans="1:3" x14ac:dyDescent="0.3">
      <c r="A3050">
        <v>3040</v>
      </c>
      <c r="B3050" t="s">
        <v>2955</v>
      </c>
      <c r="C3050">
        <f>((3.123/(y/z))-(3.123-(y/z)))</f>
        <v>1.3776428571428574</v>
      </c>
    </row>
    <row r="3051" spans="1:3" x14ac:dyDescent="0.3">
      <c r="A3051">
        <v>3041</v>
      </c>
      <c r="B3051" t="s">
        <v>2956</v>
      </c>
      <c r="C3051">
        <f>((3.123/(y*z))+(3.123-(y-z)))</f>
        <v>4.1973571428571432</v>
      </c>
    </row>
    <row r="3052" spans="1:3" x14ac:dyDescent="0.3">
      <c r="A3052">
        <v>3042</v>
      </c>
      <c r="B3052" t="s">
        <v>2957</v>
      </c>
      <c r="C3052">
        <f>((3.123/(y+z))*(3.123*(y/z)))</f>
        <v>0.64306345054945069</v>
      </c>
    </row>
    <row r="3053" spans="1:3" x14ac:dyDescent="0.3">
      <c r="A3053">
        <v>3043</v>
      </c>
      <c r="B3053" t="s">
        <v>2958</v>
      </c>
      <c r="C3053">
        <f>((3.123*(y-z))/(3.123+(y*z)))</f>
        <v>-6.9210823748420996E-2</v>
      </c>
    </row>
    <row r="3054" spans="1:3" x14ac:dyDescent="0.3">
      <c r="A3054">
        <v>3044</v>
      </c>
      <c r="B3054" t="s">
        <v>2959</v>
      </c>
      <c r="C3054">
        <f>((3.123*(y/z))-(3.123+(y+z)))</f>
        <v>-13.446142857142858</v>
      </c>
    </row>
    <row r="3055" spans="1:3" x14ac:dyDescent="0.3">
      <c r="A3055">
        <v>3045</v>
      </c>
      <c r="B3055" t="s">
        <v>2960</v>
      </c>
      <c r="C3055">
        <f>((3.123*(y*z))+(3.123+(y/z)))</f>
        <v>135.14614285714285</v>
      </c>
    </row>
    <row r="3056" spans="1:3" x14ac:dyDescent="0.3">
      <c r="A3056">
        <v>3046</v>
      </c>
      <c r="B3056" t="s">
        <v>2961</v>
      </c>
      <c r="C3056">
        <f>((3.123*(y+z))*(3.123-(y*z)))</f>
        <v>-1578.3673230000002</v>
      </c>
    </row>
    <row r="3057" spans="1:3" x14ac:dyDescent="0.3">
      <c r="A3057">
        <v>3047</v>
      </c>
      <c r="B3057" t="s">
        <v>2962</v>
      </c>
      <c r="C3057">
        <f>((3.123+(y-z))-((3.123*y)+z))</f>
        <v>-23.614999999999998</v>
      </c>
    </row>
    <row r="3058" spans="1:3" x14ac:dyDescent="0.3">
      <c r="A3058">
        <v>3048</v>
      </c>
      <c r="B3058" t="s">
        <v>2963</v>
      </c>
      <c r="C3058">
        <f>((3.123+(y/z))/((3.123-y)/z))</f>
        <v>-9.684045881126174</v>
      </c>
    </row>
    <row r="3059" spans="1:3" x14ac:dyDescent="0.3">
      <c r="A3059">
        <v>3049</v>
      </c>
      <c r="B3059" t="s">
        <v>2964</v>
      </c>
      <c r="C3059">
        <f>((3.123+(y*z))*((3.123+y)+z))</f>
        <v>727.51812900000004</v>
      </c>
    </row>
    <row r="3060" spans="1:3" x14ac:dyDescent="0.3">
      <c r="A3060">
        <v>3050</v>
      </c>
      <c r="B3060" t="s">
        <v>2965</v>
      </c>
      <c r="C3060">
        <f>((3.123+(y+z))+((3.123-y)*z))</f>
        <v>-4.0159999999999982</v>
      </c>
    </row>
    <row r="3061" spans="1:3" x14ac:dyDescent="0.3">
      <c r="A3061">
        <v>3051</v>
      </c>
      <c r="B3061" t="s">
        <v>2966</v>
      </c>
      <c r="C3061">
        <f>(((3.123-y)/z)+((3.123/y)-z))</f>
        <v>-6.8904999999999994</v>
      </c>
    </row>
    <row r="3062" spans="1:3" x14ac:dyDescent="0.3">
      <c r="A3062">
        <v>3052</v>
      </c>
      <c r="B3062" t="s">
        <v>2967</v>
      </c>
      <c r="C3062">
        <f>(((3.123-y)*z)-((3.123/y)/z))</f>
        <v>-20.213357142857141</v>
      </c>
    </row>
    <row r="3063" spans="1:3" x14ac:dyDescent="0.3">
      <c r="A3063">
        <v>3053</v>
      </c>
      <c r="B3063" t="s">
        <v>2968</v>
      </c>
      <c r="C3063">
        <f>(((3.123/y)-z)/(3.123*(y+z)))</f>
        <v>-0.15959752703268551</v>
      </c>
    </row>
    <row r="3064" spans="1:3" x14ac:dyDescent="0.3">
      <c r="A3064">
        <v>3054</v>
      </c>
      <c r="B3064" t="s">
        <v>2969</v>
      </c>
      <c r="C3064">
        <f>(((3.123/y)/z)+(3.123*(y-z)))</f>
        <v>-3.0486428571428572</v>
      </c>
    </row>
    <row r="3065" spans="1:3" x14ac:dyDescent="0.3">
      <c r="A3065">
        <v>3055</v>
      </c>
      <c r="B3065" t="s">
        <v>2970</v>
      </c>
      <c r="C3065">
        <f>(((3.123/y)*z)-(3.123*(y*z)))</f>
        <v>-127.52249999999999</v>
      </c>
    </row>
    <row r="3066" spans="1:3" x14ac:dyDescent="0.3">
      <c r="A3066">
        <v>3056</v>
      </c>
      <c r="B3066" t="s">
        <v>2971</v>
      </c>
      <c r="C3066">
        <f>(((3.123/y)+z)*(3.123/(y/z)))</f>
        <v>27.400941750000005</v>
      </c>
    </row>
    <row r="3067" spans="1:3" x14ac:dyDescent="0.3">
      <c r="A3067">
        <v>3057</v>
      </c>
      <c r="B3067" t="s">
        <v>2972</v>
      </c>
      <c r="C3067">
        <f>(((3.123*y)-z)/(3.123/(y+z)))</f>
        <v>48.861351264809471</v>
      </c>
    </row>
    <row r="3068" spans="1:3" x14ac:dyDescent="0.3">
      <c r="A3068">
        <v>3058</v>
      </c>
      <c r="B3068" t="s">
        <v>2973</v>
      </c>
      <c r="C3068">
        <f>(((3.123*y)/z)+(3.123/(y-z)))</f>
        <v>-0.44614285714285762</v>
      </c>
    </row>
    <row r="3069" spans="1:3" x14ac:dyDescent="0.3">
      <c r="A3069">
        <v>3059</v>
      </c>
      <c r="B3069" t="s">
        <v>2974</v>
      </c>
      <c r="C3069">
        <f>(((3.123*y)*z)-(3.123/(y*z)))</f>
        <v>131.09164285714286</v>
      </c>
    </row>
    <row r="3070" spans="1:3" x14ac:dyDescent="0.3">
      <c r="A3070">
        <v>3060</v>
      </c>
      <c r="B3070" t="s">
        <v>2975</v>
      </c>
      <c r="C3070">
        <f>(((3.123*y)+z)*((3.123/y)*z))</f>
        <v>93.776403000000002</v>
      </c>
    </row>
    <row r="3071" spans="1:3" x14ac:dyDescent="0.3">
      <c r="A3071">
        <v>3061</v>
      </c>
      <c r="B3071" t="s">
        <v>2976</v>
      </c>
      <c r="C3071">
        <f>(((3.123+y)-z)*((3.123*y)*z))</f>
        <v>278.46541800000011</v>
      </c>
    </row>
    <row r="3072" spans="1:3" x14ac:dyDescent="0.3">
      <c r="A3072">
        <v>3062</v>
      </c>
      <c r="B3072" t="s">
        <v>2977</v>
      </c>
      <c r="C3072">
        <f>(((3.123+y)/z)+((3.123*y)-z))</f>
        <v>13.041285714285713</v>
      </c>
    </row>
    <row r="3073" spans="1:3" x14ac:dyDescent="0.3">
      <c r="A3073">
        <v>3063</v>
      </c>
      <c r="B3073" t="s">
        <v>2978</v>
      </c>
      <c r="C3073">
        <f>(((3.123+y)*z)-((3.123*y)/z))</f>
        <v>61.184142857142859</v>
      </c>
    </row>
    <row r="3074" spans="1:3" x14ac:dyDescent="0.3">
      <c r="A3074">
        <v>3064</v>
      </c>
      <c r="B3074" t="s">
        <v>2979</v>
      </c>
      <c r="C3074">
        <f>(((3.123+y)+z)/((3.123/y)+z))</f>
        <v>2.14387341267203</v>
      </c>
    </row>
    <row r="3075" spans="1:3" x14ac:dyDescent="0.3">
      <c r="A3075">
        <v>3065</v>
      </c>
      <c r="B3075" t="s">
        <v>6259</v>
      </c>
      <c r="C3075">
        <f>(a/COS((SIN((2.64+0.17))+b)))</f>
        <v>-1.4596222429741148</v>
      </c>
    </row>
    <row r="3076" spans="1:3" x14ac:dyDescent="0.3">
      <c r="A3076">
        <v>3066</v>
      </c>
      <c r="B3076" t="s">
        <v>2980</v>
      </c>
      <c r="C3076">
        <f>(((((pi-2.92)/a)/pi)+3.68)*b)</f>
        <v>7.5010702646866632</v>
      </c>
    </row>
    <row r="3077" spans="1:3" x14ac:dyDescent="0.3">
      <c r="A3077">
        <v>3067</v>
      </c>
      <c r="B3077" t="s">
        <v>2981</v>
      </c>
      <c r="C3077">
        <f>((x-(5.123-z))/((x+5.123)/z))</f>
        <v>4.7554084757482951</v>
      </c>
    </row>
    <row r="3078" spans="1:3" x14ac:dyDescent="0.3">
      <c r="A3078">
        <v>3068</v>
      </c>
      <c r="B3078" t="s">
        <v>2982</v>
      </c>
      <c r="C3078">
        <f>((x-(5.123/z))+((x+5.123)*z))</f>
        <v>75.129142857142867</v>
      </c>
    </row>
    <row r="3079" spans="1:3" x14ac:dyDescent="0.3">
      <c r="A3079">
        <v>3069</v>
      </c>
      <c r="B3079" t="s">
        <v>2983</v>
      </c>
      <c r="C3079">
        <f>((x-(5.123*z))-((x+5.123)-z))</f>
        <v>-33.984000000000009</v>
      </c>
    </row>
    <row r="3080" spans="1:3" x14ac:dyDescent="0.3">
      <c r="A3080">
        <v>3070</v>
      </c>
      <c r="B3080" t="s">
        <v>2984</v>
      </c>
      <c r="C3080">
        <f>((x-(5.123+z))*(x+(5.123-z)))</f>
        <v>-22.245129000000006</v>
      </c>
    </row>
    <row r="3081" spans="1:3" x14ac:dyDescent="0.3">
      <c r="A3081">
        <v>3071</v>
      </c>
      <c r="B3081" t="s">
        <v>2985</v>
      </c>
      <c r="C3081">
        <f>((x/(5.123-z))/(x-(5.123+z)))</f>
        <v>0.37397518644719907</v>
      </c>
    </row>
    <row r="3082" spans="1:3" x14ac:dyDescent="0.3">
      <c r="A3082">
        <v>3072</v>
      </c>
      <c r="B3082" t="s">
        <v>2986</v>
      </c>
      <c r="C3082">
        <f>((x/(5.123/z))-(x-(5.123/z)))</f>
        <v>2.5637915562867741</v>
      </c>
    </row>
    <row r="3083" spans="1:3" x14ac:dyDescent="0.3">
      <c r="A3083">
        <v>3073</v>
      </c>
      <c r="B3083" t="s">
        <v>2987</v>
      </c>
      <c r="C3083">
        <f>((x/(5.123*z))+(x-(5.123-z)))</f>
        <v>7.0164272329271355</v>
      </c>
    </row>
    <row r="3084" spans="1:3" x14ac:dyDescent="0.3">
      <c r="A3084">
        <v>3074</v>
      </c>
      <c r="B3084" t="s">
        <v>2988</v>
      </c>
      <c r="C3084">
        <f>((x/(5.123+z))*(x*(5.123/z)))</f>
        <v>1.5092327453129233</v>
      </c>
    </row>
    <row r="3085" spans="1:3" x14ac:dyDescent="0.3">
      <c r="A3085">
        <v>3075</v>
      </c>
      <c r="B3085" t="s">
        <v>2989</v>
      </c>
      <c r="C3085">
        <f>((x*(5.123-z))/(x+(5.123*z)))</f>
        <v>-0.22968111402070426</v>
      </c>
    </row>
    <row r="3086" spans="1:3" x14ac:dyDescent="0.3">
      <c r="A3086">
        <v>3076</v>
      </c>
      <c r="B3086" t="s">
        <v>2990</v>
      </c>
      <c r="C3086">
        <f>((x*(5.123/z))-(x+(5.123+z)))</f>
        <v>-13.463714285714287</v>
      </c>
    </row>
    <row r="3087" spans="1:3" x14ac:dyDescent="0.3">
      <c r="A3087">
        <v>3077</v>
      </c>
      <c r="B3087" t="s">
        <v>2991</v>
      </c>
      <c r="C3087">
        <f>((x*(5.123*z))+(x+(5.123/z)))</f>
        <v>185.03685714285714</v>
      </c>
    </row>
    <row r="3088" spans="1:3" x14ac:dyDescent="0.3">
      <c r="A3088">
        <v>3078</v>
      </c>
      <c r="B3088" t="s">
        <v>2992</v>
      </c>
      <c r="C3088">
        <f>((x*(5.123+z))*(x-(5.123*z)))</f>
        <v>-1870.6395150000005</v>
      </c>
    </row>
    <row r="3089" spans="1:3" x14ac:dyDescent="0.3">
      <c r="A3089">
        <v>3079</v>
      </c>
      <c r="B3089" t="s">
        <v>2993</v>
      </c>
      <c r="C3089">
        <f>((x+(5.123-z))-((x*5.123)+z))</f>
        <v>-29.492000000000001</v>
      </c>
    </row>
    <row r="3090" spans="1:3" x14ac:dyDescent="0.3">
      <c r="A3090">
        <v>3080</v>
      </c>
      <c r="B3090" t="s">
        <v>2994</v>
      </c>
      <c r="C3090">
        <f>((x+(5.123/z))/((x-5.123)/z))</f>
        <v>-326.20325203251974</v>
      </c>
    </row>
    <row r="3091" spans="1:3" x14ac:dyDescent="0.3">
      <c r="A3091">
        <v>3081</v>
      </c>
      <c r="B3091" t="s">
        <v>2995</v>
      </c>
      <c r="C3091">
        <f>((x+(5.123*z))*((x+5.123)+z))</f>
        <v>699.66290300000014</v>
      </c>
    </row>
    <row r="3092" spans="1:3" x14ac:dyDescent="0.3">
      <c r="A3092">
        <v>3082</v>
      </c>
      <c r="B3092" t="s">
        <v>2996</v>
      </c>
      <c r="C3092">
        <f>((x+(5.123+z))+((x-5.123)*z))</f>
        <v>16.262</v>
      </c>
    </row>
    <row r="3093" spans="1:3" x14ac:dyDescent="0.3">
      <c r="A3093">
        <v>3083</v>
      </c>
      <c r="B3093" t="s">
        <v>2997</v>
      </c>
      <c r="C3093">
        <f>(((x-5.123)/z)+((x/5.123)-z))</f>
        <v>-6.0415807980814806</v>
      </c>
    </row>
    <row r="3094" spans="1:3" x14ac:dyDescent="0.3">
      <c r="A3094">
        <v>3084</v>
      </c>
      <c r="B3094" t="s">
        <v>2998</v>
      </c>
      <c r="C3094">
        <f>(((x-5.123)*z)-((x/5.123)/z))</f>
        <v>-1.0004272329271369</v>
      </c>
    </row>
    <row r="3095" spans="1:3" x14ac:dyDescent="0.3">
      <c r="A3095">
        <v>3085</v>
      </c>
      <c r="B3095" t="s">
        <v>2999</v>
      </c>
      <c r="C3095">
        <f>(((x/5.123)-z)/(x*(5.123+z)))</f>
        <v>-9.9381495826281474E-2</v>
      </c>
    </row>
    <row r="3096" spans="1:3" x14ac:dyDescent="0.3">
      <c r="A3096">
        <v>3086</v>
      </c>
      <c r="B3096" t="s">
        <v>3000</v>
      </c>
      <c r="C3096">
        <f>(((x/5.123)/z)+(x*(5.123-z)))</f>
        <v>-9.2455727670728631</v>
      </c>
    </row>
    <row r="3097" spans="1:3" x14ac:dyDescent="0.3">
      <c r="A3097">
        <v>3087</v>
      </c>
      <c r="B3097" t="s">
        <v>3001</v>
      </c>
      <c r="C3097">
        <f>(((x/5.123)*z)-(x*(5.123*z)))</f>
        <v>-172.47306558657039</v>
      </c>
    </row>
    <row r="3098" spans="1:3" x14ac:dyDescent="0.3">
      <c r="A3098">
        <v>3088</v>
      </c>
      <c r="B3098" t="s">
        <v>3002</v>
      </c>
      <c r="C3098">
        <f>(((x/5.123)+z)*(x/(5.123/z)))</f>
        <v>54.491444869636574</v>
      </c>
    </row>
    <row r="3099" spans="1:3" x14ac:dyDescent="0.3">
      <c r="A3099">
        <v>3089</v>
      </c>
      <c r="B3099" t="s">
        <v>3003</v>
      </c>
      <c r="C3099">
        <f>(((x*5.123)-z)/(x/(5.123+z)))</f>
        <v>45.133929000000009</v>
      </c>
    </row>
    <row r="3100" spans="1:3" x14ac:dyDescent="0.3">
      <c r="A3100">
        <v>3090</v>
      </c>
      <c r="B3100" t="s">
        <v>3004</v>
      </c>
      <c r="C3100">
        <f>(((x*5.123)/z)+(x/(5.123-z)))</f>
        <v>0.99546046122231546</v>
      </c>
    </row>
    <row r="3101" spans="1:3" x14ac:dyDescent="0.3">
      <c r="A3101">
        <v>3091</v>
      </c>
      <c r="B3101" t="s">
        <v>3005</v>
      </c>
      <c r="C3101">
        <f>(((x*5.123)*z)-(x/(5.123*z)))</f>
        <v>179.16557276707286</v>
      </c>
    </row>
    <row r="3102" spans="1:3" x14ac:dyDescent="0.3">
      <c r="A3102">
        <v>3092</v>
      </c>
      <c r="B3102" t="s">
        <v>3006</v>
      </c>
      <c r="C3102">
        <f>(((x*5.123)+z)*((x/5.123)*z))</f>
        <v>222.82354089400741</v>
      </c>
    </row>
    <row r="3103" spans="1:3" x14ac:dyDescent="0.3">
      <c r="A3103">
        <v>3093</v>
      </c>
      <c r="B3103" t="s">
        <v>3007</v>
      </c>
      <c r="C3103">
        <f>(((x+5.123)-z)*((x*5.123)*z))</f>
        <v>559.96951500000023</v>
      </c>
    </row>
    <row r="3104" spans="1:3" x14ac:dyDescent="0.3">
      <c r="A3104">
        <v>3094</v>
      </c>
      <c r="B3104" t="s">
        <v>3008</v>
      </c>
      <c r="C3104">
        <f>(((x+5.123)/z)+((x*5.123)-z))</f>
        <v>20.061142857142858</v>
      </c>
    </row>
    <row r="3105" spans="1:3" x14ac:dyDescent="0.3">
      <c r="A3105">
        <v>3095</v>
      </c>
      <c r="B3105" t="s">
        <v>3009</v>
      </c>
      <c r="C3105">
        <f>(((x+5.123)*z)-((x*5.123)/z))</f>
        <v>67.201714285714289</v>
      </c>
    </row>
    <row r="3106" spans="1:3" x14ac:dyDescent="0.3">
      <c r="A3106">
        <v>3096</v>
      </c>
      <c r="B3106" t="s">
        <v>3010</v>
      </c>
      <c r="C3106">
        <f>(((x+5.123)+z)/((x/5.123)+z))</f>
        <v>2.1468179682337682</v>
      </c>
    </row>
    <row r="3107" spans="1:3" x14ac:dyDescent="0.3">
      <c r="A3107">
        <v>3097</v>
      </c>
      <c r="B3107" t="s">
        <v>3011</v>
      </c>
      <c r="C3107">
        <f>((x-(y-7.123))/((x+y)/7.123))</f>
        <v>3.9649208181818181</v>
      </c>
    </row>
    <row r="3108" spans="1:3" x14ac:dyDescent="0.3">
      <c r="A3108">
        <v>3098</v>
      </c>
      <c r="B3108" t="s">
        <v>3012</v>
      </c>
      <c r="C3108">
        <f>((x-(y/7.123))+((x+y)*7.123))</f>
        <v>82.510658290046337</v>
      </c>
    </row>
    <row r="3109" spans="1:3" x14ac:dyDescent="0.3">
      <c r="A3109">
        <v>3099</v>
      </c>
      <c r="B3109" t="s">
        <v>3013</v>
      </c>
      <c r="C3109">
        <f>((x-(y*7.123))-((x+y)-7.123))</f>
        <v>-41.615000000000002</v>
      </c>
    </row>
    <row r="3110" spans="1:3" x14ac:dyDescent="0.3">
      <c r="A3110">
        <v>3100</v>
      </c>
      <c r="B3110" t="s">
        <v>3014</v>
      </c>
      <c r="C3110">
        <f>((x-(y+7.123))*(x+(y-7.123)))</f>
        <v>-31.492871000000001</v>
      </c>
    </row>
    <row r="3111" spans="1:3" x14ac:dyDescent="0.3">
      <c r="A3111">
        <v>3101</v>
      </c>
      <c r="B3111" t="s">
        <v>3015</v>
      </c>
      <c r="C3111">
        <f>((x/(y-7.123))/(x-(y+7.123)))</f>
        <v>0.54811765981384364</v>
      </c>
    </row>
    <row r="3112" spans="1:3" x14ac:dyDescent="0.3">
      <c r="A3112">
        <v>3102</v>
      </c>
      <c r="B3112" t="s">
        <v>3016</v>
      </c>
      <c r="C3112">
        <f>((x/(y/7.123))-(x-(y/7.123)))</f>
        <v>1.7781750432870043</v>
      </c>
    </row>
    <row r="3113" spans="1:3" x14ac:dyDescent="0.3">
      <c r="A3113">
        <v>3103</v>
      </c>
      <c r="B3113" t="s">
        <v>3017</v>
      </c>
      <c r="C3113">
        <f>((x/(y*7.123))+(x-(y-7.123)))</f>
        <v>6.2399919041602327</v>
      </c>
    </row>
    <row r="3114" spans="1:3" x14ac:dyDescent="0.3">
      <c r="A3114">
        <v>3104</v>
      </c>
      <c r="B3114" t="s">
        <v>3018</v>
      </c>
      <c r="C3114">
        <f>((x/(y+7.123))*(x*(y/7.123)))</f>
        <v>1.6047049263767261</v>
      </c>
    </row>
    <row r="3115" spans="1:3" x14ac:dyDescent="0.3">
      <c r="A3115">
        <v>3105</v>
      </c>
      <c r="B3115" t="s">
        <v>3019</v>
      </c>
      <c r="C3115">
        <f>((x*(y-7.123))/(x+(y*7.123)))</f>
        <v>-0.11762118228664797</v>
      </c>
    </row>
    <row r="3116" spans="1:3" x14ac:dyDescent="0.3">
      <c r="A3116">
        <v>3106</v>
      </c>
      <c r="B3116" t="s">
        <v>3020</v>
      </c>
      <c r="C3116">
        <f>((x*(y/7.123))-(x+(y+7.123)))</f>
        <v>-13.911291450231644</v>
      </c>
    </row>
    <row r="3117" spans="1:3" x14ac:dyDescent="0.3">
      <c r="A3117">
        <v>3107</v>
      </c>
      <c r="B3117" t="s">
        <v>3021</v>
      </c>
      <c r="C3117">
        <f>((x*(y*7.123))+(x+(y/7.123)))</f>
        <v>219.53234170995367</v>
      </c>
    </row>
    <row r="3118" spans="1:3" x14ac:dyDescent="0.3">
      <c r="A3118">
        <v>3108</v>
      </c>
      <c r="B3118" t="s">
        <v>3022</v>
      </c>
      <c r="C3118">
        <f>((x*(y+7.123))*(x-(y*7.123)))</f>
        <v>-2476.1788700000002</v>
      </c>
    </row>
    <row r="3119" spans="1:3" x14ac:dyDescent="0.3">
      <c r="A3119">
        <v>3109</v>
      </c>
      <c r="B3119" t="s">
        <v>3023</v>
      </c>
      <c r="C3119">
        <f>((x+(y-7.123))-((x*y)+7.123))</f>
        <v>-33.245999999999995</v>
      </c>
    </row>
    <row r="3120" spans="1:3" x14ac:dyDescent="0.3">
      <c r="A3120">
        <v>3110</v>
      </c>
      <c r="B3120" t="s">
        <v>3024</v>
      </c>
      <c r="C3120">
        <f>((x+(y/7.123))/((x-y)/7.123))</f>
        <v>-41.614999999999995</v>
      </c>
    </row>
    <row r="3121" spans="1:3" x14ac:dyDescent="0.3">
      <c r="A3121">
        <v>3111</v>
      </c>
      <c r="B3121" t="s">
        <v>3025</v>
      </c>
      <c r="C3121">
        <f>((x+(y*7.123))*((x+y)+7.123))</f>
        <v>865.15577400000006</v>
      </c>
    </row>
    <row r="3122" spans="1:3" x14ac:dyDescent="0.3">
      <c r="A3122">
        <v>3112</v>
      </c>
      <c r="B3122" t="s">
        <v>3026</v>
      </c>
      <c r="C3122">
        <f>((x+(y+7.123))+((x-y)*7.123))</f>
        <v>11</v>
      </c>
    </row>
    <row r="3123" spans="1:3" x14ac:dyDescent="0.3">
      <c r="A3123">
        <v>3113</v>
      </c>
      <c r="B3123" t="s">
        <v>3027</v>
      </c>
      <c r="C3123">
        <f>(((x-y)/7.123)+((x/y)-7.123))</f>
        <v>-6.4300569516589459</v>
      </c>
    </row>
    <row r="3124" spans="1:3" x14ac:dyDescent="0.3">
      <c r="A3124">
        <v>3114</v>
      </c>
      <c r="B3124" t="s">
        <v>3028</v>
      </c>
      <c r="C3124">
        <f>(((x-y)*7.123)-((x/y)/7.123))</f>
        <v>-7.2399919041602327</v>
      </c>
    </row>
    <row r="3125" spans="1:3" x14ac:dyDescent="0.3">
      <c r="A3125">
        <v>3115</v>
      </c>
      <c r="B3125" t="s">
        <v>3029</v>
      </c>
      <c r="C3125">
        <f>(((x/y)-7.123)/(x*(y+7.123)))</f>
        <v>-9.5857146485813699E-2</v>
      </c>
    </row>
    <row r="3126" spans="1:3" x14ac:dyDescent="0.3">
      <c r="A3126">
        <v>3116</v>
      </c>
      <c r="B3126" t="s">
        <v>3030</v>
      </c>
      <c r="C3126">
        <f>(((x/y)/7.123)+(x*(y-7.123)))</f>
        <v>-5.4980080958397686</v>
      </c>
    </row>
    <row r="3127" spans="1:3" x14ac:dyDescent="0.3">
      <c r="A3127">
        <v>3117</v>
      </c>
      <c r="B3127" t="s">
        <v>3031</v>
      </c>
      <c r="C3127">
        <f>(((x/y)*7.123)-(x*(y*7.123)))</f>
        <v>-207.75416666666666</v>
      </c>
    </row>
    <row r="3128" spans="1:3" x14ac:dyDescent="0.3">
      <c r="A3128">
        <v>3118</v>
      </c>
      <c r="B3128" t="s">
        <v>3032</v>
      </c>
      <c r="C3128">
        <f>(((x/y)+7.123)*(x/(y/7.123)))</f>
        <v>47.227468611111107</v>
      </c>
    </row>
    <row r="3129" spans="1:3" x14ac:dyDescent="0.3">
      <c r="A3129">
        <v>3119</v>
      </c>
      <c r="B3129" t="s">
        <v>3033</v>
      </c>
      <c r="C3129">
        <f>(((x*y)-7.123)/(x/(y+7.123)))</f>
        <v>60.042974200000003</v>
      </c>
    </row>
    <row r="3130" spans="1:3" x14ac:dyDescent="0.3">
      <c r="A3130">
        <v>3120</v>
      </c>
      <c r="B3130" t="s">
        <v>3034</v>
      </c>
      <c r="C3130">
        <f>(((x*y)/7.123)+(x/(y-7.123)))</f>
        <v>-0.24065120089949676</v>
      </c>
    </row>
    <row r="3131" spans="1:3" x14ac:dyDescent="0.3">
      <c r="A3131">
        <v>3121</v>
      </c>
      <c r="B3131" t="s">
        <v>3035</v>
      </c>
      <c r="C3131">
        <f>(((x*y)*7.123)-(x/(y*7.123)))</f>
        <v>213.57300809583975</v>
      </c>
    </row>
    <row r="3132" spans="1:3" x14ac:dyDescent="0.3">
      <c r="A3132">
        <v>3122</v>
      </c>
      <c r="B3132" t="s">
        <v>3036</v>
      </c>
      <c r="C3132">
        <f>(((x*y)+7.123)*((x/y)*7.123))</f>
        <v>220.35594083333334</v>
      </c>
    </row>
    <row r="3133" spans="1:3" x14ac:dyDescent="0.3">
      <c r="A3133">
        <v>3123</v>
      </c>
      <c r="B3133" t="s">
        <v>3037</v>
      </c>
      <c r="C3133">
        <f>(((x+y)-7.123)*((x*y)*7.123))</f>
        <v>828.4761299999999</v>
      </c>
    </row>
    <row r="3134" spans="1:3" x14ac:dyDescent="0.3">
      <c r="A3134">
        <v>3124</v>
      </c>
      <c r="B3134" t="s">
        <v>3038</v>
      </c>
      <c r="C3134">
        <f>(((x+y)/7.123)+((x*y)-7.123))</f>
        <v>24.421293134915064</v>
      </c>
    </row>
    <row r="3135" spans="1:3" x14ac:dyDescent="0.3">
      <c r="A3135">
        <v>3125</v>
      </c>
      <c r="B3135" t="s">
        <v>3039</v>
      </c>
      <c r="C3135">
        <f>(((x+y)*7.123)-((x*y)/7.123))</f>
        <v>74.141291450231648</v>
      </c>
    </row>
    <row r="3136" spans="1:3" x14ac:dyDescent="0.3">
      <c r="A3136">
        <v>3126</v>
      </c>
      <c r="B3136" t="s">
        <v>3040</v>
      </c>
      <c r="C3136">
        <f>(((x+y)+7.123)/((x/y)+7.123))</f>
        <v>2.277808035527253</v>
      </c>
    </row>
    <row r="3137" spans="1:3" x14ac:dyDescent="0.3">
      <c r="A3137">
        <v>3127</v>
      </c>
      <c r="B3137" t="s">
        <v>3041</v>
      </c>
      <c r="C3137">
        <f>((x-(y/(z*w)))/(((x-y)*z)-w))</f>
        <v>-0.43506493506493504</v>
      </c>
    </row>
    <row r="3138" spans="1:3" x14ac:dyDescent="0.3">
      <c r="A3138">
        <v>3128</v>
      </c>
      <c r="B3138" t="s">
        <v>3042</v>
      </c>
      <c r="C3138">
        <f>((x-(y*(z/w)))-(x-((y/z)*w)))</f>
        <v>-7.0714285714285712</v>
      </c>
    </row>
    <row r="3139" spans="1:3" x14ac:dyDescent="0.3">
      <c r="A3139">
        <v>3129</v>
      </c>
      <c r="B3139" t="s">
        <v>3043</v>
      </c>
      <c r="C3139">
        <f>((x-((y-z)/w))/((x/y)-(z/w)))</f>
        <v>-5.7272727272727275</v>
      </c>
    </row>
    <row r="3140" spans="1:3" x14ac:dyDescent="0.3">
      <c r="A3140">
        <v>3130</v>
      </c>
      <c r="B3140" t="s">
        <v>3044</v>
      </c>
      <c r="C3140">
        <f>((x-((y-z)*w))+((x/y)-(z*w)))</f>
        <v>-18.166666666666668</v>
      </c>
    </row>
    <row r="3141" spans="1:3" x14ac:dyDescent="0.3">
      <c r="A3141">
        <v>3131</v>
      </c>
      <c r="B3141" t="s">
        <v>3045</v>
      </c>
      <c r="C3141">
        <f>((x-((y/z)/w))/(x*(y+(z*w))))</f>
        <v>2.8151260504201681E-2</v>
      </c>
    </row>
    <row r="3142" spans="1:3" x14ac:dyDescent="0.3">
      <c r="A3142">
        <v>3132</v>
      </c>
      <c r="B3142" t="s">
        <v>3046</v>
      </c>
      <c r="C3142">
        <f>((x-((y/z)*w))+(x*(y-(z*w))))</f>
        <v>-108.42857142857143</v>
      </c>
    </row>
    <row r="3143" spans="1:3" x14ac:dyDescent="0.3">
      <c r="A3143">
        <v>3133</v>
      </c>
      <c r="B3143" t="s">
        <v>3047</v>
      </c>
      <c r="C3143">
        <f>((x-((y*z)/w))-(x/(y+(z*w))))</f>
        <v>-5.6470588235294121</v>
      </c>
    </row>
    <row r="3144" spans="1:3" x14ac:dyDescent="0.3">
      <c r="A3144">
        <v>3134</v>
      </c>
      <c r="B3144" t="s">
        <v>3048</v>
      </c>
      <c r="C3144">
        <f>((x-((y*z)*w))*(x/(y-(z*w))))</f>
        <v>37.045454545454547</v>
      </c>
    </row>
    <row r="3145" spans="1:3" x14ac:dyDescent="0.3">
      <c r="A3145">
        <v>3135</v>
      </c>
      <c r="B3145" t="s">
        <v>3049</v>
      </c>
      <c r="C3145">
        <f>((x-((y+z)/w))-((x*y)-(z/w)))</f>
        <v>-26.5</v>
      </c>
    </row>
    <row r="3146" spans="1:3" x14ac:dyDescent="0.3">
      <c r="A3146">
        <v>3136</v>
      </c>
      <c r="B3146" t="s">
        <v>3050</v>
      </c>
      <c r="C3146">
        <f>((x-((y+z)*w))*((x/y)+(z/w)))</f>
        <v>-121.41666666666667</v>
      </c>
    </row>
    <row r="3147" spans="1:3" x14ac:dyDescent="0.3">
      <c r="A3147">
        <v>3137</v>
      </c>
      <c r="B3147" t="s">
        <v>3051</v>
      </c>
      <c r="C3147">
        <f>((x/(y-(z*w)))-((x*y)-(z+w)))</f>
        <v>-19.227272727272727</v>
      </c>
    </row>
    <row r="3148" spans="1:3" x14ac:dyDescent="0.3">
      <c r="A3148">
        <v>3138</v>
      </c>
      <c r="B3148" t="s">
        <v>3052</v>
      </c>
      <c r="C3148">
        <f>((x/(y+(z*w)))+((x-y)/(z+w)))</f>
        <v>5.6149732620320858E-2</v>
      </c>
    </row>
    <row r="3149" spans="1:3" x14ac:dyDescent="0.3">
      <c r="A3149">
        <v>3139</v>
      </c>
      <c r="B3149" t="s">
        <v>3053</v>
      </c>
      <c r="C3149">
        <f>((x*(y-(z*w)))/((x*y)+(z+w)))</f>
        <v>-2.6829268292682928</v>
      </c>
    </row>
    <row r="3150" spans="1:3" x14ac:dyDescent="0.3">
      <c r="A3150">
        <v>3140</v>
      </c>
      <c r="B3150" t="s">
        <v>3054</v>
      </c>
      <c r="C3150">
        <f>((x*(y+(z*w)))*((x/y)-(z+w)))</f>
        <v>-1728.3333333333333</v>
      </c>
    </row>
    <row r="3151" spans="1:3" x14ac:dyDescent="0.3">
      <c r="A3151">
        <v>3141</v>
      </c>
      <c r="B3151" t="s">
        <v>3055</v>
      </c>
      <c r="C3151">
        <f>((x+(y/(z*w)))*(((x+y)*z)-w))</f>
        <v>380.64285714285717</v>
      </c>
    </row>
    <row r="3152" spans="1:3" x14ac:dyDescent="0.3">
      <c r="A3152">
        <v>3142</v>
      </c>
      <c r="B3152" t="s">
        <v>3056</v>
      </c>
      <c r="C3152">
        <f>((x+(y*(z/w)))+(x-((y/z)/w)))</f>
        <v>20.285714285714285</v>
      </c>
    </row>
    <row r="3153" spans="1:3" x14ac:dyDescent="0.3">
      <c r="A3153">
        <v>3143</v>
      </c>
      <c r="B3153" t="s">
        <v>3057</v>
      </c>
      <c r="C3153">
        <f>((x+((y-z)/w))*(((x+y)/z)-w))</f>
        <v>-11.535714285714286</v>
      </c>
    </row>
    <row r="3154" spans="1:3" x14ac:dyDescent="0.3">
      <c r="A3154">
        <v>3144</v>
      </c>
      <c r="B3154" t="s">
        <v>3058</v>
      </c>
      <c r="C3154">
        <f>((x+((y-z)*w))/(((x-y)/z)-w))</f>
        <v>-0.24137931034482757</v>
      </c>
    </row>
    <row r="3155" spans="1:3" x14ac:dyDescent="0.3">
      <c r="A3155">
        <v>3145</v>
      </c>
      <c r="B3155" t="s">
        <v>3059</v>
      </c>
      <c r="C3155">
        <f>((x+((y/z)/w))/((x*y)-(z*w)))</f>
        <v>2.6071428571428572</v>
      </c>
    </row>
    <row r="3156" spans="1:3" x14ac:dyDescent="0.3">
      <c r="A3156">
        <v>3146</v>
      </c>
      <c r="B3156" t="s">
        <v>3060</v>
      </c>
      <c r="C3156">
        <f>((x+((y/z)*w))+((x*y)+(z/w)))</f>
        <v>40.178571428571431</v>
      </c>
    </row>
    <row r="3157" spans="1:3" x14ac:dyDescent="0.3">
      <c r="A3157">
        <v>3147</v>
      </c>
      <c r="B3157" t="s">
        <v>3061</v>
      </c>
      <c r="C3157">
        <f>((x+((y/z)+w))*((x*y)+(z*w)))</f>
        <v>571.71428571428578</v>
      </c>
    </row>
    <row r="3158" spans="1:3" x14ac:dyDescent="0.3">
      <c r="A3158">
        <v>3148</v>
      </c>
      <c r="B3158" t="s">
        <v>3062</v>
      </c>
      <c r="C3158">
        <f>((x+((y*z)/w))+(((x*y)/z)-w))</f>
        <v>15.785714285714285</v>
      </c>
    </row>
    <row r="3159" spans="1:3" x14ac:dyDescent="0.3">
      <c r="A3159">
        <v>3149</v>
      </c>
      <c r="B3159" t="s">
        <v>3063</v>
      </c>
      <c r="C3159">
        <f>((x+((y*z)*w))-(((x/y)/z)-w))</f>
        <v>176.88095238095238</v>
      </c>
    </row>
    <row r="3160" spans="1:3" x14ac:dyDescent="0.3">
      <c r="A3160">
        <v>3150</v>
      </c>
      <c r="B3160" t="s">
        <v>3064</v>
      </c>
      <c r="C3160">
        <f>((x+((y+z)/w))+(((x*y)*z)-w))</f>
        <v>214.25</v>
      </c>
    </row>
    <row r="3161" spans="1:3" x14ac:dyDescent="0.3">
      <c r="A3161">
        <v>3151</v>
      </c>
      <c r="B3161" t="s">
        <v>3065</v>
      </c>
      <c r="C3161">
        <f>((x+((y+z)*w))-(((x/y)*z)-w))</f>
        <v>55.166666666666664</v>
      </c>
    </row>
    <row r="3162" spans="1:3" x14ac:dyDescent="0.3">
      <c r="A3162">
        <v>3152</v>
      </c>
      <c r="B3162" t="s">
        <v>3066</v>
      </c>
      <c r="C3162">
        <f>(((x-y)-(z/w))/((x+y)/(z*w)))</f>
        <v>-7</v>
      </c>
    </row>
    <row r="3163" spans="1:3" x14ac:dyDescent="0.3">
      <c r="A3163">
        <v>3153</v>
      </c>
      <c r="B3163" t="s">
        <v>3067</v>
      </c>
      <c r="C3163">
        <f>(((x-y)-(z*w))*((x+y)*(z/w)))</f>
        <v>-558.25</v>
      </c>
    </row>
    <row r="3164" spans="1:3" x14ac:dyDescent="0.3">
      <c r="A3164">
        <v>3154</v>
      </c>
      <c r="B3164" t="s">
        <v>3068</v>
      </c>
      <c r="C3164">
        <f>(((x-y)-(z+w))+((x-y)*(z/w)))</f>
        <v>-13.75</v>
      </c>
    </row>
    <row r="3165" spans="1:3" x14ac:dyDescent="0.3">
      <c r="A3165">
        <v>3155</v>
      </c>
      <c r="B3165" t="s">
        <v>3069</v>
      </c>
      <c r="C3165">
        <f>(((x-y)/(z/w))-(x+((y*z)/w)))</f>
        <v>-16.071428571428573</v>
      </c>
    </row>
    <row r="3166" spans="1:3" x14ac:dyDescent="0.3">
      <c r="A3166">
        <v>3156</v>
      </c>
      <c r="B3166" t="s">
        <v>3070</v>
      </c>
      <c r="C3166">
        <f>(((x-y)/(z*w))+(x+((y-z)*w)))</f>
        <v>0.9642857142857143</v>
      </c>
    </row>
    <row r="3167" spans="1:3" x14ac:dyDescent="0.3">
      <c r="A3167">
        <v>3157</v>
      </c>
      <c r="B3167" t="s">
        <v>3071</v>
      </c>
      <c r="C3167">
        <f>(((x-y)/(z+w))/((x*y)/(z+w)))</f>
        <v>-3.333333333333334E-2</v>
      </c>
    </row>
    <row r="3168" spans="1:3" x14ac:dyDescent="0.3">
      <c r="A3168">
        <v>3158</v>
      </c>
      <c r="B3168" t="s">
        <v>3072</v>
      </c>
      <c r="C3168">
        <f>(((x-y)*(z/w))/(x+((y/z)+w)))</f>
        <v>-0.17753623188405795</v>
      </c>
    </row>
    <row r="3169" spans="1:3" x14ac:dyDescent="0.3">
      <c r="A3169">
        <v>3159</v>
      </c>
      <c r="B3169" t="s">
        <v>3073</v>
      </c>
      <c r="C3169">
        <f>(((x-y)*(z*w))*(x+((y*z)*w)))</f>
        <v>-4844</v>
      </c>
    </row>
    <row r="3170" spans="1:3" x14ac:dyDescent="0.3">
      <c r="A3170">
        <v>3160</v>
      </c>
      <c r="B3170" t="s">
        <v>3074</v>
      </c>
      <c r="C3170">
        <f>(((x-y)*(z+w))*((x/y)*(z+w)))</f>
        <v>-100.83333333333334</v>
      </c>
    </row>
    <row r="3171" spans="1:3" x14ac:dyDescent="0.3">
      <c r="A3171">
        <v>3161</v>
      </c>
      <c r="B3171" t="s">
        <v>3075</v>
      </c>
      <c r="C3171">
        <f>(((x-y)+(z/w))-((x+y)*(z*w)))</f>
        <v>-307.25</v>
      </c>
    </row>
    <row r="3172" spans="1:3" x14ac:dyDescent="0.3">
      <c r="A3172">
        <v>3162</v>
      </c>
      <c r="B3172" t="s">
        <v>3076</v>
      </c>
      <c r="C3172">
        <f>(((x-y)+(z*w))+((x/y)-(z-w)))</f>
        <v>24.833333333333332</v>
      </c>
    </row>
    <row r="3173" spans="1:3" x14ac:dyDescent="0.3">
      <c r="A3173">
        <v>3163</v>
      </c>
      <c r="B3173" t="s">
        <v>3077</v>
      </c>
      <c r="C3173">
        <f>(((x-y)+(z+w))-((x*y)*(z+w)))</f>
        <v>-320</v>
      </c>
    </row>
    <row r="3174" spans="1:3" x14ac:dyDescent="0.3">
      <c r="A3174">
        <v>3164</v>
      </c>
      <c r="B3174" t="s">
        <v>3078</v>
      </c>
      <c r="C3174">
        <f>(((x/y)-(z-w))/(x+(y/(z*w))))</f>
        <v>-0.41552511415525112</v>
      </c>
    </row>
    <row r="3175" spans="1:3" x14ac:dyDescent="0.3">
      <c r="A3175">
        <v>3165</v>
      </c>
      <c r="B3175" t="s">
        <v>3079</v>
      </c>
      <c r="C3175">
        <f>(((x/y)-(z/w))*((x-y)+(z+w)))</f>
        <v>-9.1666666666666661</v>
      </c>
    </row>
    <row r="3176" spans="1:3" x14ac:dyDescent="0.3">
      <c r="A3176">
        <v>3166</v>
      </c>
      <c r="B3176" t="s">
        <v>3080</v>
      </c>
      <c r="C3176">
        <f>(((x/y)-(z*w))/((x-y)*(z+w)))</f>
        <v>2.4696969696969697</v>
      </c>
    </row>
    <row r="3177" spans="1:3" x14ac:dyDescent="0.3">
      <c r="A3177">
        <v>3167</v>
      </c>
      <c r="B3177" t="s">
        <v>3081</v>
      </c>
      <c r="C3177">
        <f>(((x/y)-(z+w))-((x*y)/(z-w)))</f>
        <v>-20.166666666666664</v>
      </c>
    </row>
    <row r="3178" spans="1:3" x14ac:dyDescent="0.3">
      <c r="A3178">
        <v>3168</v>
      </c>
      <c r="B3178" t="s">
        <v>3082</v>
      </c>
      <c r="C3178">
        <f>(((x/y)/(z-w))-(x-((y-z)*w)))</f>
        <v>-8.7222222222222214</v>
      </c>
    </row>
    <row r="3179" spans="1:3" x14ac:dyDescent="0.3">
      <c r="A3179">
        <v>3169</v>
      </c>
      <c r="B3179" t="s">
        <v>3083</v>
      </c>
      <c r="C3179">
        <f>(((x/y)/(z+w))/(x-((y+z)*w)))</f>
        <v>-1.6118633139909737E-3</v>
      </c>
    </row>
    <row r="3180" spans="1:3" x14ac:dyDescent="0.3">
      <c r="A3180">
        <v>3170</v>
      </c>
      <c r="B3180" t="s">
        <v>3084</v>
      </c>
      <c r="C3180">
        <f>(((x/y)*(z-w))/(x-((y*z)*w)))</f>
        <v>-1.5337423312883436E-2</v>
      </c>
    </row>
    <row r="3181" spans="1:3" x14ac:dyDescent="0.3">
      <c r="A3181">
        <v>3171</v>
      </c>
      <c r="B3181" t="s">
        <v>3085</v>
      </c>
      <c r="C3181">
        <f>(((x/y)*(z+w))-(x+((y/z)*w)))</f>
        <v>0.73809523809523903</v>
      </c>
    </row>
    <row r="3182" spans="1:3" x14ac:dyDescent="0.3">
      <c r="A3182">
        <v>3172</v>
      </c>
      <c r="B3182" t="s">
        <v>3086</v>
      </c>
      <c r="C3182">
        <f>(((x/y)+(z-w))-(x+(y*(z/w))))</f>
        <v>-11.666666666666666</v>
      </c>
    </row>
    <row r="3183" spans="1:3" x14ac:dyDescent="0.3">
      <c r="A3183">
        <v>3173</v>
      </c>
      <c r="B3183" t="s">
        <v>3087</v>
      </c>
      <c r="C3183">
        <f>(((x/y)+(z/w))-((x-y)-(z+w)))</f>
        <v>14.583333333333334</v>
      </c>
    </row>
    <row r="3184" spans="1:3" x14ac:dyDescent="0.3">
      <c r="A3184">
        <v>3174</v>
      </c>
      <c r="B3184" t="s">
        <v>3088</v>
      </c>
      <c r="C3184">
        <f>(((x/y)+(z+w))/((x*y)*(z-w)))</f>
        <v>0.13148148148148148</v>
      </c>
    </row>
    <row r="3185" spans="1:3" x14ac:dyDescent="0.3">
      <c r="A3185">
        <v>3175</v>
      </c>
      <c r="B3185" t="s">
        <v>3089</v>
      </c>
      <c r="C3185">
        <f>(((x*y)-(z-w))*(x-(y*(z/w))))</f>
        <v>-148.5</v>
      </c>
    </row>
    <row r="3186" spans="1:3" x14ac:dyDescent="0.3">
      <c r="A3186">
        <v>3176</v>
      </c>
      <c r="B3186" t="s">
        <v>3090</v>
      </c>
      <c r="C3186">
        <f>(((x*y)-(z/w))+((x+y)/(z-w)))</f>
        <v>31.916666666666668</v>
      </c>
    </row>
    <row r="3187" spans="1:3" x14ac:dyDescent="0.3">
      <c r="A3187">
        <v>3177</v>
      </c>
      <c r="B3187" t="s">
        <v>3091</v>
      </c>
      <c r="C3187">
        <f>(((x*y)-(z*w))*((x+y)+(z-w)))</f>
        <v>28</v>
      </c>
    </row>
    <row r="3188" spans="1:3" x14ac:dyDescent="0.3">
      <c r="A3188">
        <v>3178</v>
      </c>
      <c r="B3188" t="s">
        <v>3092</v>
      </c>
      <c r="C3188">
        <f>(((x*y)-(z+w))+((x/y)/(z+w)))</f>
        <v>19.075757575757574</v>
      </c>
    </row>
    <row r="3189" spans="1:3" x14ac:dyDescent="0.3">
      <c r="A3189">
        <v>3179</v>
      </c>
      <c r="B3189" t="s">
        <v>3093</v>
      </c>
      <c r="C3189">
        <f>(((x*y)/(z-w))+(x-((y-z)/w)))</f>
        <v>15.25</v>
      </c>
    </row>
    <row r="3190" spans="1:3" x14ac:dyDescent="0.3">
      <c r="A3190">
        <v>3180</v>
      </c>
      <c r="B3190" t="s">
        <v>3094</v>
      </c>
      <c r="C3190">
        <f>(((x*y)/(z+w))*(x-((y+z)/w)))</f>
        <v>4.7727272727272725</v>
      </c>
    </row>
    <row r="3191" spans="1:3" x14ac:dyDescent="0.3">
      <c r="A3191">
        <v>3181</v>
      </c>
      <c r="B3191" t="s">
        <v>3095</v>
      </c>
      <c r="C3191">
        <f>(((x*y)*(z-w))*(x-((y*z)/w)))</f>
        <v>-495</v>
      </c>
    </row>
    <row r="3192" spans="1:3" x14ac:dyDescent="0.3">
      <c r="A3192">
        <v>3182</v>
      </c>
      <c r="B3192" t="s">
        <v>3096</v>
      </c>
      <c r="C3192">
        <f>(((x*y)*(z+w))+(x+((y/z)/w)))</f>
        <v>335.21428571428572</v>
      </c>
    </row>
    <row r="3193" spans="1:3" x14ac:dyDescent="0.3">
      <c r="A3193">
        <v>3183</v>
      </c>
      <c r="B3193" t="s">
        <v>3097</v>
      </c>
      <c r="C3193">
        <f>(((x*y)+(z-w))+((x/y)*(z-w)))</f>
        <v>35.5</v>
      </c>
    </row>
    <row r="3194" spans="1:3" x14ac:dyDescent="0.3">
      <c r="A3194">
        <v>3184</v>
      </c>
      <c r="B3194" t="s">
        <v>3098</v>
      </c>
      <c r="C3194">
        <f>(((x*y)+(z/w))/((x+y)*(z-w)))</f>
        <v>0.96212121212121215</v>
      </c>
    </row>
    <row r="3195" spans="1:3" x14ac:dyDescent="0.3">
      <c r="A3195">
        <v>3185</v>
      </c>
      <c r="B3195" t="s">
        <v>3099</v>
      </c>
      <c r="C3195">
        <f>(((x*y)+(z*w))-((x+y)-(z-w)))</f>
        <v>50</v>
      </c>
    </row>
    <row r="3196" spans="1:3" x14ac:dyDescent="0.3">
      <c r="A3196">
        <v>3186</v>
      </c>
      <c r="B3196" t="s">
        <v>3100</v>
      </c>
      <c r="C3196">
        <f>(((x*y)+(z+w))*((x/y)/(z-w)))</f>
        <v>11.388888888888889</v>
      </c>
    </row>
    <row r="3197" spans="1:3" x14ac:dyDescent="0.3">
      <c r="A3197">
        <v>3187</v>
      </c>
      <c r="B3197" t="s">
        <v>3101</v>
      </c>
      <c r="C3197">
        <f>(((x+y)-(z-w))+((x+y)/(z/w)))</f>
        <v>14.285714285714285</v>
      </c>
    </row>
    <row r="3198" spans="1:3" x14ac:dyDescent="0.3">
      <c r="A3198">
        <v>3188</v>
      </c>
      <c r="B3198" t="s">
        <v>3102</v>
      </c>
      <c r="C3198">
        <f>(((x+y)-(z/w))-((x*y)+(z-w)))</f>
        <v>-23.75</v>
      </c>
    </row>
    <row r="3199" spans="1:3" x14ac:dyDescent="0.3">
      <c r="A3199">
        <v>3189</v>
      </c>
      <c r="B3199" t="s">
        <v>3103</v>
      </c>
      <c r="C3199">
        <f>(((x+y)-(z*w))+((x/y)+(z+w)))</f>
        <v>-5.1666666666666661</v>
      </c>
    </row>
    <row r="3200" spans="1:3" x14ac:dyDescent="0.3">
      <c r="A3200">
        <v>3190</v>
      </c>
      <c r="B3200" t="s">
        <v>3104</v>
      </c>
      <c r="C3200">
        <f>(((x+y)/(z-w))/((x-y)*(z*w)))</f>
        <v>-0.13095238095238096</v>
      </c>
    </row>
    <row r="3201" spans="1:3" x14ac:dyDescent="0.3">
      <c r="A3201">
        <v>3191</v>
      </c>
      <c r="B3201" t="s">
        <v>3105</v>
      </c>
      <c r="C3201">
        <f>(((x+y)/(z/w))/(x+((y-z)/w)))</f>
        <v>1.3233082706766917</v>
      </c>
    </row>
    <row r="3202" spans="1:3" x14ac:dyDescent="0.3">
      <c r="A3202">
        <v>3192</v>
      </c>
      <c r="B3202" t="s">
        <v>3106</v>
      </c>
      <c r="C3202">
        <f>(((x+y)/(z*w))*(x+((y+z)*w)))</f>
        <v>22.392857142857142</v>
      </c>
    </row>
    <row r="3203" spans="1:3" x14ac:dyDescent="0.3">
      <c r="A3203">
        <v>3193</v>
      </c>
      <c r="B3203" t="s">
        <v>3107</v>
      </c>
      <c r="C3203">
        <f>(((x+y)*(z-w))*((x-y)/(z/w)))</f>
        <v>-18.857142857142858</v>
      </c>
    </row>
    <row r="3204" spans="1:3" x14ac:dyDescent="0.3">
      <c r="A3204">
        <v>3194</v>
      </c>
      <c r="B3204" t="s">
        <v>3108</v>
      </c>
      <c r="C3204">
        <f>(((x+y)*(z/w))-(x+((y+z)/w)))</f>
        <v>11</v>
      </c>
    </row>
    <row r="3205" spans="1:3" x14ac:dyDescent="0.3">
      <c r="A3205">
        <v>3195</v>
      </c>
      <c r="B3205" t="s">
        <v>3109</v>
      </c>
      <c r="C3205">
        <f>(((x+y)*(z*w))+(x-(y/(z*w))))</f>
        <v>312.78571428571428</v>
      </c>
    </row>
    <row r="3206" spans="1:3" x14ac:dyDescent="0.3">
      <c r="A3206">
        <v>3196</v>
      </c>
      <c r="B3206" t="s">
        <v>3110</v>
      </c>
      <c r="C3206">
        <f>(((x+y)+(z-w))-((x-y)/(z*w)))</f>
        <v>14.035714285714286</v>
      </c>
    </row>
    <row r="3207" spans="1:3" x14ac:dyDescent="0.3">
      <c r="A3207">
        <v>3197</v>
      </c>
      <c r="B3207" t="s">
        <v>3111</v>
      </c>
      <c r="C3207">
        <f>(((x+y)+(z/w))/((x*y)-(z-w)))</f>
        <v>0.47222222222222221</v>
      </c>
    </row>
    <row r="3208" spans="1:3" x14ac:dyDescent="0.3">
      <c r="A3208">
        <v>3198</v>
      </c>
      <c r="B3208" t="s">
        <v>3112</v>
      </c>
      <c r="C3208">
        <f>(((x+y)+(z*w))*((x/y)+(z-w)))</f>
        <v>149.5</v>
      </c>
    </row>
    <row r="3209" spans="1:3" x14ac:dyDescent="0.3">
      <c r="A3209">
        <v>3199</v>
      </c>
      <c r="B3209" t="s">
        <v>3113</v>
      </c>
      <c r="C3209">
        <f>((((x-y)/z)-w)*((x-y)+(z/w)))</f>
        <v>-3.1071428571428577</v>
      </c>
    </row>
    <row r="3210" spans="1:3" x14ac:dyDescent="0.3">
      <c r="A3210">
        <v>3200</v>
      </c>
      <c r="B3210" t="s">
        <v>3114</v>
      </c>
      <c r="C3210">
        <f>((((x-y)*z)-w)*((x+y)-(z/w)))</f>
        <v>-101.75</v>
      </c>
    </row>
    <row r="3211" spans="1:3" x14ac:dyDescent="0.3">
      <c r="A3211">
        <v>3201</v>
      </c>
      <c r="B3211" t="s">
        <v>3115</v>
      </c>
      <c r="C3211">
        <f>((((x/y)/z)-w)+((x-y)-(z/w)))</f>
        <v>-6.6309523809523814</v>
      </c>
    </row>
    <row r="3212" spans="1:3" x14ac:dyDescent="0.3">
      <c r="A3212">
        <v>3202</v>
      </c>
      <c r="B3212" t="s">
        <v>3116</v>
      </c>
      <c r="C3212">
        <f>((((x/y)*z)-w)+((x+y)+(z/w)))</f>
        <v>14.583333333333334</v>
      </c>
    </row>
    <row r="3213" spans="1:3" x14ac:dyDescent="0.3">
      <c r="A3213">
        <v>3203</v>
      </c>
      <c r="B3213" t="s">
        <v>3117</v>
      </c>
      <c r="C3213">
        <f>((((x*y)/z)-w)/((x-y)-(z*w)))</f>
        <v>-9.8522167487684678E-3</v>
      </c>
    </row>
    <row r="3214" spans="1:3" x14ac:dyDescent="0.3">
      <c r="A3214">
        <v>3204</v>
      </c>
      <c r="B3214" t="s">
        <v>3118</v>
      </c>
      <c r="C3214">
        <f>((((x*y)*z)-w)/((x+y)+(z*w)))</f>
        <v>5.2820512820512819</v>
      </c>
    </row>
    <row r="3215" spans="1:3" x14ac:dyDescent="0.3">
      <c r="A3215">
        <v>3205</v>
      </c>
      <c r="B3215" t="s">
        <v>3119</v>
      </c>
      <c r="C3215">
        <f>((((x+y)/z)-w)-((x-y)+(z*w)))</f>
        <v>-29.428571428571431</v>
      </c>
    </row>
    <row r="3216" spans="1:3" x14ac:dyDescent="0.3">
      <c r="A3216">
        <v>3206</v>
      </c>
      <c r="B3216" t="s">
        <v>3120</v>
      </c>
      <c r="C3216">
        <f>((((x+y)*z)-w)-((x+y)-(z*w)))</f>
        <v>90</v>
      </c>
    </row>
    <row r="3217" spans="1:3" x14ac:dyDescent="0.3">
      <c r="A3217">
        <v>3207</v>
      </c>
      <c r="B3217" t="s">
        <v>3121</v>
      </c>
      <c r="C3217">
        <f>(((((1.98/b)/a)/1.61)*a)*2.12)</f>
        <v>1.3036024844720495</v>
      </c>
    </row>
    <row r="3218" spans="1:3" x14ac:dyDescent="0.3">
      <c r="A3218">
        <v>3208</v>
      </c>
      <c r="B3218" t="s">
        <v>3122</v>
      </c>
      <c r="C3218">
        <f>1.1234567*(2.1234567/3.1234567)</f>
        <v>0.76377292400912422</v>
      </c>
    </row>
    <row r="3219" spans="1:3" x14ac:dyDescent="0.3">
      <c r="A3219">
        <v>3209</v>
      </c>
      <c r="B3219" t="s">
        <v>6173</v>
      </c>
      <c r="C3219">
        <f>1.1*a^2+2.2*b^3+3.3*d^4+3.3*a^5</f>
        <v>289.3</v>
      </c>
    </row>
    <row r="3220" spans="1:3" x14ac:dyDescent="0.3">
      <c r="A3220">
        <v>3210</v>
      </c>
      <c r="B3220" t="s">
        <v>3123</v>
      </c>
      <c r="C3220">
        <f>2.2-y/z*2.2-y*z-2.2*y+z+2.2*y-z</f>
        <v>-41.685714285714283</v>
      </c>
    </row>
    <row r="3221" spans="1:3" x14ac:dyDescent="0.3">
      <c r="A3221">
        <v>3211</v>
      </c>
      <c r="B3221" t="s">
        <v>3124</v>
      </c>
      <c r="C3221">
        <f>2.2-y*z+2.2+y*z+2.2+y/z-2.2+y+z</f>
        <v>18.257142857142863</v>
      </c>
    </row>
    <row r="3222" spans="1:3" x14ac:dyDescent="0.3">
      <c r="A3222">
        <v>3212</v>
      </c>
      <c r="B3222" t="s">
        <v>3125</v>
      </c>
      <c r="C3222">
        <f>2.2/y/z+2.2/y*z+2.2/y+z-2.2/y-z</f>
        <v>2.6190476190476186</v>
      </c>
    </row>
    <row r="3223" spans="1:3" x14ac:dyDescent="0.3">
      <c r="A3223">
        <v>3213</v>
      </c>
      <c r="B3223" t="s">
        <v>3126</v>
      </c>
      <c r="C3223">
        <f>2.2/y*z*2.2/y/z-2.2*y+z+2.2*y-z</f>
        <v>0.13444444444444414</v>
      </c>
    </row>
    <row r="3224" spans="1:3" x14ac:dyDescent="0.3">
      <c r="A3224">
        <v>3214</v>
      </c>
      <c r="B3224" t="s">
        <v>3127</v>
      </c>
      <c r="C3224">
        <f>2.2*y/z-2.2*y*z*2.2/y+z*2.2/y-z</f>
        <v>-36.427619047619046</v>
      </c>
    </row>
    <row r="3225" spans="1:3" x14ac:dyDescent="0.3">
      <c r="A3225">
        <v>3215</v>
      </c>
      <c r="B3225" t="s">
        <v>3128</v>
      </c>
      <c r="C3225">
        <f>2.2*y*z-2.2*y/z*2.2-y/z*2.2-y/z</f>
        <v>85.508571428571429</v>
      </c>
    </row>
    <row r="3226" spans="1:3" x14ac:dyDescent="0.3">
      <c r="A3226">
        <v>3216</v>
      </c>
      <c r="B3226" t="s">
        <v>3129</v>
      </c>
      <c r="C3226">
        <f>2.2+y/z+2.2+y*z+2.2+y-z-2.2+y+z</f>
        <v>59.25714285714286</v>
      </c>
    </row>
    <row r="3227" spans="1:3" x14ac:dyDescent="0.3">
      <c r="A3227">
        <v>3217</v>
      </c>
      <c r="B3227" t="s">
        <v>3130</v>
      </c>
      <c r="C3227">
        <f>((((((3.51+a)/b)+e)-1.31)+a)-a)</f>
        <v>3.6632818284590449</v>
      </c>
    </row>
    <row r="3228" spans="1:3" x14ac:dyDescent="0.3">
      <c r="A3228">
        <v>3218</v>
      </c>
      <c r="B3228" t="s">
        <v>3131</v>
      </c>
      <c r="C3228">
        <f>a^2.2^3.3-a^13.4894687605338</f>
        <v>0</v>
      </c>
    </row>
    <row r="3229" spans="1:3" x14ac:dyDescent="0.3">
      <c r="A3229">
        <v>3219</v>
      </c>
      <c r="B3229" t="s">
        <v>3132</v>
      </c>
      <c r="C3229">
        <f>((((((a-a)+3.73)+a)*a)/2.5)+e)</f>
        <v>4.610281828459045</v>
      </c>
    </row>
    <row r="3230" spans="1:3" x14ac:dyDescent="0.3">
      <c r="A3230">
        <v>3220</v>
      </c>
      <c r="B3230" t="s">
        <v>3133</v>
      </c>
      <c r="C3230">
        <f>(ABS(2.2-(y/z))*EXP(2.2-(y/z)))</f>
        <v>5.1431034590944034</v>
      </c>
    </row>
    <row r="3231" spans="1:3" x14ac:dyDescent="0.3">
      <c r="A3231">
        <v>3221</v>
      </c>
      <c r="B3231" t="s">
        <v>3134</v>
      </c>
      <c r="C3231">
        <f>(ABS(2.2/(y*z))*EXP(2.2/(y/z)))</f>
        <v>0.68212279143515053</v>
      </c>
    </row>
    <row r="3232" spans="1:3" x14ac:dyDescent="0.3">
      <c r="A3232">
        <v>3222</v>
      </c>
      <c r="B3232" t="s">
        <v>3135</v>
      </c>
      <c r="C3232">
        <f>(ABS((2.2-y)/z)*EXP((2.2-y)*z))</f>
        <v>1.5221320760110882E-12</v>
      </c>
    </row>
    <row r="3233" spans="1:3" x14ac:dyDescent="0.3">
      <c r="A3233">
        <v>3223</v>
      </c>
      <c r="B3233" t="s">
        <v>3136</v>
      </c>
      <c r="C3233">
        <f>(ABS((2.2/y)+z)*EXP((2.2/y)-z))</f>
        <v>9.6928380312644238E-3</v>
      </c>
    </row>
    <row r="3234" spans="1:3" x14ac:dyDescent="0.3">
      <c r="A3234">
        <v>3224</v>
      </c>
      <c r="B3234" t="s">
        <v>3137</v>
      </c>
      <c r="C3234">
        <f>ABS(SIN(SQRT(a^2.1+b^2.1))*255)</f>
        <v>190.26214414140819</v>
      </c>
    </row>
    <row r="3235" spans="1:3" x14ac:dyDescent="0.3">
      <c r="A3235">
        <v>3225</v>
      </c>
      <c r="B3235" t="s">
        <v>3138</v>
      </c>
      <c r="C3235">
        <f>(ABS(x-(3.3/z))*EXP(x-(3.3/z)))</f>
        <v>419.46410680506307</v>
      </c>
    </row>
    <row r="3236" spans="1:3" x14ac:dyDescent="0.3">
      <c r="A3236">
        <v>3226</v>
      </c>
      <c r="B3236" t="s">
        <v>3139</v>
      </c>
      <c r="C3236">
        <f>(ABS(x/(3.3*z))*EXP(x/(3.3/z)))</f>
        <v>8740.003778454693</v>
      </c>
    </row>
    <row r="3237" spans="1:3" x14ac:dyDescent="0.3">
      <c r="A3237">
        <v>3227</v>
      </c>
      <c r="B3237" t="s">
        <v>3140</v>
      </c>
      <c r="C3237">
        <f>(ABS((x-3.3)/z)*EXP((x-3.3)*z))</f>
        <v>35764.751844134298</v>
      </c>
    </row>
    <row r="3238" spans="1:3" x14ac:dyDescent="0.3">
      <c r="A3238">
        <v>3228</v>
      </c>
      <c r="B3238" t="s">
        <v>3141</v>
      </c>
      <c r="C3238">
        <f>(ABS((x/3.3)+z)*EXP((x/3.3)-z))</f>
        <v>3.5330757505573775E-2</v>
      </c>
    </row>
    <row r="3239" spans="1:3" x14ac:dyDescent="0.3">
      <c r="A3239">
        <v>3229</v>
      </c>
      <c r="B3239" t="s">
        <v>3142</v>
      </c>
      <c r="C3239">
        <f>(ABS(x-(y/4.4))*EXP(x-(y/4.4)))</f>
        <v>138.01299089945917</v>
      </c>
    </row>
    <row r="3240" spans="1:3" x14ac:dyDescent="0.3">
      <c r="A3240">
        <v>3230</v>
      </c>
      <c r="B3240" t="s">
        <v>3143</v>
      </c>
      <c r="C3240">
        <f>(ABS(x/(y*4.4))*EXP(x/(y/4.4)))</f>
        <v>7.4093340905593239</v>
      </c>
    </row>
    <row r="3241" spans="1:3" x14ac:dyDescent="0.3">
      <c r="A3241">
        <v>3231</v>
      </c>
      <c r="B3241" t="s">
        <v>3144</v>
      </c>
      <c r="C3241">
        <f>(ABS((x-y)/4.4)*EXP((x-y)*4.4))</f>
        <v>2.7903045234246443E-3</v>
      </c>
    </row>
    <row r="3242" spans="1:3" x14ac:dyDescent="0.3">
      <c r="A3242">
        <v>3232</v>
      </c>
      <c r="B3242" t="s">
        <v>3145</v>
      </c>
      <c r="C3242">
        <f>(ABS((x/y)+4.4)*EXP((x/y)-4.4))</f>
        <v>0.14784095033457792</v>
      </c>
    </row>
    <row r="3243" spans="1:3" x14ac:dyDescent="0.3">
      <c r="A3243">
        <v>3233</v>
      </c>
      <c r="B3243" t="s">
        <v>3146</v>
      </c>
      <c r="C3243">
        <f>((((((b/3.58)+e)-e)*2.9)/b)+a)</f>
        <v>1.8100558659217878</v>
      </c>
    </row>
    <row r="3244" spans="1:3" x14ac:dyDescent="0.3">
      <c r="A3244">
        <v>3234</v>
      </c>
      <c r="B3244" t="s">
        <v>3147</v>
      </c>
      <c r="C3244">
        <f>((((((b*e)*b)/3.79)+a)/1.87)-a)</f>
        <v>1.0689299611750851</v>
      </c>
    </row>
    <row r="3245" spans="1:3" x14ac:dyDescent="0.3">
      <c r="A3245">
        <v>3235</v>
      </c>
      <c r="B3245" t="s">
        <v>3148</v>
      </c>
      <c r="C3245">
        <f>((b/TAN((b*TAN((b*pi)))))+0.42)</f>
        <v>-4081138069404767.5</v>
      </c>
    </row>
    <row r="3246" spans="1:3" x14ac:dyDescent="0.3">
      <c r="A3246">
        <v>3236</v>
      </c>
      <c r="B3246" t="s">
        <v>6260</v>
      </c>
      <c r="C3246">
        <f>((b*TAN(COS((b/((b*b)+b)))))+a)</f>
        <v>3.7671644487459441</v>
      </c>
    </row>
    <row r="3247" spans="1:3" x14ac:dyDescent="0.3">
      <c r="A3247">
        <v>3237</v>
      </c>
      <c r="B3247" t="s">
        <v>3149</v>
      </c>
      <c r="C3247">
        <f>(((((e+(a/2.87))+e)+2.73)-b)*b)</f>
        <v>13.029991425334437</v>
      </c>
    </row>
    <row r="3248" spans="1:3" x14ac:dyDescent="0.3">
      <c r="A3248">
        <v>3238</v>
      </c>
      <c r="B3248" t="s">
        <v>3150</v>
      </c>
      <c r="C3248">
        <f>(((((pi+1.95)-3.85)-a)*1.8)+b)</f>
        <v>2.4348667764616279</v>
      </c>
    </row>
    <row r="3249" spans="1:3" x14ac:dyDescent="0.3">
      <c r="A3249">
        <v>3239</v>
      </c>
      <c r="B3249" t="s">
        <v>6261</v>
      </c>
      <c r="C3249">
        <f>(SIN(2.2-(y*z))+COS(2.2+(y*z)))</f>
        <v>0.11363553658365078</v>
      </c>
    </row>
    <row r="3250" spans="1:3" x14ac:dyDescent="0.3">
      <c r="A3250">
        <v>3240</v>
      </c>
      <c r="B3250" t="s">
        <v>6262</v>
      </c>
      <c r="C3250">
        <f>(SIN(2.2*(y+z))+COS(2.2*(y-z)))</f>
        <v>-0.90844107913954386</v>
      </c>
    </row>
    <row r="3251" spans="1:3" x14ac:dyDescent="0.3">
      <c r="A3251">
        <v>3241</v>
      </c>
      <c r="B3251" t="s">
        <v>6263</v>
      </c>
      <c r="C3251">
        <f>(SIN((2.2/y)/z)+COS((2.2/y)*z))</f>
        <v>-0.78687554883813371</v>
      </c>
    </row>
    <row r="3252" spans="1:3" x14ac:dyDescent="0.3">
      <c r="A3252">
        <v>3242</v>
      </c>
      <c r="B3252" t="s">
        <v>6264</v>
      </c>
      <c r="C3252">
        <f>(SIN((2.2*y)+z)+COS((2.2*y)-z))</f>
        <v>1.9723626147901938</v>
      </c>
    </row>
    <row r="3253" spans="1:3" x14ac:dyDescent="0.3">
      <c r="A3253">
        <v>3243</v>
      </c>
      <c r="B3253" t="s">
        <v>6265</v>
      </c>
      <c r="C3253">
        <f>(SIN((2.2+y)/z)+COS((2.2+y)*z))</f>
        <v>1.5802886957107107</v>
      </c>
    </row>
    <row r="3254" spans="1:3" x14ac:dyDescent="0.3">
      <c r="A3254">
        <v>3244</v>
      </c>
      <c r="B3254" t="s">
        <v>6266</v>
      </c>
      <c r="C3254">
        <f>(SIN(x-(3.3*z))+COS(x+(3.3*z)))</f>
        <v>-0.30352853138373515</v>
      </c>
    </row>
    <row r="3255" spans="1:3" x14ac:dyDescent="0.3">
      <c r="A3255">
        <v>3245</v>
      </c>
      <c r="B3255" t="s">
        <v>6267</v>
      </c>
      <c r="C3255">
        <f>(SIN(x*(3.3+z))+COS(x*(3.3-z)))</f>
        <v>1.8835140064733753</v>
      </c>
    </row>
    <row r="3256" spans="1:3" x14ac:dyDescent="0.3">
      <c r="A3256">
        <v>3246</v>
      </c>
      <c r="B3256" t="s">
        <v>6268</v>
      </c>
      <c r="C3256">
        <f>(SIN((x/3.3)/z)+COS((x/3.3)*z))</f>
        <v>-0.16497453910520474</v>
      </c>
    </row>
    <row r="3257" spans="1:3" x14ac:dyDescent="0.3">
      <c r="A3257">
        <v>3247</v>
      </c>
      <c r="B3257" t="s">
        <v>6269</v>
      </c>
      <c r="C3257">
        <f>(SIN((x*3.3)+z)+COS((x*3.3)-z))</f>
        <v>-1.9952541841757747</v>
      </c>
    </row>
    <row r="3258" spans="1:3" x14ac:dyDescent="0.3">
      <c r="A3258">
        <v>3248</v>
      </c>
      <c r="B3258" t="s">
        <v>6270</v>
      </c>
      <c r="C3258">
        <f>(SIN((x+3.3)/z)+COS((x+3.3)*z))</f>
        <v>0.94623048071329086</v>
      </c>
    </row>
    <row r="3259" spans="1:3" x14ac:dyDescent="0.3">
      <c r="A3259">
        <v>3249</v>
      </c>
      <c r="B3259" t="s">
        <v>6271</v>
      </c>
      <c r="C3259">
        <f>(SIN(x-(y*4.4))+COS(x+(y*4.4)))</f>
        <v>0.4425581218903244</v>
      </c>
    </row>
    <row r="3260" spans="1:3" x14ac:dyDescent="0.3">
      <c r="A3260">
        <v>3250</v>
      </c>
      <c r="B3260" t="s">
        <v>6272</v>
      </c>
      <c r="C3260">
        <f>(SIN(x*(y+4.4))+COS(x*(y-4.4)))</f>
        <v>0.84112755823187357</v>
      </c>
    </row>
    <row r="3261" spans="1:3" x14ac:dyDescent="0.3">
      <c r="A3261">
        <v>3251</v>
      </c>
      <c r="B3261" t="s">
        <v>6273</v>
      </c>
      <c r="C3261">
        <f>(SIN((x/y)/4.4)+COS((x/y)*4.4))</f>
        <v>-0.67702313669001823</v>
      </c>
    </row>
    <row r="3262" spans="1:3" x14ac:dyDescent="0.3">
      <c r="A3262">
        <v>3252</v>
      </c>
      <c r="B3262" t="s">
        <v>6274</v>
      </c>
      <c r="C3262">
        <f>(SIN((x*y)+4.4)+COS((x*y)-4.4))</f>
        <v>1.0496749968113197</v>
      </c>
    </row>
    <row r="3263" spans="1:3" x14ac:dyDescent="0.3">
      <c r="A3263">
        <v>3253</v>
      </c>
      <c r="B3263" t="s">
        <v>6275</v>
      </c>
      <c r="C3263">
        <f>(SIN((x+y)/4.4)+COS((x+y)*4.4))</f>
        <v>0.30803261917069663</v>
      </c>
    </row>
    <row r="3264" spans="1:3" x14ac:dyDescent="0.3">
      <c r="A3264">
        <v>3254</v>
      </c>
      <c r="B3264" t="s">
        <v>3151</v>
      </c>
      <c r="C3264">
        <f>((((TAN((b/a))*e)+pi)+pi)*3.37)</f>
        <v>1.1580369836458384</v>
      </c>
    </row>
    <row r="3265" spans="1:3" x14ac:dyDescent="0.3">
      <c r="A3265">
        <v>3255</v>
      </c>
      <c r="B3265" t="s">
        <v>3152</v>
      </c>
      <c r="C3265">
        <f>x-3.3/z*x-3.3*z-x*3.3+z+x*3.3-z</f>
        <v>-20.457142857142856</v>
      </c>
    </row>
    <row r="3266" spans="1:3" x14ac:dyDescent="0.3">
      <c r="A3266">
        <v>3256</v>
      </c>
      <c r="B3266" t="s">
        <v>3153</v>
      </c>
      <c r="C3266">
        <f>x-3.3*z+x+3.3*z+x+3.3/z-x+3.3+z</f>
        <v>20.771428571428572</v>
      </c>
    </row>
    <row r="3267" spans="1:3" x14ac:dyDescent="0.3">
      <c r="A3267">
        <v>3257</v>
      </c>
      <c r="B3267" t="s">
        <v>3154</v>
      </c>
      <c r="C3267">
        <f>x/3.3/z+x/3.3*z+x/3.3+z-x/3.3-z</f>
        <v>10.822510822510822</v>
      </c>
    </row>
    <row r="3268" spans="1:3" x14ac:dyDescent="0.3">
      <c r="A3268">
        <v>3258</v>
      </c>
      <c r="B3268" t="s">
        <v>3155</v>
      </c>
      <c r="C3268">
        <f>x/3.3*z*x/3.3/z-x*3.3+z+x*3.3-z</f>
        <v>2.2956841138659314</v>
      </c>
    </row>
    <row r="3269" spans="1:3" x14ac:dyDescent="0.3">
      <c r="A3269">
        <v>3259</v>
      </c>
      <c r="B3269" t="s">
        <v>3156</v>
      </c>
      <c r="C3269">
        <f>x*3.3/z-x*3.3*z*x/3.3+z*x/3.3-z</f>
        <v>-169.03679653679654</v>
      </c>
    </row>
    <row r="3270" spans="1:3" x14ac:dyDescent="0.3">
      <c r="A3270">
        <v>3260</v>
      </c>
      <c r="B3270" t="s">
        <v>3157</v>
      </c>
      <c r="C3270">
        <f>x*3.3*z-x*3.3/z*x-3.3/z*x-3.3/z</f>
        <v>100.88571428571427</v>
      </c>
    </row>
    <row r="3271" spans="1:3" x14ac:dyDescent="0.3">
      <c r="A3271">
        <v>3261</v>
      </c>
      <c r="B3271" t="s">
        <v>3158</v>
      </c>
      <c r="C3271">
        <f>x+3.3/z+x+3.3*z+x+3.3-z-x+3.3+z</f>
        <v>40.171428571428564</v>
      </c>
    </row>
    <row r="3272" spans="1:3" x14ac:dyDescent="0.3">
      <c r="A3272">
        <v>3262</v>
      </c>
      <c r="B3272" t="s">
        <v>3159</v>
      </c>
      <c r="C3272">
        <f>x-y/4.4*x-y*4.4-x*y+4.4+x*y-4.4</f>
        <v>-28.218181818181819</v>
      </c>
    </row>
    <row r="3273" spans="1:3" x14ac:dyDescent="0.3">
      <c r="A3273">
        <v>3263</v>
      </c>
      <c r="B3273" t="s">
        <v>3160</v>
      </c>
      <c r="C3273">
        <f>x-y*4.4+x+y*4.4+x+y/4.4-x+y+4.4</f>
        <v>21.763636363636365</v>
      </c>
    </row>
    <row r="3274" spans="1:3" x14ac:dyDescent="0.3">
      <c r="A3274">
        <v>3264</v>
      </c>
      <c r="B3274" t="s">
        <v>3161</v>
      </c>
      <c r="C3274">
        <f>x/y/4.4+x/y*4.4+x/y+4.4-x/y-4.4</f>
        <v>3.8560606060606055</v>
      </c>
    </row>
    <row r="3275" spans="1:3" x14ac:dyDescent="0.3">
      <c r="A3275">
        <v>3265</v>
      </c>
      <c r="B3275" t="s">
        <v>3162</v>
      </c>
      <c r="C3275">
        <f>x/y*4.4*x/y/4.4-x*y+4.4+x*y-4.4</f>
        <v>0.69444444444444109</v>
      </c>
    </row>
    <row r="3276" spans="1:3" x14ac:dyDescent="0.3">
      <c r="A3276">
        <v>3266</v>
      </c>
      <c r="B3276" t="s">
        <v>3163</v>
      </c>
      <c r="C3276">
        <f>x*y/4.4-x*y*4.4*x/y+4.4*x/y-4.4</f>
        <v>-103.91515151515152</v>
      </c>
    </row>
    <row r="3277" spans="1:3" x14ac:dyDescent="0.3">
      <c r="A3277">
        <v>3267</v>
      </c>
      <c r="B3277" t="s">
        <v>3164</v>
      </c>
      <c r="C3277">
        <f>x*y*4.4-x*y/4.4*x-y/4.4*x-y/4.4</f>
        <v>89.727272727272734</v>
      </c>
    </row>
    <row r="3278" spans="1:3" x14ac:dyDescent="0.3">
      <c r="A3278">
        <v>3268</v>
      </c>
      <c r="B3278" t="s">
        <v>3165</v>
      </c>
      <c r="C3278">
        <f>x+y/4.4+x+y*4.4+x+y-4.4-x+y+4.4</f>
        <v>49.763636363636365</v>
      </c>
    </row>
    <row r="3279" spans="1:3" x14ac:dyDescent="0.3">
      <c r="A3279">
        <v>3269</v>
      </c>
      <c r="B3279" t="s">
        <v>3166</v>
      </c>
      <c r="C3279">
        <f>x-y-z*w+x-y*z/w+x-y*z*w-x-y/z/w</f>
        <v>-202.71428571428572</v>
      </c>
    </row>
    <row r="3280" spans="1:3" x14ac:dyDescent="0.3">
      <c r="A3280">
        <v>3270</v>
      </c>
      <c r="B3280" t="s">
        <v>3167</v>
      </c>
      <c r="C3280">
        <f>x-y-z+w+x-y-z+w+x-y+z+w-x-y+z+w</f>
        <v>2</v>
      </c>
    </row>
    <row r="3281" spans="1:3" x14ac:dyDescent="0.3">
      <c r="A3281">
        <v>3271</v>
      </c>
      <c r="B3281" t="s">
        <v>3168</v>
      </c>
      <c r="C3281">
        <f>x-y/z*w*x-y/z/w-x-y*z*w+x-y*z/w</f>
        <v>-190.85714285714286</v>
      </c>
    </row>
    <row r="3282" spans="1:3" x14ac:dyDescent="0.3">
      <c r="A3282">
        <v>3272</v>
      </c>
      <c r="B3282" t="s">
        <v>3169</v>
      </c>
      <c r="C3282">
        <f>x-y/z*w*x+y*z-w-x-y*z-w+x*y*z-w</f>
        <v>180.85714285714286</v>
      </c>
    </row>
    <row r="3283" spans="1:3" x14ac:dyDescent="0.3">
      <c r="A3283">
        <v>3273</v>
      </c>
      <c r="B3283" t="s">
        <v>3170</v>
      </c>
      <c r="C3283">
        <f>x-y+z*w*x-y+z/w-x-y-z*w+x-y-z/w</f>
        <v>93</v>
      </c>
    </row>
    <row r="3284" spans="1:3" x14ac:dyDescent="0.3">
      <c r="A3284">
        <v>3274</v>
      </c>
      <c r="B3284" t="s">
        <v>3171</v>
      </c>
      <c r="C3284">
        <f>x/y/z-w+x*y+z*w+x*y-z*w-x*y+z/w</f>
        <v>27.86904761904762</v>
      </c>
    </row>
    <row r="3285" spans="1:3" x14ac:dyDescent="0.3">
      <c r="A3285">
        <v>3275</v>
      </c>
      <c r="B3285" t="s">
        <v>3172</v>
      </c>
      <c r="C3285">
        <f>x/y*z-w-x+y/z-w*x-y/z-w*x*y/z-w</f>
        <v>-44.30952380952381</v>
      </c>
    </row>
    <row r="3286" spans="1:3" x14ac:dyDescent="0.3">
      <c r="A3286">
        <v>3276</v>
      </c>
      <c r="B3286" t="s">
        <v>3173</v>
      </c>
      <c r="C3286">
        <f>x/y+z*w-x/y-z*w*x*y+z*w*x*y-z*w</f>
        <v>0</v>
      </c>
    </row>
    <row r="3287" spans="1:3" x14ac:dyDescent="0.3">
      <c r="A3287">
        <v>3277</v>
      </c>
      <c r="B3287" t="s">
        <v>3174</v>
      </c>
      <c r="C3287">
        <f>x*y-z/w*x/y+z/w-x/y-z/w+x/y-z*w</f>
        <v>0.54166666666666785</v>
      </c>
    </row>
    <row r="3288" spans="1:3" x14ac:dyDescent="0.3">
      <c r="A3288">
        <v>3278</v>
      </c>
      <c r="B3288" t="s">
        <v>3175</v>
      </c>
      <c r="C3288">
        <f>x*y-z+w*x/y-z+w-x*y+z+w+x/y+z+w</f>
        <v>16.166666666666664</v>
      </c>
    </row>
    <row r="3289" spans="1:3" x14ac:dyDescent="0.3">
      <c r="A3289">
        <v>3279</v>
      </c>
      <c r="B3289" t="s">
        <v>3176</v>
      </c>
      <c r="C3289">
        <f>x*y/z-w+x/y/z-w+x*y*z-w-x/y*z-w</f>
        <v>192.57142857142856</v>
      </c>
    </row>
    <row r="3290" spans="1:3" x14ac:dyDescent="0.3">
      <c r="A3290">
        <v>3280</v>
      </c>
      <c r="B3290" t="s">
        <v>3177</v>
      </c>
      <c r="C3290">
        <f>x*y*z+w-x/y*z+w*x*y/z+w*x/y/z+w</f>
        <v>229.78571428571428</v>
      </c>
    </row>
    <row r="3291" spans="1:3" x14ac:dyDescent="0.3">
      <c r="A3291">
        <v>3281</v>
      </c>
      <c r="B3291" t="s">
        <v>3178</v>
      </c>
      <c r="C3291">
        <f>x*y+z-w-x/y+z-w*x*y-z-w*x/y-z-w</f>
        <v>-102.16666666666667</v>
      </c>
    </row>
    <row r="3292" spans="1:3" x14ac:dyDescent="0.3">
      <c r="A3292">
        <v>3282</v>
      </c>
      <c r="B3292" t="s">
        <v>3179</v>
      </c>
      <c r="C3292">
        <f>x+y-z-w-x+y-z-w*x+y+z-w*x+y+z-w</f>
        <v>-24</v>
      </c>
    </row>
    <row r="3293" spans="1:3" x14ac:dyDescent="0.3">
      <c r="A3293">
        <v>3283</v>
      </c>
      <c r="B3293" t="s">
        <v>3180</v>
      </c>
      <c r="C3293">
        <f>x+y-z*w+x+y-z/w+x+y+z*w-x+y+z/w</f>
        <v>34</v>
      </c>
    </row>
    <row r="3294" spans="1:3" x14ac:dyDescent="0.3">
      <c r="A3294">
        <v>3284</v>
      </c>
      <c r="B3294" t="s">
        <v>3181</v>
      </c>
      <c r="C3294">
        <f>x+y/z*w-x-y+z/w*x-y+z*w*x-y-z/w</f>
        <v>132.42857142857142</v>
      </c>
    </row>
    <row r="3295" spans="1:3" x14ac:dyDescent="0.3">
      <c r="A3295">
        <v>3285</v>
      </c>
      <c r="B3295" t="s">
        <v>3182</v>
      </c>
      <c r="C3295">
        <f>x+y*z/w*x+y*z*w-x+y/z+w+x+y/z/w</f>
        <v>230.57142857142858</v>
      </c>
    </row>
    <row r="3296" spans="1:3" x14ac:dyDescent="0.3">
      <c r="A3296">
        <v>3286</v>
      </c>
      <c r="B3296" t="s">
        <v>3183</v>
      </c>
      <c r="C3296">
        <f>x+y*z*w+x+y*z/w+x+y/z*w-x+y/z/w</f>
        <v>192.14285714285714</v>
      </c>
    </row>
    <row r="3297" spans="1:3" x14ac:dyDescent="0.3">
      <c r="A3297">
        <v>3287</v>
      </c>
      <c r="B3297" t="s">
        <v>3184</v>
      </c>
      <c r="C3297">
        <f>x+y+z/w+x+y+z*w+x+y-z/w-x+y-z*w</f>
        <v>34</v>
      </c>
    </row>
    <row r="3298" spans="1:3" x14ac:dyDescent="0.3">
      <c r="A3298">
        <v>3288</v>
      </c>
      <c r="B3298" t="s">
        <v>6174</v>
      </c>
      <c r="C3298">
        <f>1.1*a^2.01+2.2*b^3.01+3.3*d^4.01</f>
        <v>289.07519843598664</v>
      </c>
    </row>
    <row r="3299" spans="1:3" x14ac:dyDescent="0.3">
      <c r="A3299">
        <v>3289</v>
      </c>
      <c r="B3299" t="s">
        <v>6276</v>
      </c>
      <c r="C3299">
        <f>COS((pi/((((pi+pi)*b)+a)*0.95)))</f>
        <v>0.97043732871518851</v>
      </c>
    </row>
    <row r="3300" spans="1:3" x14ac:dyDescent="0.3">
      <c r="A3300">
        <v>3290</v>
      </c>
      <c r="B3300" t="s">
        <v>3185</v>
      </c>
      <c r="C3300">
        <f>((e/(a*(TAN((3.59-2.74))-b)))+b)</f>
        <v>-1.1546768343077356</v>
      </c>
    </row>
    <row r="3301" spans="1:3" x14ac:dyDescent="0.3">
      <c r="A3301">
        <v>3291</v>
      </c>
      <c r="B3301" t="s">
        <v>3186</v>
      </c>
      <c r="C3301">
        <f>(((e*(((b+2.82)+b)*pi))+a)+2.25)</f>
        <v>61.49098739863372</v>
      </c>
    </row>
    <row r="3302" spans="1:3" x14ac:dyDescent="0.3">
      <c r="A3302">
        <v>3292</v>
      </c>
      <c r="B3302" t="s">
        <v>6277</v>
      </c>
      <c r="C3302">
        <f>SQRT(1-SIN(2.2*a)+COS(pi/b)/3.3)</f>
        <v>0.4376112386358581</v>
      </c>
    </row>
    <row r="3303" spans="1:3" x14ac:dyDescent="0.3">
      <c r="A3303">
        <v>3293</v>
      </c>
      <c r="B3303" t="s">
        <v>3187</v>
      </c>
      <c r="C3303">
        <f>(b-((((a+((b+3.21)+a))*b)*pi)*a))</f>
        <v>-43.30176606476482</v>
      </c>
    </row>
    <row r="3304" spans="1:3" x14ac:dyDescent="0.3">
      <c r="A3304">
        <v>3294</v>
      </c>
      <c r="B3304" t="s">
        <v>6278</v>
      </c>
      <c r="C3304">
        <f>COS((((b-(a*((e*2.28)*a)))-a)*a))</f>
        <v>0.46646806974571764</v>
      </c>
    </row>
    <row r="3305" spans="1:3" x14ac:dyDescent="0.3">
      <c r="A3305">
        <v>3295</v>
      </c>
      <c r="B3305" t="s">
        <v>6279</v>
      </c>
      <c r="C3305">
        <f>(((COS(((pi+1.46)+b))/b)+2.91)+b)</f>
        <v>5.3848676047717481</v>
      </c>
    </row>
    <row r="3306" spans="1:3" x14ac:dyDescent="0.3">
      <c r="A3306">
        <v>3296</v>
      </c>
      <c r="B3306" t="s">
        <v>3188</v>
      </c>
      <c r="C3306">
        <f>SIN((((((2.35/b)*b)*3.8)/b)-pi))</f>
        <v>0.96955509482593427</v>
      </c>
    </row>
    <row r="3307" spans="1:3" x14ac:dyDescent="0.3">
      <c r="A3307">
        <v>3297</v>
      </c>
      <c r="B3307" t="s">
        <v>3189</v>
      </c>
      <c r="C3307">
        <f>(SIN((((((e+a)/a)-a)+a)*b))+1.23)</f>
        <v>2.1441387422793663</v>
      </c>
    </row>
    <row r="3308" spans="1:3" x14ac:dyDescent="0.3">
      <c r="A3308">
        <v>3298</v>
      </c>
      <c r="B3308" t="s">
        <v>3190</v>
      </c>
      <c r="C3308">
        <f>(((0.3/((pi*TAN(b))/3.04))*b)*pi)</f>
        <v>-0.83476737915316124</v>
      </c>
    </row>
    <row r="3309" spans="1:3" x14ac:dyDescent="0.3">
      <c r="A3309">
        <v>3299</v>
      </c>
      <c r="B3309" t="s">
        <v>3191</v>
      </c>
      <c r="C3309">
        <f>(((((((b+a)+a)-a)+pi)/pi)/0.06)*a)</f>
        <v>32.582160975856205</v>
      </c>
    </row>
    <row r="3310" spans="1:3" x14ac:dyDescent="0.3">
      <c r="A3310">
        <v>3300</v>
      </c>
      <c r="B3310" t="s">
        <v>3192</v>
      </c>
      <c r="C3310">
        <f>(((((b-((pi-3.59)-e))-pi)+e)+a)/b)</f>
        <v>2.8716891748692515</v>
      </c>
    </row>
    <row r="3311" spans="1:3" x14ac:dyDescent="0.3">
      <c r="A3311">
        <v>3301</v>
      </c>
      <c r="B3311" t="s">
        <v>3193</v>
      </c>
      <c r="C3311">
        <f>(((e*(((a/0.64)/b)+2.61))*2.89)+b)</f>
        <v>28.641098694701419</v>
      </c>
    </row>
    <row r="3312" spans="1:3" x14ac:dyDescent="0.3">
      <c r="A3312">
        <v>3302</v>
      </c>
      <c r="B3312" t="s">
        <v>3194</v>
      </c>
      <c r="C3312">
        <f>(0.1*a+1)*a+1.1-SIN(a)-LOG(a)/a*3/4</f>
        <v>1.3585290151921037</v>
      </c>
    </row>
    <row r="3313" spans="1:3" x14ac:dyDescent="0.3">
      <c r="A3313">
        <v>3303</v>
      </c>
      <c r="B3313" t="s">
        <v>3195</v>
      </c>
      <c r="C3313">
        <f>(1-2)+(2-3)+(3-4)+(4-5)+(5-6)+(6-7)</f>
        <v>-6</v>
      </c>
    </row>
    <row r="3314" spans="1:3" x14ac:dyDescent="0.3">
      <c r="A3314">
        <v>3304</v>
      </c>
      <c r="B3314" t="s">
        <v>3196</v>
      </c>
      <c r="C3314">
        <f>((((((3.8/b)-pi)*0.61)-3.21)*b)-b)</f>
        <v>-9.9347430373795476</v>
      </c>
    </row>
    <row r="3315" spans="1:3" x14ac:dyDescent="0.3">
      <c r="A3315">
        <v>3305</v>
      </c>
      <c r="B3315" t="s">
        <v>3197</v>
      </c>
      <c r="C3315">
        <f>5.5*a^4+4.4*a^3+3.3*a^2+2.2*a^1+1.1</f>
        <v>16.5</v>
      </c>
    </row>
    <row r="3316" spans="1:3" x14ac:dyDescent="0.3">
      <c r="A3316">
        <v>3306</v>
      </c>
      <c r="B3316" t="s">
        <v>3198</v>
      </c>
      <c r="C3316">
        <f>((a/(((((b*a)/3.17)-pi)/pi)+pi))+b)</f>
        <v>2.4269090908842994</v>
      </c>
    </row>
    <row r="3317" spans="1:3" x14ac:dyDescent="0.3">
      <c r="A3317">
        <v>3307</v>
      </c>
      <c r="B3317" t="s">
        <v>3199</v>
      </c>
      <c r="C3317">
        <f>(a-((((((pi-(a*pi))*b)/a)*b)+b)/a))</f>
        <v>-1</v>
      </c>
    </row>
    <row r="3318" spans="1:3" x14ac:dyDescent="0.3">
      <c r="A3318">
        <v>3308</v>
      </c>
      <c r="B3318" t="s">
        <v>3200</v>
      </c>
      <c r="C3318">
        <f>(((((((b-0.28)+e)+b)+b)*b)/1.12)*e)</f>
        <v>40.960050281636406</v>
      </c>
    </row>
    <row r="3319" spans="1:3" x14ac:dyDescent="0.3">
      <c r="A3319">
        <v>3309</v>
      </c>
      <c r="B3319" t="s">
        <v>6280</v>
      </c>
      <c r="C3319">
        <f>COS(((TAN(TAN(((b*b)*b)))+b)-0.28))</f>
        <v>0.40662299475003488</v>
      </c>
    </row>
    <row r="3320" spans="1:3" x14ac:dyDescent="0.3">
      <c r="A3320">
        <v>3310</v>
      </c>
      <c r="B3320" t="s">
        <v>3201</v>
      </c>
      <c r="C3320">
        <f>((x-y-z/w/x/y-z/w/x/y+z/w-x-y-z+w))</f>
        <v>-13.366666666666667</v>
      </c>
    </row>
    <row r="3321" spans="1:3" x14ac:dyDescent="0.3">
      <c r="A3321">
        <v>3311</v>
      </c>
      <c r="B3321" t="s">
        <v>3202</v>
      </c>
      <c r="C3321">
        <f>((x-y-z/w/x+y/z*w/x+y*z/w-x+y+z/w))</f>
        <v>12.585714285714285</v>
      </c>
    </row>
    <row r="3322" spans="1:3" x14ac:dyDescent="0.3">
      <c r="A3322">
        <v>3312</v>
      </c>
      <c r="B3322" t="s">
        <v>3203</v>
      </c>
      <c r="C3322">
        <f>((x-y-z*w*x+y*z/w*x+y*z*w+x-y/z*w))</f>
        <v>81.071428571428569</v>
      </c>
    </row>
    <row r="3323" spans="1:3" x14ac:dyDescent="0.3">
      <c r="A3323">
        <v>3313</v>
      </c>
      <c r="B3323" t="s">
        <v>3204</v>
      </c>
      <c r="C3323">
        <f>((x-y-z*w+x/y-z*w+x/y-z/w*x-y+z+w))</f>
        <v>-59.083333333333343</v>
      </c>
    </row>
    <row r="3324" spans="1:3" x14ac:dyDescent="0.3">
      <c r="A3324">
        <v>3314</v>
      </c>
      <c r="B3324" t="s">
        <v>3205</v>
      </c>
      <c r="C3324">
        <f>((x-y-z+w+x-y*z/w+x-y*z*w*x+y*z*w))</f>
        <v>-676.5</v>
      </c>
    </row>
    <row r="3325" spans="1:3" x14ac:dyDescent="0.3">
      <c r="A3325">
        <v>3315</v>
      </c>
      <c r="B3325" t="s">
        <v>3206</v>
      </c>
      <c r="C3325">
        <f>((x-y/z-w*x-y+z/w*x-y+z*w+x/y-z-w))</f>
        <v>-1.2738095238095237</v>
      </c>
    </row>
    <row r="3326" spans="1:3" x14ac:dyDescent="0.3">
      <c r="A3326">
        <v>3316</v>
      </c>
      <c r="B3326" t="s">
        <v>3207</v>
      </c>
      <c r="C3326">
        <f>((x-y/z/w-x+y*z/w-x+y-z*w/x-y/z-w))</f>
        <v>0.82857142857142829</v>
      </c>
    </row>
    <row r="3327" spans="1:3" x14ac:dyDescent="0.3">
      <c r="A3327">
        <v>3317</v>
      </c>
      <c r="B3327" t="s">
        <v>3208</v>
      </c>
      <c r="C3327">
        <f>((x-y/z/w/x*y+z*w/x/y-z*w-x*y-z+w))</f>
        <v>-55.323809523809523</v>
      </c>
    </row>
    <row r="3328" spans="1:3" x14ac:dyDescent="0.3">
      <c r="A3328">
        <v>3318</v>
      </c>
      <c r="B3328" t="s">
        <v>3209</v>
      </c>
      <c r="C3328">
        <f>((x-y/z*w/x-y*z-w/x+y*z-w-x+y-z*w))</f>
        <v>-27.48571428571428</v>
      </c>
    </row>
    <row r="3329" spans="1:3" x14ac:dyDescent="0.3">
      <c r="A3329">
        <v>3319</v>
      </c>
      <c r="B3329" t="s">
        <v>3210</v>
      </c>
      <c r="C3329">
        <f>((x-y/z*w+x*y-z*w+x*y+z*w*x/y-z+w))</f>
        <v>53.904761904761898</v>
      </c>
    </row>
    <row r="3330" spans="1:3" x14ac:dyDescent="0.3">
      <c r="A3330">
        <v>3320</v>
      </c>
      <c r="B3330" t="s">
        <v>3211</v>
      </c>
      <c r="C3330">
        <f>((x-y/z*w+x+y-z*w+x+y-z/w*x+y/z-w))</f>
        <v>-16.321428571428569</v>
      </c>
    </row>
    <row r="3331" spans="1:3" x14ac:dyDescent="0.3">
      <c r="A3331">
        <v>3321</v>
      </c>
      <c r="B3331" t="s">
        <v>3212</v>
      </c>
      <c r="C3331">
        <f>((x-y/z+w/x*y/z+w/x/y*z+w-x+y/z*w))</f>
        <v>8.1904761904761916</v>
      </c>
    </row>
    <row r="3332" spans="1:3" x14ac:dyDescent="0.3">
      <c r="A3332">
        <v>3322</v>
      </c>
      <c r="B3332" t="s">
        <v>3213</v>
      </c>
      <c r="C3332">
        <f>((x-y*z-w*x+y-z/w*x+y-z*w+x/y+z+w))</f>
        <v>-69.916666666666671</v>
      </c>
    </row>
    <row r="3333" spans="1:3" x14ac:dyDescent="0.3">
      <c r="A3333">
        <v>3323</v>
      </c>
      <c r="B3333" t="s">
        <v>3214</v>
      </c>
      <c r="C3333">
        <f>((x-y*z/w-x-y/z*w-x-y/z/w/x*y+z*w))</f>
        <v>8.8142857142857132</v>
      </c>
    </row>
    <row r="3334" spans="1:3" x14ac:dyDescent="0.3">
      <c r="A3334">
        <v>3324</v>
      </c>
      <c r="B3334" t="s">
        <v>3215</v>
      </c>
      <c r="C3334">
        <f>((x-y*z/w-x/y+z*w-x/y-z*w/x-y*z+w))</f>
        <v>-22.766666666666666</v>
      </c>
    </row>
    <row r="3335" spans="1:3" x14ac:dyDescent="0.3">
      <c r="A3335">
        <v>3325</v>
      </c>
      <c r="B3335" t="s">
        <v>3216</v>
      </c>
      <c r="C3335">
        <f>((x-y*z/w/x+y/z+w/x+y*z*w-x/y/z-w))</f>
        <v>168.43809523809523</v>
      </c>
    </row>
    <row r="3336" spans="1:3" x14ac:dyDescent="0.3">
      <c r="A3336">
        <v>3326</v>
      </c>
      <c r="B3336" t="s">
        <v>3217</v>
      </c>
      <c r="C3336">
        <f>((x-y*z*w*x/y-z*w*x/y+z*w+x-y/z+w))</f>
        <v>-122.1904761904762</v>
      </c>
    </row>
    <row r="3337" spans="1:3" x14ac:dyDescent="0.3">
      <c r="A3337">
        <v>3327</v>
      </c>
      <c r="B3337" t="s">
        <v>3218</v>
      </c>
      <c r="C3337">
        <f>((x-y*z*w*x+y*z*w*x+y*z/w+x*y/z-w))</f>
        <v>15.785714285714285</v>
      </c>
    </row>
    <row r="3338" spans="1:3" x14ac:dyDescent="0.3">
      <c r="A3338">
        <v>3328</v>
      </c>
      <c r="B3338" t="s">
        <v>3219</v>
      </c>
      <c r="C3338">
        <f>((x-y*z+w*x/y*z+w*x*y*z+w+x+y/z/w))</f>
        <v>835.54761904761904</v>
      </c>
    </row>
    <row r="3339" spans="1:3" x14ac:dyDescent="0.3">
      <c r="A3339">
        <v>3329</v>
      </c>
      <c r="B3339" t="s">
        <v>3220</v>
      </c>
      <c r="C3339">
        <f>((x-y+z/w-x*y-z/w-x*y+z/w/x+y*z-w))</f>
        <v>-22.65</v>
      </c>
    </row>
    <row r="3340" spans="1:3" x14ac:dyDescent="0.3">
      <c r="A3340">
        <v>3330</v>
      </c>
      <c r="B3340" t="s">
        <v>3221</v>
      </c>
      <c r="C3340">
        <f>((x-y+z/w-x+y*z*w-x/y-z-w/x+y/z*w))</f>
        <v>158.54523809523806</v>
      </c>
    </row>
    <row r="3341" spans="1:3" x14ac:dyDescent="0.3">
      <c r="A3341">
        <v>3331</v>
      </c>
      <c r="B3341" t="s">
        <v>3222</v>
      </c>
      <c r="C3341">
        <f>((x-y+z*w*x/y+z/w*x*y-z/w+x+y/z-w))</f>
        <v>74.94047619047619</v>
      </c>
    </row>
    <row r="3342" spans="1:3" x14ac:dyDescent="0.3">
      <c r="A3342">
        <v>3332</v>
      </c>
      <c r="B3342" t="s">
        <v>3223</v>
      </c>
      <c r="C3342">
        <f>((x-y+z*w+x/y-z-w+x*y-z-w*x-y*z/w))</f>
        <v>9.3333333333333286</v>
      </c>
    </row>
    <row r="3343" spans="1:3" x14ac:dyDescent="0.3">
      <c r="A3343">
        <v>3333</v>
      </c>
      <c r="B3343" t="s">
        <v>3224</v>
      </c>
      <c r="C3343">
        <f>((x-y+z+w-x*y*z+w-x-y*z/w/x+y/z+w))</f>
        <v>-198.24285714285713</v>
      </c>
    </row>
    <row r="3344" spans="1:3" x14ac:dyDescent="0.3">
      <c r="A3344">
        <v>3334</v>
      </c>
      <c r="B3344" t="s">
        <v>3225</v>
      </c>
      <c r="C3344">
        <f>((x/y-z-w/x+y/z*w/x-y*z/w-x-y/z*w))</f>
        <v>-25.209523809523809</v>
      </c>
    </row>
    <row r="3345" spans="1:3" x14ac:dyDescent="0.3">
      <c r="A3345">
        <v>3335</v>
      </c>
      <c r="B3345" t="s">
        <v>3226</v>
      </c>
      <c r="C3345">
        <f>((x/y-z/w*x-y+z+w*x-y-z+w+x-y*z/w))</f>
        <v>-1.4166666666666679</v>
      </c>
    </row>
    <row r="3346" spans="1:3" x14ac:dyDescent="0.3">
      <c r="A3346">
        <v>3336</v>
      </c>
      <c r="B3346" t="s">
        <v>3227</v>
      </c>
      <c r="C3346">
        <f>((x/y-z*w-x*y-z+w-x-y/z+w/x*y/z+w))</f>
        <v>-61.338095238095249</v>
      </c>
    </row>
    <row r="3347" spans="1:3" x14ac:dyDescent="0.3">
      <c r="A3347">
        <v>3337</v>
      </c>
      <c r="B3347" t="s">
        <v>3228</v>
      </c>
      <c r="C3347">
        <f>((x/y-z*w/x-y*z+w/x-y+z+w-x*y*z+w))</f>
        <v>-246.96666666666667</v>
      </c>
    </row>
    <row r="3348" spans="1:3" x14ac:dyDescent="0.3">
      <c r="A3348">
        <v>3338</v>
      </c>
      <c r="B3348" t="s">
        <v>3229</v>
      </c>
      <c r="C3348">
        <f>((x/y-z+w-x*y/z-w-x/y/z+w/x-y+z*w))</f>
        <v>12.22857142857143</v>
      </c>
    </row>
    <row r="3349" spans="1:3" x14ac:dyDescent="0.3">
      <c r="A3349">
        <v>3339</v>
      </c>
      <c r="B3349" t="s">
        <v>3230</v>
      </c>
      <c r="C3349">
        <f>((x/y/z-w-x-y-z*w-x-y-z/w/x/y-z/w))</f>
        <v>-55.68928571428571</v>
      </c>
    </row>
    <row r="3350" spans="1:3" x14ac:dyDescent="0.3">
      <c r="A3350">
        <v>3340</v>
      </c>
      <c r="B3350" t="s">
        <v>3231</v>
      </c>
      <c r="C3350">
        <f>((x/y/z-w+x-y-z/w+x-y-z*w*x+y*z/w))</f>
        <v>-137.13095238095238</v>
      </c>
    </row>
    <row r="3351" spans="1:3" x14ac:dyDescent="0.3">
      <c r="A3351">
        <v>3341</v>
      </c>
      <c r="B3351" t="s">
        <v>3232</v>
      </c>
      <c r="C3351">
        <f>((x/y/z+w/x-y+z*w/x-y+z/w-x*y-z/w))</f>
        <v>-35.480952380952381</v>
      </c>
    </row>
    <row r="3352" spans="1:3" x14ac:dyDescent="0.3">
      <c r="A3352">
        <v>3342</v>
      </c>
      <c r="B3352" t="s">
        <v>3233</v>
      </c>
      <c r="C3352">
        <f>((x/y*z-w/x-y*z*w/x-y*z/w-x/y+z*w))</f>
        <v>-11.899999999999999</v>
      </c>
    </row>
    <row r="3353" spans="1:3" x14ac:dyDescent="0.3">
      <c r="A3353">
        <v>3343</v>
      </c>
      <c r="B3353" t="s">
        <v>3234</v>
      </c>
      <c r="C3353">
        <f>((x/y*z-w+x+y+z/w+x+y+z*w*x/y+z-w))</f>
        <v>51.916666666666671</v>
      </c>
    </row>
    <row r="3354" spans="1:3" x14ac:dyDescent="0.3">
      <c r="A3354">
        <v>3344</v>
      </c>
      <c r="B3354" t="s">
        <v>3235</v>
      </c>
      <c r="C3354">
        <f>((x/y*z+w-x+y/z*w-x+y/z/w/x*y-z*w))</f>
        <v>-24.480952380952381</v>
      </c>
    </row>
    <row r="3355" spans="1:3" x14ac:dyDescent="0.3">
      <c r="A3355">
        <v>3345</v>
      </c>
      <c r="B3355" t="s">
        <v>3236</v>
      </c>
      <c r="C3355">
        <f>((x/y+z-w-x+y*z/w-x/y*z-w/x-y*z*w))</f>
        <v>-165.3</v>
      </c>
    </row>
    <row r="3356" spans="1:3" x14ac:dyDescent="0.3">
      <c r="A3356">
        <v>3346</v>
      </c>
      <c r="B3356" t="s">
        <v>3237</v>
      </c>
      <c r="C3356">
        <f>((x/y+z/w-x-y-z+w-x+y/z-w/x-y*z*w))</f>
        <v>-184.35952380952381</v>
      </c>
    </row>
    <row r="3357" spans="1:3" x14ac:dyDescent="0.3">
      <c r="A3357">
        <v>3347</v>
      </c>
      <c r="B3357" t="s">
        <v>3238</v>
      </c>
      <c r="C3357">
        <f>((x/y+z*w+x-y/z+w+x-y*z+w*x/y*z+w))</f>
        <v>27.30952380952381</v>
      </c>
    </row>
    <row r="3358" spans="1:3" x14ac:dyDescent="0.3">
      <c r="A3358">
        <v>3348</v>
      </c>
      <c r="B3358" t="s">
        <v>3239</v>
      </c>
      <c r="C3358">
        <f>((x/y+z+w/x*y*z-w/x/y/z-w-x-y-z*w))</f>
        <v>-1.5857142857142748</v>
      </c>
    </row>
    <row r="3359" spans="1:3" x14ac:dyDescent="0.3">
      <c r="A3359">
        <v>3349</v>
      </c>
      <c r="B3359" t="s">
        <v>3240</v>
      </c>
      <c r="C3359">
        <f>((x*y-z-w*x-y*z/w*x+y*z/w+x-y/z/w))</f>
        <v>-34.214285714285715</v>
      </c>
    </row>
    <row r="3360" spans="1:3" x14ac:dyDescent="0.3">
      <c r="A3360">
        <v>3350</v>
      </c>
      <c r="B3360" t="s">
        <v>3241</v>
      </c>
      <c r="C3360">
        <f>((x*y-z/w+x+y/z-w+x+y*z-w*x-y/z/w))</f>
        <v>56.892857142857146</v>
      </c>
    </row>
    <row r="3361" spans="1:3" x14ac:dyDescent="0.3">
      <c r="A3361">
        <v>3351</v>
      </c>
      <c r="B3361" t="s">
        <v>3242</v>
      </c>
      <c r="C3361">
        <f>((x*y-z*w/x*y+z+w/x/y-z+w-x*y/z-w))</f>
        <v>-7.7523809523809462</v>
      </c>
    </row>
    <row r="3362" spans="1:3" x14ac:dyDescent="0.3">
      <c r="A3362">
        <v>3352</v>
      </c>
      <c r="B3362" t="s">
        <v>3243</v>
      </c>
      <c r="C3362">
        <f>((x*y-z*w*x+y+z-w*x+y-z-w+x+y/z/w))</f>
        <v>-116.78571428571429</v>
      </c>
    </row>
    <row r="3363" spans="1:3" x14ac:dyDescent="0.3">
      <c r="A3363">
        <v>3353</v>
      </c>
      <c r="B3363" t="s">
        <v>3244</v>
      </c>
      <c r="C3363">
        <f>((x*y-z+w+x/y/z+w+x*y/z+w*x-y+z/w))</f>
        <v>51.154761904761905</v>
      </c>
    </row>
    <row r="3364" spans="1:3" x14ac:dyDescent="0.3">
      <c r="A3364">
        <v>3354</v>
      </c>
      <c r="B3364" t="s">
        <v>3245</v>
      </c>
      <c r="C3364">
        <f>((x*y/z-w/x-y-z*w/x-y+z/w-x+y*z*w))</f>
        <v>150.6357142857143</v>
      </c>
    </row>
    <row r="3365" spans="1:3" x14ac:dyDescent="0.3">
      <c r="A3365">
        <v>3355</v>
      </c>
      <c r="B3365" t="s">
        <v>3246</v>
      </c>
      <c r="C3365">
        <f>((x*y/z-w+x-y-z/w+x-y+z*w*x/y+z/w))</f>
        <v>21.619047619047617</v>
      </c>
    </row>
    <row r="3366" spans="1:3" x14ac:dyDescent="0.3">
      <c r="A3366">
        <v>3356</v>
      </c>
      <c r="B3366" t="s">
        <v>3247</v>
      </c>
      <c r="C3366">
        <f>((x*y/z+w*x-y+z/w*x+y/z*w+x*y+z/w))</f>
        <v>62.214285714285708</v>
      </c>
    </row>
    <row r="3367" spans="1:3" x14ac:dyDescent="0.3">
      <c r="A3367">
        <v>3357</v>
      </c>
      <c r="B3367" t="s">
        <v>3248</v>
      </c>
      <c r="C3367">
        <f>((x*y*z-w/x+y+z*w/x+y-z/w-x*y+z-w))</f>
        <v>198.04999999999998</v>
      </c>
    </row>
    <row r="3368" spans="1:3" x14ac:dyDescent="0.3">
      <c r="A3368">
        <v>3358</v>
      </c>
      <c r="B3368" t="s">
        <v>3249</v>
      </c>
      <c r="C3368">
        <f>((x*y*z-w*x-y*z/w*x-y-z*w+x/y-z*w))</f>
        <v>76.333333333333329</v>
      </c>
    </row>
    <row r="3369" spans="1:3" x14ac:dyDescent="0.3">
      <c r="A3369">
        <v>3359</v>
      </c>
      <c r="B3369" t="s">
        <v>3250</v>
      </c>
      <c r="C3369">
        <f>((x*y*z+w+x+y/z/w+x+y/z+w*x*y+z*w))</f>
        <v>373.07142857142856</v>
      </c>
    </row>
    <row r="3370" spans="1:3" x14ac:dyDescent="0.3">
      <c r="A3370">
        <v>3360</v>
      </c>
      <c r="B3370" t="s">
        <v>3251</v>
      </c>
      <c r="C3370">
        <f>((x*y+z-w+x/y*z-w+x*y*z-w*x-y*z/w))</f>
        <v>214.33333333333334</v>
      </c>
    </row>
    <row r="3371" spans="1:3" x14ac:dyDescent="0.3">
      <c r="A3371">
        <v>3361</v>
      </c>
      <c r="B3371" t="s">
        <v>3252</v>
      </c>
      <c r="C3371">
        <f>((x*y+z/w/x+y*z-w/x+y+z-w-x-y/z*w))</f>
        <v>72.121428571428567</v>
      </c>
    </row>
    <row r="3372" spans="1:3" x14ac:dyDescent="0.3">
      <c r="A3372">
        <v>3362</v>
      </c>
      <c r="B3372" t="s">
        <v>3253</v>
      </c>
      <c r="C3372">
        <f>((x*y+z*w-x+y-z-w-x-y-z/w/x+y/z*w))</f>
        <v>40.078571428571429</v>
      </c>
    </row>
    <row r="3373" spans="1:3" x14ac:dyDescent="0.3">
      <c r="A3373">
        <v>3363</v>
      </c>
      <c r="B3373" t="s">
        <v>3254</v>
      </c>
      <c r="C3373">
        <f>((x*y+z*w*x/y-z+w*x*y-z+w+x/y/z+w))</f>
        <v>167.45238095238093</v>
      </c>
    </row>
    <row r="3374" spans="1:3" x14ac:dyDescent="0.3">
      <c r="A3374">
        <v>3364</v>
      </c>
      <c r="B3374" t="s">
        <v>3255</v>
      </c>
      <c r="C3374">
        <f>((x*y+z+w*x/y/z-w*x*y/z-w+x-y-z/w))</f>
        <v>13.583333333333332</v>
      </c>
    </row>
    <row r="3375" spans="1:3" x14ac:dyDescent="0.3">
      <c r="A3375">
        <v>3365</v>
      </c>
      <c r="B3375" t="s">
        <v>3256</v>
      </c>
      <c r="C3375">
        <f>((x+y-z-w+x+y/z/w+x+y/z*w*x+y+z*w))</f>
        <v>61.357142857142861</v>
      </c>
    </row>
    <row r="3376" spans="1:3" x14ac:dyDescent="0.3">
      <c r="A3376">
        <v>3366</v>
      </c>
      <c r="B3376" t="s">
        <v>3257</v>
      </c>
      <c r="C3376">
        <f>((x+y-z/w-x*y+z-w-x/y+z+w/x*y*z-w))</f>
        <v>18.016666666666676</v>
      </c>
    </row>
    <row r="3377" spans="1:3" x14ac:dyDescent="0.3">
      <c r="A3377">
        <v>3367</v>
      </c>
      <c r="B3377" t="s">
        <v>3258</v>
      </c>
      <c r="C3377">
        <f>((x+y-z/w*x+y/z-w*x/y*z-w+x+y+z/w))</f>
        <v>-11.476190476190478</v>
      </c>
    </row>
    <row r="3378" spans="1:3" x14ac:dyDescent="0.3">
      <c r="A3378">
        <v>3368</v>
      </c>
      <c r="B3378" t="s">
        <v>3259</v>
      </c>
      <c r="C3378">
        <f>((x+y-z*w/x-y/z-w/x+y/z-w-x-y+z*w))</f>
        <v>17.600000000000001</v>
      </c>
    </row>
    <row r="3379" spans="1:3" x14ac:dyDescent="0.3">
      <c r="A3379">
        <v>3369</v>
      </c>
      <c r="B3379" t="s">
        <v>3260</v>
      </c>
      <c r="C3379">
        <f>((x+y-z*w+x/y+z+w+x*y+z+w*x/y/z-w))</f>
        <v>28.30952380952381</v>
      </c>
    </row>
    <row r="3380" spans="1:3" x14ac:dyDescent="0.3">
      <c r="A3380">
        <v>3370</v>
      </c>
      <c r="B3380" t="s">
        <v>3261</v>
      </c>
      <c r="C3380">
        <f>((x+y/z-w-x-y+z*w-x+y+z/w/x*y-z-w))</f>
        <v>10.957142857142856</v>
      </c>
    </row>
    <row r="3381" spans="1:3" x14ac:dyDescent="0.3">
      <c r="A3381">
        <v>3371</v>
      </c>
      <c r="B3381" t="s">
        <v>3262</v>
      </c>
      <c r="C3381">
        <f>((x+y/z-w/x-y*z*w/x-y/z/w-x+y*z/w))</f>
        <v>-23.25714285714286</v>
      </c>
    </row>
    <row r="3382" spans="1:3" x14ac:dyDescent="0.3">
      <c r="A3382">
        <v>3372</v>
      </c>
      <c r="B3382" t="s">
        <v>3263</v>
      </c>
      <c r="C3382">
        <f>((x+y/z/w/x*y-z*w/x*y+z*w-x+y-z-w))</f>
        <v>-10.342857142857138</v>
      </c>
    </row>
    <row r="3383" spans="1:3" x14ac:dyDescent="0.3">
      <c r="A3383">
        <v>3373</v>
      </c>
      <c r="B3383" t="s">
        <v>3264</v>
      </c>
      <c r="C3383">
        <f>((x+y/z/w/x+y-z/w/x+y+z*w-x/y*z-w))</f>
        <v>34.859523809523807</v>
      </c>
    </row>
    <row r="3384" spans="1:3" x14ac:dyDescent="0.3">
      <c r="A3384">
        <v>3374</v>
      </c>
      <c r="B3384" t="s">
        <v>3265</v>
      </c>
      <c r="C3384">
        <f>((x+y/z*w*x+y*z-w*x-y/z*w+x*y-z*w))</f>
        <v>42.714285714285708</v>
      </c>
    </row>
    <row r="3385" spans="1:3" x14ac:dyDescent="0.3">
      <c r="A3385">
        <v>3375</v>
      </c>
      <c r="B3385" t="s">
        <v>3266</v>
      </c>
      <c r="C3385">
        <f>((x+y/z*w*x+y+z*w*x+y+z/w+x*y*z-w))</f>
        <v>381.89285714285711</v>
      </c>
    </row>
    <row r="3386" spans="1:3" x14ac:dyDescent="0.3">
      <c r="A3386">
        <v>3376</v>
      </c>
      <c r="B3386" t="s">
        <v>3267</v>
      </c>
      <c r="C3386">
        <f>((x+y/z*w+x*y+z/w+x*y-z*w*x+y+z-w))</f>
        <v>-60.821428571428569</v>
      </c>
    </row>
    <row r="3387" spans="1:3" x14ac:dyDescent="0.3">
      <c r="A3387">
        <v>3377</v>
      </c>
      <c r="B3387" t="s">
        <v>3268</v>
      </c>
      <c r="C3387">
        <f>((x+y/z+w*x*y+z*w*x/y/z-w+x-y-z/w))</f>
        <v>122.4404761904762</v>
      </c>
    </row>
    <row r="3388" spans="1:3" x14ac:dyDescent="0.3">
      <c r="A3388">
        <v>3378</v>
      </c>
      <c r="B3388" t="s">
        <v>3269</v>
      </c>
      <c r="C3388">
        <f>((x+y*z-w-x+y-z*w-x*y-z*w/x*y+z+w))</f>
        <v>-36.599999999999994</v>
      </c>
    </row>
    <row r="3389" spans="1:3" x14ac:dyDescent="0.3">
      <c r="A3389">
        <v>3379</v>
      </c>
      <c r="B3389" t="s">
        <v>3270</v>
      </c>
      <c r="C3389">
        <f>((x+y*z-w*x-y/z/w*x-y/z*w+x+y-z*w))</f>
        <v>5.5</v>
      </c>
    </row>
    <row r="3390" spans="1:3" x14ac:dyDescent="0.3">
      <c r="A3390">
        <v>3380</v>
      </c>
      <c r="B3390" t="s">
        <v>3271</v>
      </c>
      <c r="C3390">
        <f>((x+y*z/w-x+y+z/w-x-y/z*w/x-y*z-w))</f>
        <v>-33.435714285714283</v>
      </c>
    </row>
    <row r="3391" spans="1:3" x14ac:dyDescent="0.3">
      <c r="A3391">
        <v>3381</v>
      </c>
      <c r="B3391" t="s">
        <v>3272</v>
      </c>
      <c r="C3391">
        <f>((x+y*z/w+x-y/z/w+x-y*z*w*x/y-z*w))</f>
        <v>-142.71428571428572</v>
      </c>
    </row>
    <row r="3392" spans="1:3" x14ac:dyDescent="0.3">
      <c r="A3392">
        <v>3382</v>
      </c>
      <c r="B3392" t="s">
        <v>3273</v>
      </c>
      <c r="C3392">
        <f>((x+y*z/w+x*y/z-w+x-y/z-w*x-y+z/w))</f>
        <v>-4.321428571428573</v>
      </c>
    </row>
    <row r="3393" spans="1:3" x14ac:dyDescent="0.3">
      <c r="A3393">
        <v>3383</v>
      </c>
      <c r="B3393" t="s">
        <v>3274</v>
      </c>
      <c r="C3393">
        <f>((x+y*z*w-x/y/z-w-x*y/z-w/x-y-z*w))</f>
        <v>129.79523809523809</v>
      </c>
    </row>
    <row r="3394" spans="1:3" x14ac:dyDescent="0.3">
      <c r="A3394">
        <v>3384</v>
      </c>
      <c r="B3394" t="s">
        <v>3275</v>
      </c>
      <c r="C3394">
        <f>((x+y*z*w+x-y/z*w+x+y/z*w*x+y*z-w))</f>
        <v>234.71428571428572</v>
      </c>
    </row>
    <row r="3395" spans="1:3" x14ac:dyDescent="0.3">
      <c r="A3395">
        <v>3385</v>
      </c>
      <c r="B3395" t="s">
        <v>3276</v>
      </c>
      <c r="C3395">
        <f>((x+y+z-w-x-y/z*w-x+y/z/w/x+y-z/w))</f>
        <v>4.8642857142857139</v>
      </c>
    </row>
    <row r="3396" spans="1:3" x14ac:dyDescent="0.3">
      <c r="A3396">
        <v>3386</v>
      </c>
      <c r="B3396" t="s">
        <v>3277</v>
      </c>
      <c r="C3396">
        <f>((x+y+z/w/x*y-z-w/x/y+z-w-x+y*z/w))</f>
        <v>14.466666666666665</v>
      </c>
    </row>
    <row r="3397" spans="1:3" x14ac:dyDescent="0.3">
      <c r="A3397">
        <v>3387</v>
      </c>
      <c r="B3397" t="s">
        <v>3278</v>
      </c>
      <c r="C3397">
        <f>((x+y+z/w+x*y*z-w+x-y*z-w*x+y-z/w))</f>
        <v>166</v>
      </c>
    </row>
    <row r="3398" spans="1:3" x14ac:dyDescent="0.3">
      <c r="A3398">
        <v>3388</v>
      </c>
      <c r="B3398" t="s">
        <v>3279</v>
      </c>
      <c r="C3398">
        <f>((x+y+z*w-x/y*z-w-x*y*z-w/x+y+z*w))</f>
        <v>-147.63333333333335</v>
      </c>
    </row>
    <row r="3399" spans="1:3" x14ac:dyDescent="0.3">
      <c r="A3399">
        <v>3389</v>
      </c>
      <c r="B3399" t="s">
        <v>3280</v>
      </c>
      <c r="C3399">
        <f>((x+y+z*w*x/y+z-w*x*y+z-w+x/y*z-w))</f>
        <v>-73.833333333333343</v>
      </c>
    </row>
    <row r="3400" spans="1:3" x14ac:dyDescent="0.3">
      <c r="A3400">
        <v>3390</v>
      </c>
      <c r="B3400" t="s">
        <v>3281</v>
      </c>
      <c r="C3400">
        <f>((0.09*((SIN((1.11*pi))+1.15)-a))+b)</f>
        <v>1.9830135871779238</v>
      </c>
    </row>
    <row r="3401" spans="1:3" x14ac:dyDescent="0.3">
      <c r="A3401">
        <v>3391</v>
      </c>
      <c r="B3401" t="s">
        <v>3282</v>
      </c>
      <c r="C3401">
        <f>(((((b/(((a+e)*a)-b))/1.89)-a)-b)+e)</f>
        <v>0.33413019551653322</v>
      </c>
    </row>
    <row r="3402" spans="1:3" x14ac:dyDescent="0.3">
      <c r="A3402">
        <v>3392</v>
      </c>
      <c r="B3402" t="s">
        <v>3283</v>
      </c>
      <c r="C3402">
        <f>(SIN(SIN(SIN((3.62+((pi*e)+a)))))+a)</f>
        <v>1.5059372845773007</v>
      </c>
    </row>
    <row r="3403" spans="1:3" x14ac:dyDescent="0.3">
      <c r="A3403">
        <v>3393</v>
      </c>
      <c r="B3403" t="s">
        <v>3284</v>
      </c>
      <c r="C3403">
        <f>TAN(SIN(((pi*TAN(((a+0.06)-b)))*a)))</f>
        <v>1.3045727354565324</v>
      </c>
    </row>
    <row r="3404" spans="1:3" x14ac:dyDescent="0.3">
      <c r="A3404">
        <v>3394</v>
      </c>
      <c r="B3404" t="s">
        <v>3285</v>
      </c>
      <c r="C3404">
        <f>1/(a*SQRT(2*pi))*e^(-0.5*((b-a)/a)^2)</f>
        <v>0.24197072451914337</v>
      </c>
    </row>
    <row r="3405" spans="1:3" x14ac:dyDescent="0.3">
      <c r="A3405">
        <v>3395</v>
      </c>
      <c r="B3405" t="s">
        <v>3286</v>
      </c>
      <c r="C3405">
        <f>((3.123-(y/(z*w)))/(((3.123-y)*z)-w))</f>
        <v>-0.12049854118705355</v>
      </c>
    </row>
    <row r="3406" spans="1:3" x14ac:dyDescent="0.3">
      <c r="A3406">
        <v>3396</v>
      </c>
      <c r="B3406" t="s">
        <v>3287</v>
      </c>
      <c r="C3406">
        <f>((3.123-(y*(z/w)))-(3.123-((y/z)*w)))</f>
        <v>-7.0714285714285712</v>
      </c>
    </row>
    <row r="3407" spans="1:3" x14ac:dyDescent="0.3">
      <c r="A3407">
        <v>3397</v>
      </c>
      <c r="B3407" t="s">
        <v>3288</v>
      </c>
      <c r="C3407">
        <f>((3.123-((y-z)/w))/((3.123/y)-(z/w)))</f>
        <v>-2.7433916226108179</v>
      </c>
    </row>
    <row r="3408" spans="1:3" x14ac:dyDescent="0.3">
      <c r="A3408">
        <v>3398</v>
      </c>
      <c r="B3408" t="s">
        <v>3289</v>
      </c>
      <c r="C3408">
        <f>((3.123-((y-z)*w))+((3.123/y)-(z*w)))</f>
        <v>-20.3565</v>
      </c>
    </row>
    <row r="3409" spans="1:3" x14ac:dyDescent="0.3">
      <c r="A3409">
        <v>3399</v>
      </c>
      <c r="B3409" t="s">
        <v>3290</v>
      </c>
      <c r="C3409">
        <f>((3.123-((y/z)/w))/(3.123*(y+(z*w))))</f>
        <v>2.739366640027769E-2</v>
      </c>
    </row>
    <row r="3410" spans="1:3" x14ac:dyDescent="0.3">
      <c r="A3410">
        <v>3400</v>
      </c>
      <c r="B3410" t="s">
        <v>3291</v>
      </c>
      <c r="C3410">
        <f>((3.123-((y/z)*w))+(3.123*(y-(z*w))))</f>
        <v>-69.011571428571429</v>
      </c>
    </row>
    <row r="3411" spans="1:3" x14ac:dyDescent="0.3">
      <c r="A3411">
        <v>3401</v>
      </c>
      <c r="B3411" t="s">
        <v>3292</v>
      </c>
      <c r="C3411">
        <f>((3.123-((y*z)/w))-(3.123/(y+(z*w))))</f>
        <v>-7.4688529411764701</v>
      </c>
    </row>
    <row r="3412" spans="1:3" x14ac:dyDescent="0.3">
      <c r="A3412">
        <v>3402</v>
      </c>
      <c r="B3412" t="s">
        <v>3293</v>
      </c>
      <c r="C3412">
        <f>((3.123-((y*z)*w))*(3.123/(y-(z*w))))</f>
        <v>23.405039590909094</v>
      </c>
    </row>
    <row r="3413" spans="1:3" x14ac:dyDescent="0.3">
      <c r="A3413">
        <v>3403</v>
      </c>
      <c r="B3413" t="s">
        <v>3294</v>
      </c>
      <c r="C3413">
        <f>((3.123-((y+z)/w))-((3.123*y)-(z/w)))</f>
        <v>-17.114999999999998</v>
      </c>
    </row>
    <row r="3414" spans="1:3" x14ac:dyDescent="0.3">
      <c r="A3414">
        <v>3404</v>
      </c>
      <c r="B3414" t="s">
        <v>3295</v>
      </c>
      <c r="C3414">
        <f>((3.123-((y+z)*w))*((3.123/y)+(z/w)))</f>
        <v>-110.97522850000001</v>
      </c>
    </row>
    <row r="3415" spans="1:3" x14ac:dyDescent="0.3">
      <c r="A3415">
        <v>3405</v>
      </c>
      <c r="B3415" t="s">
        <v>3296</v>
      </c>
      <c r="C3415">
        <f>((3.123/(y-(z*w)))-((3.123*y)-(z+w)))</f>
        <v>-7.8799545454545452</v>
      </c>
    </row>
    <row r="3416" spans="1:3" x14ac:dyDescent="0.3">
      <c r="A3416">
        <v>3406</v>
      </c>
      <c r="B3416" t="s">
        <v>3297</v>
      </c>
      <c r="C3416">
        <f>((3.123/(y+(z*w)))+((3.123-y)/(z+w)))</f>
        <v>-0.16969251336898394</v>
      </c>
    </row>
    <row r="3417" spans="1:3" x14ac:dyDescent="0.3">
      <c r="A3417">
        <v>3407</v>
      </c>
      <c r="B3417" t="s">
        <v>3298</v>
      </c>
      <c r="C3417">
        <f>((3.123*(y-(z*w)))/((3.123*y)+(z+w)))</f>
        <v>-2.310377295043379</v>
      </c>
    </row>
    <row r="3418" spans="1:3" x14ac:dyDescent="0.3">
      <c r="A3418">
        <v>3408</v>
      </c>
      <c r="B3418" t="s">
        <v>3299</v>
      </c>
      <c r="C3418">
        <f>((3.123*(y+(z*w)))*((3.123/y)-(z+w)))</f>
        <v>-1112.734269</v>
      </c>
    </row>
    <row r="3419" spans="1:3" x14ac:dyDescent="0.3">
      <c r="A3419">
        <v>3409</v>
      </c>
      <c r="B3419" t="s">
        <v>3300</v>
      </c>
      <c r="C3419">
        <f>((3.123+(y/(z*w)))*(((3.123+y)*z)-w))</f>
        <v>199.77326014285717</v>
      </c>
    </row>
    <row r="3420" spans="1:3" x14ac:dyDescent="0.3">
      <c r="A3420">
        <v>3410</v>
      </c>
      <c r="B3420" t="s">
        <v>3301</v>
      </c>
      <c r="C3420">
        <f>((3.123+(y*(z/w)))+(3.123-((y/z)/w)))</f>
        <v>16.531714285714287</v>
      </c>
    </row>
    <row r="3421" spans="1:3" x14ac:dyDescent="0.3">
      <c r="A3421">
        <v>3411</v>
      </c>
      <c r="B3421" t="s">
        <v>3302</v>
      </c>
      <c r="C3421">
        <f>((3.123+((y-z)/w))*(((3.123+y)/z)-w))</f>
        <v>-7.7476601428571428</v>
      </c>
    </row>
    <row r="3422" spans="1:3" x14ac:dyDescent="0.3">
      <c r="A3422">
        <v>3412</v>
      </c>
      <c r="B3422" t="s">
        <v>3303</v>
      </c>
      <c r="C3422">
        <f>((3.123+((y-z)*w))/(((3.123-y)/z)-w))</f>
        <v>0.19882112899569254</v>
      </c>
    </row>
    <row r="3423" spans="1:3" x14ac:dyDescent="0.3">
      <c r="A3423">
        <v>3413</v>
      </c>
      <c r="B3423" t="s">
        <v>3304</v>
      </c>
      <c r="C3423">
        <f>((3.123+((y/z)/w))/((3.123*y)-(z*w)))</f>
        <v>-0.36032020236295775</v>
      </c>
    </row>
    <row r="3424" spans="1:3" x14ac:dyDescent="0.3">
      <c r="A3424">
        <v>3414</v>
      </c>
      <c r="B3424" t="s">
        <v>3305</v>
      </c>
      <c r="C3424">
        <f>((3.123+((y/z)*w))+((3.123*y)+(z/w)))</f>
        <v>27.039571428571428</v>
      </c>
    </row>
    <row r="3425" spans="1:3" x14ac:dyDescent="0.3">
      <c r="A3425">
        <v>3415</v>
      </c>
      <c r="B3425" t="s">
        <v>3306</v>
      </c>
      <c r="C3425">
        <f>((3.123+((y/z)+w))*((3.123*y)+(z*w)))</f>
        <v>372.97591685714286</v>
      </c>
    </row>
    <row r="3426" spans="1:3" x14ac:dyDescent="0.3">
      <c r="A3426">
        <v>3416</v>
      </c>
      <c r="B3426" t="s">
        <v>3307</v>
      </c>
      <c r="C3426">
        <f>((3.123+((y*z)/w))+(((3.123*y)/z)-w))</f>
        <v>12.299857142857144</v>
      </c>
    </row>
    <row r="3427" spans="1:3" x14ac:dyDescent="0.3">
      <c r="A3427">
        <v>3417</v>
      </c>
      <c r="B3427" t="s">
        <v>3308</v>
      </c>
      <c r="C3427">
        <f>((3.123+((y*z)*w))-(((3.123/y)/z)-w))</f>
        <v>175.04864285714285</v>
      </c>
    </row>
    <row r="3428" spans="1:3" x14ac:dyDescent="0.3">
      <c r="A3428">
        <v>3418</v>
      </c>
      <c r="B3428" t="s">
        <v>3309</v>
      </c>
      <c r="C3428">
        <f>((3.123+((y+z)/w))+(((3.123*y)*z)-w))</f>
        <v>133.53899999999999</v>
      </c>
    </row>
    <row r="3429" spans="1:3" x14ac:dyDescent="0.3">
      <c r="A3429">
        <v>3419</v>
      </c>
      <c r="B3429" t="s">
        <v>3310</v>
      </c>
      <c r="C3429">
        <f>((3.123+((y+z)*w))-(((3.123/y)*z)-w))</f>
        <v>55.479499999999994</v>
      </c>
    </row>
    <row r="3430" spans="1:3" x14ac:dyDescent="0.3">
      <c r="A3430">
        <v>3420</v>
      </c>
      <c r="B3430" t="s">
        <v>3311</v>
      </c>
      <c r="C3430">
        <f>(((3.123-y)-(z/w))/((3.123+y)/(z*w)))</f>
        <v>-14.201030362819246</v>
      </c>
    </row>
    <row r="3431" spans="1:3" x14ac:dyDescent="0.3">
      <c r="A3431">
        <v>3421</v>
      </c>
      <c r="B3431" t="s">
        <v>3312</v>
      </c>
      <c r="C3431">
        <f>(((3.123-y)-(z*w))*((3.123+y)*(z/w)))</f>
        <v>-492.95902425000003</v>
      </c>
    </row>
    <row r="3432" spans="1:3" x14ac:dyDescent="0.3">
      <c r="A3432">
        <v>3422</v>
      </c>
      <c r="B3432" t="s">
        <v>3313</v>
      </c>
      <c r="C3432">
        <f>(((3.123-y)-(z+w))+((3.123-y)*(z/w)))</f>
        <v>-18.911749999999998</v>
      </c>
    </row>
    <row r="3433" spans="1:3" x14ac:dyDescent="0.3">
      <c r="A3433">
        <v>3423</v>
      </c>
      <c r="B3433" t="s">
        <v>3314</v>
      </c>
      <c r="C3433">
        <f>(((3.123-y)/(z/w))-(3.123+((y*z)/w)))</f>
        <v>-15.267000000000001</v>
      </c>
    </row>
    <row r="3434" spans="1:3" x14ac:dyDescent="0.3">
      <c r="A3434">
        <v>3424</v>
      </c>
      <c r="B3434" t="s">
        <v>3315</v>
      </c>
      <c r="C3434">
        <f>(((3.123-y)/(z*w))+(3.123+((y-z)*w)))</f>
        <v>-0.97974999999999979</v>
      </c>
    </row>
    <row r="3435" spans="1:3" x14ac:dyDescent="0.3">
      <c r="A3435">
        <v>3425</v>
      </c>
      <c r="B3435" t="s">
        <v>3316</v>
      </c>
      <c r="C3435">
        <f>(((3.123-y)/(z+w))/((3.123*y)/(z+w)))</f>
        <v>-0.15353826448927313</v>
      </c>
    </row>
    <row r="3436" spans="1:3" x14ac:dyDescent="0.3">
      <c r="A3436">
        <v>3426</v>
      </c>
      <c r="B3436" t="s">
        <v>3317</v>
      </c>
      <c r="C3436">
        <f>(((3.123-y)*(z/w))/(3.123+((y/z)+w)))</f>
        <v>-0.63090975814969297</v>
      </c>
    </row>
    <row r="3437" spans="1:3" x14ac:dyDescent="0.3">
      <c r="A3437">
        <v>3427</v>
      </c>
      <c r="B3437" t="s">
        <v>3318</v>
      </c>
      <c r="C3437">
        <f>(((3.123-y)*(z*w))*(3.123+((y*z)*w)))</f>
        <v>-13784.984387999999</v>
      </c>
    </row>
    <row r="3438" spans="1:3" x14ac:dyDescent="0.3">
      <c r="A3438">
        <v>3428</v>
      </c>
      <c r="B3438" t="s">
        <v>3319</v>
      </c>
      <c r="C3438">
        <f>(((3.123-y)*(z+w))*((3.123/y)*(z+w)))</f>
        <v>-181.19489850000002</v>
      </c>
    </row>
    <row r="3439" spans="1:3" x14ac:dyDescent="0.3">
      <c r="A3439">
        <v>3429</v>
      </c>
      <c r="B3439" t="s">
        <v>3320</v>
      </c>
      <c r="C3439">
        <f>(((3.123-y)+(z/w))-((3.123+y)*(z*w)))</f>
        <v>-256.57100000000003</v>
      </c>
    </row>
    <row r="3440" spans="1:3" x14ac:dyDescent="0.3">
      <c r="A3440">
        <v>3430</v>
      </c>
      <c r="B3440" t="s">
        <v>3321</v>
      </c>
      <c r="C3440">
        <f>(((3.123-y)+(z*w))+((3.123/y)-(z-w)))</f>
        <v>22.643500000000003</v>
      </c>
    </row>
    <row r="3441" spans="1:3" x14ac:dyDescent="0.3">
      <c r="A3441">
        <v>3431</v>
      </c>
      <c r="B3441" t="s">
        <v>3322</v>
      </c>
      <c r="C3441">
        <f>(((3.123-y)+(z+w))-((3.123*y)*(z+w)))</f>
        <v>-197.995</v>
      </c>
    </row>
    <row r="3442" spans="1:3" x14ac:dyDescent="0.3">
      <c r="A3442">
        <v>3432</v>
      </c>
      <c r="B3442" t="s">
        <v>3323</v>
      </c>
      <c r="C3442">
        <f>(((3.123/y)-(z-w))/(3.123+(y/(z*w))))</f>
        <v>-0.7429690509824064</v>
      </c>
    </row>
    <row r="3443" spans="1:3" x14ac:dyDescent="0.3">
      <c r="A3443">
        <v>3433</v>
      </c>
      <c r="B3443" t="s">
        <v>3324</v>
      </c>
      <c r="C3443">
        <f>(((3.123/y)-(z/w))*((3.123-y)+(z+w)))</f>
        <v>-9.9872285000000005</v>
      </c>
    </row>
    <row r="3444" spans="1:3" x14ac:dyDescent="0.3">
      <c r="A3444">
        <v>3434</v>
      </c>
      <c r="B3444" t="s">
        <v>3325</v>
      </c>
      <c r="C3444">
        <f>(((3.123/y)-(z*w))/((3.123-y)*(z+w)))</f>
        <v>0.86831295225455818</v>
      </c>
    </row>
    <row r="3445" spans="1:3" x14ac:dyDescent="0.3">
      <c r="A3445">
        <v>3435</v>
      </c>
      <c r="B3445" t="s">
        <v>3326</v>
      </c>
      <c r="C3445">
        <f>(((3.123/y)-(z+w))-((3.123*y)/(z-w)))</f>
        <v>-16.7255</v>
      </c>
    </row>
    <row r="3446" spans="1:3" x14ac:dyDescent="0.3">
      <c r="A3446">
        <v>3436</v>
      </c>
      <c r="B3446" t="s">
        <v>3327</v>
      </c>
      <c r="C3446">
        <f>(((3.123/y)/(z-w))-(3.123-((y-z)*w)))</f>
        <v>-6.9495000000000005</v>
      </c>
    </row>
    <row r="3447" spans="1:3" x14ac:dyDescent="0.3">
      <c r="A3447">
        <v>3437</v>
      </c>
      <c r="B3447" t="s">
        <v>3328</v>
      </c>
      <c r="C3447">
        <f>(((3.123/y)/(z+w))/(3.123-((y+z)*w)))</f>
        <v>-9.6810732692640344E-4</v>
      </c>
    </row>
    <row r="3448" spans="1:3" x14ac:dyDescent="0.3">
      <c r="A3448">
        <v>3438</v>
      </c>
      <c r="B3448" t="s">
        <v>3329</v>
      </c>
      <c r="C3448">
        <f>(((3.123/y)*(z-w))/(3.123-((y*z)*w)))</f>
        <v>-9.4706963372696018E-3</v>
      </c>
    </row>
    <row r="3449" spans="1:3" x14ac:dyDescent="0.3">
      <c r="A3449">
        <v>3439</v>
      </c>
      <c r="B3449" t="s">
        <v>3330</v>
      </c>
      <c r="C3449">
        <f>(((3.123/y)*(z+w))-(3.123+((y/z)*w)))</f>
        <v>-0.82607142857142701</v>
      </c>
    </row>
    <row r="3450" spans="1:3" x14ac:dyDescent="0.3">
      <c r="A3450">
        <v>3440</v>
      </c>
      <c r="B3450" t="s">
        <v>3331</v>
      </c>
      <c r="C3450">
        <f>(((3.123/y)+(z-w))-(3.123+(y*(z/w))))</f>
        <v>-10.102500000000001</v>
      </c>
    </row>
    <row r="3451" spans="1:3" x14ac:dyDescent="0.3">
      <c r="A3451">
        <v>3441</v>
      </c>
      <c r="B3451" t="s">
        <v>3332</v>
      </c>
      <c r="C3451">
        <f>(((3.123/y)+(z/w))-((3.123-y)-(z+w)))</f>
        <v>16.147500000000001</v>
      </c>
    </row>
    <row r="3452" spans="1:3" x14ac:dyDescent="0.3">
      <c r="A3452">
        <v>3442</v>
      </c>
      <c r="B3452" t="s">
        <v>3333</v>
      </c>
      <c r="C3452">
        <f>(((3.123/y)+(z+w))/((3.123*y)*(z-w)))</f>
        <v>0.20494005052122247</v>
      </c>
    </row>
    <row r="3453" spans="1:3" x14ac:dyDescent="0.3">
      <c r="A3453">
        <v>3443</v>
      </c>
      <c r="B3453" t="s">
        <v>3334</v>
      </c>
      <c r="C3453">
        <f>(((3.123*y)-(z-w))*(3.123-(y*(z/w))))</f>
        <v>-116.09922599999999</v>
      </c>
    </row>
    <row r="3454" spans="1:3" x14ac:dyDescent="0.3">
      <c r="A3454">
        <v>3444</v>
      </c>
      <c r="B3454" t="s">
        <v>3335</v>
      </c>
      <c r="C3454">
        <f>(((3.123*y)-(z/w))+((3.123+y)/(z-w)))</f>
        <v>20.029</v>
      </c>
    </row>
    <row r="3455" spans="1:3" x14ac:dyDescent="0.3">
      <c r="A3455">
        <v>3445</v>
      </c>
      <c r="B3455" t="s">
        <v>3336</v>
      </c>
      <c r="C3455">
        <f>(((3.123*y)-(z*w))*((3.123+y)+(z-w)))</f>
        <v>-112.28322600000001</v>
      </c>
    </row>
    <row r="3456" spans="1:3" x14ac:dyDescent="0.3">
      <c r="A3456">
        <v>3446</v>
      </c>
      <c r="B3456" t="s">
        <v>3337</v>
      </c>
      <c r="C3456">
        <f>(((3.123*y)-(z+w))+((3.123/y)/(z+w)))</f>
        <v>7.7853181818181811</v>
      </c>
    </row>
    <row r="3457" spans="1:3" x14ac:dyDescent="0.3">
      <c r="A3457">
        <v>3447</v>
      </c>
      <c r="B3457" t="s">
        <v>3338</v>
      </c>
      <c r="C3457">
        <f>(((3.123*y)/(z-w))+(3.123-((y-z)/w)))</f>
        <v>9.6189999999999998</v>
      </c>
    </row>
    <row r="3458" spans="1:3" x14ac:dyDescent="0.3">
      <c r="A3458">
        <v>3448</v>
      </c>
      <c r="B3458" t="s">
        <v>3339</v>
      </c>
      <c r="C3458">
        <f>(((3.123*y)/(z+w))*(3.123-((y+z)/w)))</f>
        <v>-0.21633872727272688</v>
      </c>
    </row>
    <row r="3459" spans="1:3" x14ac:dyDescent="0.3">
      <c r="A3459">
        <v>3449</v>
      </c>
      <c r="B3459" t="s">
        <v>3340</v>
      </c>
      <c r="C3459">
        <f>(((3.123*y)*(z-w))*(3.123-((y*z)/w)))</f>
        <v>-414.69067799999999</v>
      </c>
    </row>
    <row r="3460" spans="1:3" x14ac:dyDescent="0.3">
      <c r="A3460">
        <v>3450</v>
      </c>
      <c r="B3460" t="s">
        <v>3341</v>
      </c>
      <c r="C3460">
        <f>(((3.123*y)*(z+w))+(3.123+((y/z)/w)))</f>
        <v>209.45528571428571</v>
      </c>
    </row>
    <row r="3461" spans="1:3" x14ac:dyDescent="0.3">
      <c r="A3461">
        <v>3451</v>
      </c>
      <c r="B3461" t="s">
        <v>3342</v>
      </c>
      <c r="C3461">
        <f>(((3.123*y)+(z-w))+((3.123/y)*(z-w)))</f>
        <v>23.299499999999998</v>
      </c>
    </row>
    <row r="3462" spans="1:3" x14ac:dyDescent="0.3">
      <c r="A3462">
        <v>3452</v>
      </c>
      <c r="B3462" t="s">
        <v>3343</v>
      </c>
      <c r="C3462">
        <f>(((3.123*y)+(z/w))/((3.123+y)*(z-w)))</f>
        <v>0.7485841645657495</v>
      </c>
    </row>
    <row r="3463" spans="1:3" x14ac:dyDescent="0.3">
      <c r="A3463">
        <v>3453</v>
      </c>
      <c r="B3463" t="s">
        <v>3344</v>
      </c>
      <c r="C3463">
        <f>(((3.123*y)+(z*w))-((3.123+y)-(z-w)))</f>
        <v>40.614999999999995</v>
      </c>
    </row>
    <row r="3464" spans="1:3" x14ac:dyDescent="0.3">
      <c r="A3464">
        <v>3454</v>
      </c>
      <c r="B3464" t="s">
        <v>3345</v>
      </c>
      <c r="C3464">
        <f>(((3.123*y)+(z+w))*((3.123/y)/(z-w)))</f>
        <v>5.1595430000000002</v>
      </c>
    </row>
    <row r="3465" spans="1:3" x14ac:dyDescent="0.3">
      <c r="A3465">
        <v>3455</v>
      </c>
      <c r="B3465" t="s">
        <v>3346</v>
      </c>
      <c r="C3465">
        <f>(((3.123+y)-(z-w))+((3.123+y)/(z/w)))</f>
        <v>11.336142857142859</v>
      </c>
    </row>
    <row r="3466" spans="1:3" x14ac:dyDescent="0.3">
      <c r="A3466">
        <v>3456</v>
      </c>
      <c r="B3466" t="s">
        <v>3347</v>
      </c>
      <c r="C3466">
        <f>(((3.123+y)-(z/w))-((3.123*y)+(z-w)))</f>
        <v>-14.364999999999998</v>
      </c>
    </row>
    <row r="3467" spans="1:3" x14ac:dyDescent="0.3">
      <c r="A3467">
        <v>3457</v>
      </c>
      <c r="B3467" t="s">
        <v>3348</v>
      </c>
      <c r="C3467">
        <f>(((3.123+y)-(z*w))+((3.123/y)+(z+w)))</f>
        <v>-7.3564999999999987</v>
      </c>
    </row>
    <row r="3468" spans="1:3" x14ac:dyDescent="0.3">
      <c r="A3468">
        <v>3458</v>
      </c>
      <c r="B3468" t="s">
        <v>3349</v>
      </c>
      <c r="C3468">
        <f>(((3.123+y)/(z-w))/((3.123-y)*(z*w)))</f>
        <v>-3.7750136550970759E-2</v>
      </c>
    </row>
    <row r="3469" spans="1:3" x14ac:dyDescent="0.3">
      <c r="A3469">
        <v>3459</v>
      </c>
      <c r="B3469" t="s">
        <v>3350</v>
      </c>
      <c r="C3469">
        <f>(((3.123+y)/(z/w))/(3.123+((y-z)/w)))</f>
        <v>1.8145293620406742</v>
      </c>
    </row>
    <row r="3470" spans="1:3" x14ac:dyDescent="0.3">
      <c r="A3470">
        <v>3460</v>
      </c>
      <c r="B3470" t="s">
        <v>3351</v>
      </c>
      <c r="C3470">
        <f>(((3.123+y)/(z*w))*(3.123+((y+z)*w)))</f>
        <v>17.960254607142858</v>
      </c>
    </row>
    <row r="3471" spans="1:3" x14ac:dyDescent="0.3">
      <c r="A3471">
        <v>3461</v>
      </c>
      <c r="B3471" t="s">
        <v>3352</v>
      </c>
      <c r="C3471">
        <f>(((3.123+y)*(z-w))*((3.123-y)/(z/w)))</f>
        <v>-44.994636</v>
      </c>
    </row>
    <row r="3472" spans="1:3" x14ac:dyDescent="0.3">
      <c r="A3472">
        <v>3462</v>
      </c>
      <c r="B3472" t="s">
        <v>3353</v>
      </c>
      <c r="C3472">
        <f>(((3.123+y)*(z/w))-(3.123+((y+z)/w)))</f>
        <v>9.5922499999999999</v>
      </c>
    </row>
    <row r="3473" spans="1:3" x14ac:dyDescent="0.3">
      <c r="A3473">
        <v>3463</v>
      </c>
      <c r="B3473" t="s">
        <v>3354</v>
      </c>
      <c r="C3473">
        <f>(((3.123+y)*(z*w))+(3.123-(y/(z*w))))</f>
        <v>258.35271428571428</v>
      </c>
    </row>
    <row r="3474" spans="1:3" x14ac:dyDescent="0.3">
      <c r="A3474">
        <v>3464</v>
      </c>
      <c r="B3474" t="s">
        <v>3355</v>
      </c>
      <c r="C3474">
        <f>(((3.123+y)+(z-w))-((3.123-y)/(z*w)))</f>
        <v>12.225750000000001</v>
      </c>
    </row>
    <row r="3475" spans="1:3" x14ac:dyDescent="0.3">
      <c r="A3475">
        <v>3465</v>
      </c>
      <c r="B3475" t="s">
        <v>3356</v>
      </c>
      <c r="C3475">
        <f>(((3.123+y)+(z/w))/((3.123*y)-(z-w)))</f>
        <v>0.6908755877493965</v>
      </c>
    </row>
    <row r="3476" spans="1:3" x14ac:dyDescent="0.3">
      <c r="A3476">
        <v>3466</v>
      </c>
      <c r="B3476" t="s">
        <v>3357</v>
      </c>
      <c r="C3476">
        <f>(((3.123+y)+(z*w))*((3.123/y)+(z-w)))</f>
        <v>130.69152150000002</v>
      </c>
    </row>
    <row r="3477" spans="1:3" x14ac:dyDescent="0.3">
      <c r="A3477">
        <v>3467</v>
      </c>
      <c r="B3477" t="s">
        <v>3358</v>
      </c>
      <c r="C3477">
        <f>((((3.123-y)/z)-w)*((3.123-y)+(z/w)))</f>
        <v>4.9711969999999983</v>
      </c>
    </row>
    <row r="3478" spans="1:3" x14ac:dyDescent="0.3">
      <c r="A3478">
        <v>3468</v>
      </c>
      <c r="B3478" t="s">
        <v>3359</v>
      </c>
      <c r="C3478">
        <f>((((3.123-y)*z)-w)*((3.123+y)-(z/w)))</f>
        <v>-177.97684700000002</v>
      </c>
    </row>
    <row r="3479" spans="1:3" x14ac:dyDescent="0.3">
      <c r="A3479">
        <v>3469</v>
      </c>
      <c r="B3479" t="s">
        <v>3360</v>
      </c>
      <c r="C3479">
        <f>((((3.123/y)/z)-w)+((3.123-y)-(z/w)))</f>
        <v>-8.5526428571428568</v>
      </c>
    </row>
    <row r="3480" spans="1:3" x14ac:dyDescent="0.3">
      <c r="A3480">
        <v>3470</v>
      </c>
      <c r="B3480" t="s">
        <v>3361</v>
      </c>
      <c r="C3480">
        <f>((((3.123/y)*z)-w)+((3.123+y)+(z/w)))</f>
        <v>10.516500000000001</v>
      </c>
    </row>
    <row r="3481" spans="1:3" x14ac:dyDescent="0.3">
      <c r="A3481">
        <v>3471</v>
      </c>
      <c r="B3481" t="s">
        <v>3362</v>
      </c>
      <c r="C3481">
        <f>((((3.123*y)/z)-w)/((3.123-y)-(z*w)))</f>
        <v>4.2852053539620349E-2</v>
      </c>
    </row>
    <row r="3482" spans="1:3" x14ac:dyDescent="0.3">
      <c r="A3482">
        <v>3472</v>
      </c>
      <c r="B3482" t="s">
        <v>3363</v>
      </c>
      <c r="C3482">
        <f>((((3.123*y)*z)-w)/((3.123+y)+(z*w)))</f>
        <v>3.4255313417557844</v>
      </c>
    </row>
    <row r="3483" spans="1:3" x14ac:dyDescent="0.3">
      <c r="A3483">
        <v>3473</v>
      </c>
      <c r="B3483" t="s">
        <v>3364</v>
      </c>
      <c r="C3483">
        <f>((((3.123+y)/z)-w)-((3.123-y)+(z*w)))</f>
        <v>-27.819714285714287</v>
      </c>
    </row>
    <row r="3484" spans="1:3" x14ac:dyDescent="0.3">
      <c r="A3484">
        <v>3474</v>
      </c>
      <c r="B3484" t="s">
        <v>3365</v>
      </c>
      <c r="C3484">
        <f>((((3.123+y)*z)-w)-((3.123+y)-(z*w)))</f>
        <v>78.738</v>
      </c>
    </row>
    <row r="3485" spans="1:3" x14ac:dyDescent="0.3">
      <c r="A3485">
        <v>3475</v>
      </c>
      <c r="B3485" t="s">
        <v>3366</v>
      </c>
      <c r="C3485">
        <f>(5.5+a)+(2*b-2/3*a)*(b/3+a/4)+(b+7.7)</f>
        <v>19.255555555555553</v>
      </c>
    </row>
    <row r="3486" spans="1:3" x14ac:dyDescent="0.3">
      <c r="A3486">
        <v>3476</v>
      </c>
      <c r="B3486" t="s">
        <v>3367</v>
      </c>
      <c r="C3486">
        <f>(a+(a+((TAN((b+(b+(b*1.85))))/a)+b)))</f>
        <v>10.442872473492551</v>
      </c>
    </row>
    <row r="3487" spans="1:3" x14ac:dyDescent="0.3">
      <c r="A3487">
        <v>3477</v>
      </c>
      <c r="B3487" t="s">
        <v>3368</v>
      </c>
      <c r="C3487">
        <f>(((pi/(b+(((b*0.1)/pi)*b)))*e)+1.97)</f>
        <v>5.9843083072587477</v>
      </c>
    </row>
    <row r="3488" spans="1:3" x14ac:dyDescent="0.3">
      <c r="A3488">
        <v>3478</v>
      </c>
      <c r="B3488" t="s">
        <v>3369</v>
      </c>
      <c r="C3488">
        <f>((TAN((TAN(((0.69-b)/a))*b))+e)*3.51)</f>
        <v>0.21095127006981235</v>
      </c>
    </row>
    <row r="3489" spans="1:3" x14ac:dyDescent="0.3">
      <c r="A3489">
        <v>3479</v>
      </c>
      <c r="B3489" t="s">
        <v>3370</v>
      </c>
      <c r="C3489">
        <f>((x-(5.123/(z*w)))/(((x-5.123)*z)-w))</f>
        <v>-0.99095571164075547</v>
      </c>
    </row>
    <row r="3490" spans="1:3" x14ac:dyDescent="0.3">
      <c r="A3490">
        <v>3480</v>
      </c>
      <c r="B3490" t="s">
        <v>3371</v>
      </c>
      <c r="C3490">
        <f>((x-(5.123*(z/w)))-(x-((5.123/z)*w)))</f>
        <v>-6.03782142857143</v>
      </c>
    </row>
    <row r="3491" spans="1:3" x14ac:dyDescent="0.3">
      <c r="A3491">
        <v>3481</v>
      </c>
      <c r="B3491" t="s">
        <v>3372</v>
      </c>
      <c r="C3491">
        <f>((x-((5.123-z)/w))/((x/5.123)-(z/w)))</f>
        <v>-7.0661289326019787</v>
      </c>
    </row>
    <row r="3492" spans="1:3" x14ac:dyDescent="0.3">
      <c r="A3492">
        <v>3482</v>
      </c>
      <c r="B3492" t="s">
        <v>3373</v>
      </c>
      <c r="C3492">
        <f>((x-((5.123-z)*w))+((x/5.123)-(z*w)))</f>
        <v>-14.516009369510055</v>
      </c>
    </row>
    <row r="3493" spans="1:3" x14ac:dyDescent="0.3">
      <c r="A3493">
        <v>3483</v>
      </c>
      <c r="B3493" t="s">
        <v>3374</v>
      </c>
      <c r="C3493">
        <f>((x-((5.123/z)/w))/(x*(5.123+(z*w))))</f>
        <v>2.9085745338802128E-2</v>
      </c>
    </row>
    <row r="3494" spans="1:3" x14ac:dyDescent="0.3">
      <c r="A3494">
        <v>3484</v>
      </c>
      <c r="B3494" t="s">
        <v>3375</v>
      </c>
      <c r="C3494">
        <f>((x-((5.123/z)*w))+(x*(5.123-(z*w))))</f>
        <v>-112.31242857142857</v>
      </c>
    </row>
    <row r="3495" spans="1:3" x14ac:dyDescent="0.3">
      <c r="A3495">
        <v>3485</v>
      </c>
      <c r="B3495" t="s">
        <v>3376</v>
      </c>
      <c r="C3495">
        <f>((x-((5.123*z)/w))-(x/(5.123+(z*w))))</f>
        <v>-4.1162025103402478</v>
      </c>
    </row>
    <row r="3496" spans="1:3" x14ac:dyDescent="0.3">
      <c r="A3496">
        <v>3486</v>
      </c>
      <c r="B3496" t="s">
        <v>3377</v>
      </c>
      <c r="C3496">
        <f>((x-((5.123*z)*w))*(x/(5.123-(z*w))))</f>
        <v>30.258338068802733</v>
      </c>
    </row>
    <row r="3497" spans="1:3" x14ac:dyDescent="0.3">
      <c r="A3497">
        <v>3487</v>
      </c>
      <c r="B3497" t="s">
        <v>3378</v>
      </c>
      <c r="C3497">
        <f>((x-((5.123+z)/w))-((x*5.123)-(z/w)))</f>
        <v>-21.895750000000003</v>
      </c>
    </row>
    <row r="3498" spans="1:3" x14ac:dyDescent="0.3">
      <c r="A3498">
        <v>3488</v>
      </c>
      <c r="B3498" t="s">
        <v>3379</v>
      </c>
      <c r="C3498">
        <f>((x-((5.123+z)*w))*((x/5.123)+(z/w)))</f>
        <v>-118.5587845012688</v>
      </c>
    </row>
    <row r="3499" spans="1:3" x14ac:dyDescent="0.3">
      <c r="A3499">
        <v>3489</v>
      </c>
      <c r="B3499" t="s">
        <v>3380</v>
      </c>
      <c r="C3499">
        <f>((x/(5.123-(z*w)))-((x*5.123)-(z+w)))</f>
        <v>-14.833560125890635</v>
      </c>
    </row>
    <row r="3500" spans="1:3" x14ac:dyDescent="0.3">
      <c r="A3500">
        <v>3490</v>
      </c>
      <c r="B3500" t="s">
        <v>3381</v>
      </c>
      <c r="C3500">
        <f>((x/(5.123+(z*w)))+((x-5.123)/(z+w)))</f>
        <v>0.13977069215842877</v>
      </c>
    </row>
    <row r="3501" spans="1:3" x14ac:dyDescent="0.3">
      <c r="A3501">
        <v>3491</v>
      </c>
      <c r="B3501" t="s">
        <v>3382</v>
      </c>
      <c r="C3501">
        <f>((x*(5.123-(z*w)))/((x*5.123)+(z+w)))</f>
        <v>-3.1239928990850738</v>
      </c>
    </row>
    <row r="3502" spans="1:3" x14ac:dyDescent="0.3">
      <c r="A3502">
        <v>3492</v>
      </c>
      <c r="B3502" t="s">
        <v>3383</v>
      </c>
      <c r="C3502">
        <f>((x*(5.123+(z*w)))*((x/5.123)-(z+w)))</f>
        <v>-1660.1263117314072</v>
      </c>
    </row>
    <row r="3503" spans="1:3" x14ac:dyDescent="0.3">
      <c r="A3503">
        <v>3493</v>
      </c>
      <c r="B3503" t="s">
        <v>3384</v>
      </c>
      <c r="C3503">
        <f>((x+(5.123/(z*w)))*(((x+5.123)*z)-w))</f>
        <v>346.53817510714293</v>
      </c>
    </row>
    <row r="3504" spans="1:3" x14ac:dyDescent="0.3">
      <c r="A3504">
        <v>3494</v>
      </c>
      <c r="B3504" t="s">
        <v>3385</v>
      </c>
      <c r="C3504">
        <f>((x+(5.123*(z/w)))+(x-((5.123/z)/w)))</f>
        <v>18.782285714285713</v>
      </c>
    </row>
    <row r="3505" spans="1:3" x14ac:dyDescent="0.3">
      <c r="A3505">
        <v>3495</v>
      </c>
      <c r="B3505" t="s">
        <v>3386</v>
      </c>
      <c r="C3505">
        <f>((x+((5.123-z)/w))*(((x+5.123)/z)-w))</f>
        <v>-11.570888250000001</v>
      </c>
    </row>
    <row r="3506" spans="1:3" x14ac:dyDescent="0.3">
      <c r="A3506">
        <v>3496</v>
      </c>
      <c r="B3506" t="s">
        <v>3387</v>
      </c>
      <c r="C3506">
        <f>((x+((5.123-z)*w))/(((x-5.123)/z)-w))</f>
        <v>0.62425772499377719</v>
      </c>
    </row>
    <row r="3507" spans="1:3" x14ac:dyDescent="0.3">
      <c r="A3507">
        <v>3497</v>
      </c>
      <c r="B3507" t="s">
        <v>3388</v>
      </c>
      <c r="C3507">
        <f>((x+((5.123/z)/w))/((x*5.123)-(z*w)))</f>
        <v>-2.1731506439053629</v>
      </c>
    </row>
    <row r="3508" spans="1:3" x14ac:dyDescent="0.3">
      <c r="A3508">
        <v>3498</v>
      </c>
      <c r="B3508" t="s">
        <v>3389</v>
      </c>
      <c r="C3508">
        <f>((x+((5.123/z)*w))+((x*5.123)+(z/w)))</f>
        <v>35.292428571428573</v>
      </c>
    </row>
    <row r="3509" spans="1:3" x14ac:dyDescent="0.3">
      <c r="A3509">
        <v>3499</v>
      </c>
      <c r="B3509" t="s">
        <v>3390</v>
      </c>
      <c r="C3509">
        <f>((x+((5.123/z)+w))*((x*5.123)+(z*w)))</f>
        <v>521.77352071428572</v>
      </c>
    </row>
    <row r="3510" spans="1:3" x14ac:dyDescent="0.3">
      <c r="A3510">
        <v>3500</v>
      </c>
      <c r="B3510" t="s">
        <v>3391</v>
      </c>
      <c r="C3510">
        <f>((x+((5.123*z)/w))+(((x*5.123)/z)-w))</f>
        <v>13.624535714285717</v>
      </c>
    </row>
    <row r="3511" spans="1:3" x14ac:dyDescent="0.3">
      <c r="A3511">
        <v>3501</v>
      </c>
      <c r="B3511" t="s">
        <v>3392</v>
      </c>
      <c r="C3511">
        <f>((x+((5.123*z)*w))-(((x/5.123)/z)-w))</f>
        <v>152.30457276707287</v>
      </c>
    </row>
    <row r="3512" spans="1:3" x14ac:dyDescent="0.3">
      <c r="A3512">
        <v>3502</v>
      </c>
      <c r="B3512" t="s">
        <v>3393</v>
      </c>
      <c r="C3512">
        <f>((x+((5.123+z)/w))+(((x*5.123)*z)-w))</f>
        <v>183.33575000000002</v>
      </c>
    </row>
    <row r="3513" spans="1:3" x14ac:dyDescent="0.3">
      <c r="A3513">
        <v>3503</v>
      </c>
      <c r="B3513" t="s">
        <v>3394</v>
      </c>
      <c r="C3513">
        <f>((x+((5.123+z)*w))-(((x/5.123)*z)-w))</f>
        <v>50.660065586570376</v>
      </c>
    </row>
    <row r="3514" spans="1:3" x14ac:dyDescent="0.3">
      <c r="A3514">
        <v>3504</v>
      </c>
      <c r="B3514" t="s">
        <v>3395</v>
      </c>
      <c r="C3514">
        <f>(((x-5.123)-(z/w))/((x+5.123)/(z*w)))</f>
        <v>-5.1806776647238957</v>
      </c>
    </row>
    <row r="3515" spans="1:3" x14ac:dyDescent="0.3">
      <c r="A3515">
        <v>3505</v>
      </c>
      <c r="B3515" t="s">
        <v>3396</v>
      </c>
      <c r="C3515">
        <f>(((x-5.123)-(z*w))*((x+5.123)*(z/w)))</f>
        <v>-498.20597575000005</v>
      </c>
    </row>
    <row r="3516" spans="1:3" x14ac:dyDescent="0.3">
      <c r="A3516">
        <v>3506</v>
      </c>
      <c r="B3516" t="s">
        <v>3397</v>
      </c>
      <c r="C3516">
        <f>(((x-5.123)-(z+w))+((x-5.123)*(z/w)))</f>
        <v>-11.338250000000002</v>
      </c>
    </row>
    <row r="3517" spans="1:3" x14ac:dyDescent="0.3">
      <c r="A3517">
        <v>3507</v>
      </c>
      <c r="B3517" t="s">
        <v>3398</v>
      </c>
      <c r="C3517">
        <f>(((x-5.123)/(z/w))-(x+((5.123*z)/w)))</f>
        <v>-14.035535714285716</v>
      </c>
    </row>
    <row r="3518" spans="1:3" x14ac:dyDescent="0.3">
      <c r="A3518">
        <v>3508</v>
      </c>
      <c r="B3518" t="s">
        <v>3399</v>
      </c>
      <c r="C3518">
        <f>(((x-5.123)/(z*w))+(x+((5.123-z)*w)))</f>
        <v>-2.5123928571428564</v>
      </c>
    </row>
    <row r="3519" spans="1:3" x14ac:dyDescent="0.3">
      <c r="A3519">
        <v>3509</v>
      </c>
      <c r="B3519" t="s">
        <v>3400</v>
      </c>
      <c r="C3519">
        <f>(((x-5.123)/(z+w))/((x*5.123)/(z+w)))</f>
        <v>-4.8018739020105495E-3</v>
      </c>
    </row>
    <row r="3520" spans="1:3" x14ac:dyDescent="0.3">
      <c r="A3520">
        <v>3510</v>
      </c>
      <c r="B3520" t="s">
        <v>3401</v>
      </c>
      <c r="C3520">
        <f>(((x-5.123)*(z/w))/(x+((5.123/z)+w)))</f>
        <v>-2.2118080530804614E-2</v>
      </c>
    </row>
    <row r="3521" spans="1:3" x14ac:dyDescent="0.3">
      <c r="A3521">
        <v>3511</v>
      </c>
      <c r="B3521" t="s">
        <v>3402</v>
      </c>
      <c r="C3521">
        <f>(((x-5.123)*(z*w))*(x+((5.123*z)*w)))</f>
        <v>-511.24113600000095</v>
      </c>
    </row>
    <row r="3522" spans="1:3" x14ac:dyDescent="0.3">
      <c r="A3522">
        <v>3512</v>
      </c>
      <c r="B3522" t="s">
        <v>3403</v>
      </c>
      <c r="C3522">
        <f>(((x-5.123)*(z+w))*((x/5.123)*(z+w)))</f>
        <v>-14.525668553581911</v>
      </c>
    </row>
    <row r="3523" spans="1:3" x14ac:dyDescent="0.3">
      <c r="A3523">
        <v>3513</v>
      </c>
      <c r="B3523" t="s">
        <v>3404</v>
      </c>
      <c r="C3523">
        <f>(((x-5.123)+(z/w))-((x+5.123)*(z*w)))</f>
        <v>-281.81700000000001</v>
      </c>
    </row>
    <row r="3524" spans="1:3" x14ac:dyDescent="0.3">
      <c r="A3524">
        <v>3514</v>
      </c>
      <c r="B3524" t="s">
        <v>3405</v>
      </c>
      <c r="C3524">
        <f>(((x-5.123)+(z*w))+((x/5.123)-(z-w)))</f>
        <v>25.852990630489945</v>
      </c>
    </row>
    <row r="3525" spans="1:3" x14ac:dyDescent="0.3">
      <c r="A3525">
        <v>3515</v>
      </c>
      <c r="B3525" t="s">
        <v>3406</v>
      </c>
      <c r="C3525">
        <f>(((x-5.123)+(z+w))-((x*5.123)*(z+w)))</f>
        <v>-270.88800000000003</v>
      </c>
    </row>
    <row r="3526" spans="1:3" x14ac:dyDescent="0.3">
      <c r="A3526">
        <v>3516</v>
      </c>
      <c r="B3526" t="s">
        <v>3407</v>
      </c>
      <c r="C3526">
        <f>(((x/5.123)-(z-w))/(x+(5.123/(z*w))))</f>
        <v>-0.39051192675372942</v>
      </c>
    </row>
    <row r="3527" spans="1:3" x14ac:dyDescent="0.3">
      <c r="A3527">
        <v>3517</v>
      </c>
      <c r="B3527" t="s">
        <v>3408</v>
      </c>
      <c r="C3527">
        <f>(((x/5.123)-(z/w))*((x-5.123)+(z+w)))</f>
        <v>-8.4188999121608425</v>
      </c>
    </row>
    <row r="3528" spans="1:3" x14ac:dyDescent="0.3">
      <c r="A3528">
        <v>3518</v>
      </c>
      <c r="B3528" t="s">
        <v>3409</v>
      </c>
      <c r="C3528">
        <f>(((x/5.123)-(z*w))/((x-5.123)*(z+w)))</f>
        <v>19.973399386186259</v>
      </c>
    </row>
    <row r="3529" spans="1:3" x14ac:dyDescent="0.3">
      <c r="A3529">
        <v>3519</v>
      </c>
      <c r="B3529" t="s">
        <v>3410</v>
      </c>
      <c r="C3529">
        <f>(((x/5.123)-(z+w))-((x*5.123)/(z-w)))</f>
        <v>-18.562342702843388</v>
      </c>
    </row>
    <row r="3530" spans="1:3" x14ac:dyDescent="0.3">
      <c r="A3530">
        <v>3520</v>
      </c>
      <c r="B3530" t="s">
        <v>3411</v>
      </c>
      <c r="C3530">
        <f>(((x/5.123)/(z-w))-(x-((5.123-z)*w)))</f>
        <v>-12.182669789836684</v>
      </c>
    </row>
    <row r="3531" spans="1:3" x14ac:dyDescent="0.3">
      <c r="A3531">
        <v>3521</v>
      </c>
      <c r="B3531" t="s">
        <v>3412</v>
      </c>
      <c r="C3531">
        <f>(((x/5.123)/(z+w))/(x-((5.123+z)*w)))</f>
        <v>-2.0400630220185683E-3</v>
      </c>
    </row>
    <row r="3532" spans="1:3" x14ac:dyDescent="0.3">
      <c r="A3532">
        <v>3522</v>
      </c>
      <c r="B3532" t="s">
        <v>3413</v>
      </c>
      <c r="C3532">
        <f>(((x/5.123)*(z-w))/(x-((5.123*z)*w)))</f>
        <v>-2.1149142552005444E-2</v>
      </c>
    </row>
    <row r="3533" spans="1:3" x14ac:dyDescent="0.3">
      <c r="A3533">
        <v>3523</v>
      </c>
      <c r="B3533" t="s">
        <v>3414</v>
      </c>
      <c r="C3533">
        <f>(((x/5.123)*(z+w))-(x+((5.123/z)*w)))</f>
        <v>2.8084683639608485</v>
      </c>
    </row>
    <row r="3534" spans="1:3" x14ac:dyDescent="0.3">
      <c r="A3534">
        <v>3524</v>
      </c>
      <c r="B3534" t="s">
        <v>3415</v>
      </c>
      <c r="C3534">
        <f>(((x/5.123)+(z-w))-(x+(5.123*(z/w))))</f>
        <v>-9.9892593695100533</v>
      </c>
    </row>
    <row r="3535" spans="1:3" x14ac:dyDescent="0.3">
      <c r="A3535">
        <v>3525</v>
      </c>
      <c r="B3535" t="s">
        <v>3416</v>
      </c>
      <c r="C3535">
        <f>(((x/5.123)+(z/w))-((x-5.123)-(z+w)))</f>
        <v>13.848990630489949</v>
      </c>
    </row>
    <row r="3536" spans="1:3" x14ac:dyDescent="0.3">
      <c r="A3536">
        <v>3526</v>
      </c>
      <c r="B3536" t="s">
        <v>3417</v>
      </c>
      <c r="C3536">
        <f>(((x/5.123)+(z+w))/((x*5.123)*(z-w)))</f>
        <v>0.1558460619492478</v>
      </c>
    </row>
    <row r="3537" spans="1:3" x14ac:dyDescent="0.3">
      <c r="A3537">
        <v>3527</v>
      </c>
      <c r="B3537" t="s">
        <v>3418</v>
      </c>
      <c r="C3537">
        <f>(((x*5.123)-(z-w))*(x-(5.123*(z/w))))</f>
        <v>-89.674128750000037</v>
      </c>
    </row>
    <row r="3538" spans="1:3" x14ac:dyDescent="0.3">
      <c r="A3538">
        <v>3528</v>
      </c>
      <c r="B3538" t="s">
        <v>3419</v>
      </c>
      <c r="C3538">
        <f>(((x*5.123)-(z/w))+((x+5.123)/(z-w)))</f>
        <v>27.239333333333335</v>
      </c>
    </row>
    <row r="3539" spans="1:3" x14ac:dyDescent="0.3">
      <c r="A3539">
        <v>3529</v>
      </c>
      <c r="B3539" t="s">
        <v>3420</v>
      </c>
      <c r="C3539">
        <f>(((x*5.123)-(z*w))*((x+5.123)+(z-w)))</f>
        <v>-31.298354999999976</v>
      </c>
    </row>
    <row r="3540" spans="1:3" x14ac:dyDescent="0.3">
      <c r="A3540">
        <v>3530</v>
      </c>
      <c r="B3540" t="s">
        <v>3421</v>
      </c>
      <c r="C3540">
        <f>(((x*5.123)-(z+w))+((x/5.123)/(z+w)))</f>
        <v>14.703726420953634</v>
      </c>
    </row>
    <row r="3541" spans="1:3" x14ac:dyDescent="0.3">
      <c r="A3541">
        <v>3531</v>
      </c>
      <c r="B3541" t="s">
        <v>3422</v>
      </c>
      <c r="C3541">
        <f>(((x*5.123)/(z-w))+(x-((5.123-z)/w)))</f>
        <v>14.007583333333333</v>
      </c>
    </row>
    <row r="3542" spans="1:3" x14ac:dyDescent="0.3">
      <c r="A3542">
        <v>3532</v>
      </c>
      <c r="B3542" t="s">
        <v>3423</v>
      </c>
      <c r="C3542">
        <f>(((x*5.123)/(z+w))*(x-((5.123+z)/w)))</f>
        <v>4.5856671590909084</v>
      </c>
    </row>
    <row r="3543" spans="1:3" x14ac:dyDescent="0.3">
      <c r="A3543">
        <v>3533</v>
      </c>
      <c r="B3543" t="s">
        <v>3424</v>
      </c>
      <c r="C3543">
        <f>(((x*5.123)*(z-w))*(x-((5.123*z)/w)))</f>
        <v>-304.70963625000007</v>
      </c>
    </row>
    <row r="3544" spans="1:3" x14ac:dyDescent="0.3">
      <c r="A3544">
        <v>3534</v>
      </c>
      <c r="B3544" t="s">
        <v>3425</v>
      </c>
      <c r="C3544">
        <f>(((x*5.123)*(z+w))+(x+((5.123/z)/w)))</f>
        <v>286.94796428571431</v>
      </c>
    </row>
    <row r="3545" spans="1:3" x14ac:dyDescent="0.3">
      <c r="A3545">
        <v>3535</v>
      </c>
      <c r="B3545" t="s">
        <v>3426</v>
      </c>
      <c r="C3545">
        <f>(((x*5.123)+(z-w))+((x/5.123)*(z-w)))</f>
        <v>31.542971891469843</v>
      </c>
    </row>
    <row r="3546" spans="1:3" x14ac:dyDescent="0.3">
      <c r="A3546">
        <v>3536</v>
      </c>
      <c r="B3546" t="s">
        <v>3427</v>
      </c>
      <c r="C3546">
        <f>(((x*5.123)+(z/w))/((x+5.123)*(z-w)))</f>
        <v>0.90108334156541203</v>
      </c>
    </row>
    <row r="3547" spans="1:3" x14ac:dyDescent="0.3">
      <c r="A3547">
        <v>3537</v>
      </c>
      <c r="B3547" t="s">
        <v>3428</v>
      </c>
      <c r="C3547">
        <f>(((x*5.123)+(z*w))-((x+5.123)-(z-w)))</f>
        <v>46.492000000000004</v>
      </c>
    </row>
    <row r="3548" spans="1:3" x14ac:dyDescent="0.3">
      <c r="A3548">
        <v>3538</v>
      </c>
      <c r="B3548" t="s">
        <v>3429</v>
      </c>
      <c r="C3548">
        <f>(((x*5.123)+(z+w))*((x/5.123)/(z-w)))</f>
        <v>11.911965645129808</v>
      </c>
    </row>
    <row r="3549" spans="1:3" x14ac:dyDescent="0.3">
      <c r="A3549">
        <v>3539</v>
      </c>
      <c r="B3549" t="s">
        <v>3430</v>
      </c>
      <c r="C3549">
        <f>(((x+5.123)-(z-w))+((x+5.123)/(z/w)))</f>
        <v>12.90757142857143</v>
      </c>
    </row>
    <row r="3550" spans="1:3" x14ac:dyDescent="0.3">
      <c r="A3550">
        <v>3540</v>
      </c>
      <c r="B3550" t="s">
        <v>3431</v>
      </c>
      <c r="C3550">
        <f>(((x+5.123)-(z/w))-((x*5.123)+(z-w)))</f>
        <v>-20.242000000000001</v>
      </c>
    </row>
    <row r="3551" spans="1:3" x14ac:dyDescent="0.3">
      <c r="A3551">
        <v>3541</v>
      </c>
      <c r="B3551" t="s">
        <v>3432</v>
      </c>
      <c r="C3551">
        <f>(((x+5.123)-(z*w))+((x/5.123)+(z+w)))</f>
        <v>-5.9010093695100512</v>
      </c>
    </row>
    <row r="3552" spans="1:3" x14ac:dyDescent="0.3">
      <c r="A3552">
        <v>3542</v>
      </c>
      <c r="B3552" t="s">
        <v>3433</v>
      </c>
      <c r="C3552">
        <f>(((x+5.123)/(z-w))/((x-5.123)*(z*w)))</f>
        <v>-0.97977158343011839</v>
      </c>
    </row>
    <row r="3553" spans="1:3" x14ac:dyDescent="0.3">
      <c r="A3553">
        <v>3543</v>
      </c>
      <c r="B3553" t="s">
        <v>3434</v>
      </c>
      <c r="C3553">
        <f>(((x+5.123)/(z/w))/(x+((5.123-z)/w)))</f>
        <v>1.2767359551004644</v>
      </c>
    </row>
    <row r="3554" spans="1:3" x14ac:dyDescent="0.3">
      <c r="A3554">
        <v>3544</v>
      </c>
      <c r="B3554" t="s">
        <v>3435</v>
      </c>
      <c r="C3554">
        <f>(((x+5.123)/(z*w))*(x+((5.123+z)*w)))</f>
        <v>19.339268428571433</v>
      </c>
    </row>
    <row r="3555" spans="1:3" x14ac:dyDescent="0.3">
      <c r="A3555">
        <v>3545</v>
      </c>
      <c r="B3555" t="s">
        <v>3436</v>
      </c>
      <c r="C3555">
        <f>(((x+5.123)*(z-w))*((x-5.123)/(z/w)))</f>
        <v>-2.1345068571428611</v>
      </c>
    </row>
    <row r="3556" spans="1:3" x14ac:dyDescent="0.3">
      <c r="A3556">
        <v>3546</v>
      </c>
      <c r="B3556" t="s">
        <v>3437</v>
      </c>
      <c r="C3556">
        <f>(((x+5.123)*(z/w))-(x+((5.123+z)/w)))</f>
        <v>9.6844999999999999</v>
      </c>
    </row>
    <row r="3557" spans="1:3" x14ac:dyDescent="0.3">
      <c r="A3557">
        <v>3547</v>
      </c>
      <c r="B3557" t="s">
        <v>3438</v>
      </c>
      <c r="C3557">
        <f>(((x+5.123)*(z*w))+(x-(5.123/(z*w))))</f>
        <v>288.26103571428575</v>
      </c>
    </row>
    <row r="3558" spans="1:3" x14ac:dyDescent="0.3">
      <c r="A3558">
        <v>3548</v>
      </c>
      <c r="B3558" t="s">
        <v>3439</v>
      </c>
      <c r="C3558">
        <f>(((x+5.123)+(z-w))-((x-5.123)/(z*w)))</f>
        <v>13.127392857142858</v>
      </c>
    </row>
    <row r="3559" spans="1:3" x14ac:dyDescent="0.3">
      <c r="A3559">
        <v>3549</v>
      </c>
      <c r="B3559" t="s">
        <v>3440</v>
      </c>
      <c r="C3559">
        <f>(((x+5.123)+(z/w))/((x*5.123)-(z-w)))</f>
        <v>0.52500552730488614</v>
      </c>
    </row>
    <row r="3560" spans="1:3" x14ac:dyDescent="0.3">
      <c r="A3560">
        <v>3550</v>
      </c>
      <c r="B3560" t="s">
        <v>3441</v>
      </c>
      <c r="C3560">
        <f>(((x+5.123)+(z*w))*((x/5.123)+(z-w)))</f>
        <v>151.57669080616827</v>
      </c>
    </row>
    <row r="3561" spans="1:3" x14ac:dyDescent="0.3">
      <c r="A3561">
        <v>3551</v>
      </c>
      <c r="B3561" t="s">
        <v>3442</v>
      </c>
      <c r="C3561">
        <f>((((x-5.123)/z)-w)*((x-5.123)+(z/w)))</f>
        <v>-6.5365887142857133</v>
      </c>
    </row>
    <row r="3562" spans="1:3" x14ac:dyDescent="0.3">
      <c r="A3562">
        <v>3552</v>
      </c>
      <c r="B3562" t="s">
        <v>3443</v>
      </c>
      <c r="C3562">
        <f>((((x-5.123)*z)-w)*((x+5.123)-(z/w)))</f>
        <v>-40.701153000000019</v>
      </c>
    </row>
    <row r="3563" spans="1:3" x14ac:dyDescent="0.3">
      <c r="A3563">
        <v>3553</v>
      </c>
      <c r="B3563" t="s">
        <v>3444</v>
      </c>
      <c r="C3563">
        <f>((((x/5.123)/z)-w)+((x-5.123)-(z/w)))</f>
        <v>-5.7335727670728645</v>
      </c>
    </row>
    <row r="3564" spans="1:3" x14ac:dyDescent="0.3">
      <c r="A3564">
        <v>3554</v>
      </c>
      <c r="B3564" t="s">
        <v>3445</v>
      </c>
      <c r="C3564">
        <f>((((x/5.123)*z)-w)+((x+5.123)+(z/w)))</f>
        <v>14.704934413429632</v>
      </c>
    </row>
    <row r="3565" spans="1:3" x14ac:dyDescent="0.3">
      <c r="A3565">
        <v>3555</v>
      </c>
      <c r="B3565" t="s">
        <v>3446</v>
      </c>
      <c r="C3565">
        <f>((((x*5.123)/z)-w)/((x-5.123)-(z*w)))</f>
        <v>1.2115147235866916E-2</v>
      </c>
    </row>
    <row r="3566" spans="1:3" x14ac:dyDescent="0.3">
      <c r="A3566">
        <v>3556</v>
      </c>
      <c r="B3566" t="s">
        <v>3447</v>
      </c>
      <c r="C3566">
        <f>((((x*5.123)*z)-w)/((x+5.123)+(z*w)))</f>
        <v>4.5984051622380191</v>
      </c>
    </row>
    <row r="3567" spans="1:3" x14ac:dyDescent="0.3">
      <c r="A3567">
        <v>3557</v>
      </c>
      <c r="B3567" t="s">
        <v>3448</v>
      </c>
      <c r="C3567">
        <f>((((x+5.123)/z)-w)-((x-5.123)+(z*w)))</f>
        <v>-30.430857142857143</v>
      </c>
    </row>
    <row r="3568" spans="1:3" x14ac:dyDescent="0.3">
      <c r="A3568">
        <v>3558</v>
      </c>
      <c r="B3568" t="s">
        <v>3449</v>
      </c>
      <c r="C3568">
        <f>((((x+5.123)*z)-w)-((x+5.123)-(z*w)))</f>
        <v>84.738</v>
      </c>
    </row>
    <row r="3569" spans="1:3" x14ac:dyDescent="0.3">
      <c r="A3569">
        <v>3559</v>
      </c>
      <c r="B3569" t="s">
        <v>3450</v>
      </c>
      <c r="C3569">
        <f>((x-(y/(7.123*w)))/(((x-y)*7.123)-w))</f>
        <v>-0.43058658388128934</v>
      </c>
    </row>
    <row r="3570" spans="1:3" x14ac:dyDescent="0.3">
      <c r="A3570">
        <v>3560</v>
      </c>
      <c r="B3570" t="s">
        <v>3451</v>
      </c>
      <c r="C3570">
        <f>((x-(y*(7.123/w)))-(x-((y/7.123)*w)))</f>
        <v>-7.3151331601853151</v>
      </c>
    </row>
    <row r="3571" spans="1:3" x14ac:dyDescent="0.3">
      <c r="A3571">
        <v>3561</v>
      </c>
      <c r="B3571" t="s">
        <v>3452</v>
      </c>
      <c r="C3571">
        <f>((x-((y-7.123)/w))/((x/y)-(7.123/w)))</f>
        <v>-5.5738411469786264</v>
      </c>
    </row>
    <row r="3572" spans="1:3" x14ac:dyDescent="0.3">
      <c r="A3572">
        <v>3562</v>
      </c>
      <c r="B3572" t="s">
        <v>3453</v>
      </c>
      <c r="C3572">
        <f>((x-((y-7.123)*w))+((x/y)-(7.123*w)))</f>
        <v>-18.166666666666668</v>
      </c>
    </row>
    <row r="3573" spans="1:3" x14ac:dyDescent="0.3">
      <c r="A3573">
        <v>3563</v>
      </c>
      <c r="B3573" t="s">
        <v>3454</v>
      </c>
      <c r="C3573">
        <f>((x-((y/7.123)/w))/(x*(y+(7.123*w))))</f>
        <v>2.7771161849191588E-2</v>
      </c>
    </row>
    <row r="3574" spans="1:3" x14ac:dyDescent="0.3">
      <c r="A3574">
        <v>3564</v>
      </c>
      <c r="B3574" t="s">
        <v>3455</v>
      </c>
      <c r="C3574">
        <f>((x-((y/7.123)*w))+(x*(y-(7.123*w))))</f>
        <v>-110.8293668398147</v>
      </c>
    </row>
    <row r="3575" spans="1:3" x14ac:dyDescent="0.3">
      <c r="A3575">
        <v>3565</v>
      </c>
      <c r="B3575" t="s">
        <v>3456</v>
      </c>
      <c r="C3575">
        <f>((x-((y*7.123)/w))-(x/(y+(7.123*w))))</f>
        <v>-5.8294611504116896</v>
      </c>
    </row>
    <row r="3576" spans="1:3" x14ac:dyDescent="0.3">
      <c r="A3576">
        <v>3566</v>
      </c>
      <c r="B3576" t="s">
        <v>3457</v>
      </c>
      <c r="C3576">
        <f>((x-((y*7.123)*w))*(x/(y-(7.123*w))))</f>
        <v>36.891339142806331</v>
      </c>
    </row>
    <row r="3577" spans="1:3" x14ac:dyDescent="0.3">
      <c r="A3577">
        <v>3567</v>
      </c>
      <c r="B3577" t="s">
        <v>3458</v>
      </c>
      <c r="C3577">
        <f>((x-((y+7.123)/w))-((x*y)-(7.123/w)))</f>
        <v>-26.5</v>
      </c>
    </row>
    <row r="3578" spans="1:3" x14ac:dyDescent="0.3">
      <c r="A3578">
        <v>3568</v>
      </c>
      <c r="B3578" t="s">
        <v>3459</v>
      </c>
      <c r="C3578">
        <f>((x-((y+7.123)*w))*((x/y)+(7.123/w)))</f>
        <v>-124.14804566666668</v>
      </c>
    </row>
    <row r="3579" spans="1:3" x14ac:dyDescent="0.3">
      <c r="A3579">
        <v>3569</v>
      </c>
      <c r="B3579" t="s">
        <v>3460</v>
      </c>
      <c r="C3579">
        <f>((x/(y-(7.123*w)))-((x*y)-(7.123+w)))</f>
        <v>-19.099301262671172</v>
      </c>
    </row>
    <row r="3580" spans="1:3" x14ac:dyDescent="0.3">
      <c r="A3580">
        <v>3570</v>
      </c>
      <c r="B3580" t="s">
        <v>3461</v>
      </c>
      <c r="C3580">
        <f>((x/(y+(7.123*w)))+((x-y)/(7.123+w)))</f>
        <v>5.5057347480825677E-2</v>
      </c>
    </row>
    <row r="3581" spans="1:3" x14ac:dyDescent="0.3">
      <c r="A3581">
        <v>3571</v>
      </c>
      <c r="B3581" t="s">
        <v>3462</v>
      </c>
      <c r="C3581">
        <f>((x*(y-(7.123*w)))/((x*y)+(7.123+w)))</f>
        <v>-2.7347226612844393</v>
      </c>
    </row>
    <row r="3582" spans="1:3" x14ac:dyDescent="0.3">
      <c r="A3582">
        <v>3572</v>
      </c>
      <c r="B3582" t="s">
        <v>3463</v>
      </c>
      <c r="C3582">
        <f>((x*(y+(7.123*w)))*((x/y)-(7.123+w)))</f>
        <v>-1774.5559133333338</v>
      </c>
    </row>
    <row r="3583" spans="1:3" x14ac:dyDescent="0.3">
      <c r="A3583">
        <v>3573</v>
      </c>
      <c r="B3583" t="s">
        <v>3464</v>
      </c>
      <c r="C3583">
        <f>((x+(y/(7.123*w)))*(((x+y)*7.123)-w))</f>
        <v>387.4226582900464</v>
      </c>
    </row>
    <row r="3584" spans="1:3" x14ac:dyDescent="0.3">
      <c r="A3584">
        <v>3574</v>
      </c>
      <c r="B3584" t="s">
        <v>3465</v>
      </c>
      <c r="C3584">
        <f>((x+(y*(7.123/w)))+(x-((y/7.123)/w)))</f>
        <v>20.473914572511582</v>
      </c>
    </row>
    <row r="3585" spans="1:3" x14ac:dyDescent="0.3">
      <c r="A3585">
        <v>3575</v>
      </c>
      <c r="B3585" t="s">
        <v>3466</v>
      </c>
      <c r="C3585">
        <f>((x+((y-7.123)/w))*(((x+y)/7.123)-w))</f>
        <v>-11.589094623052086</v>
      </c>
    </row>
    <row r="3586" spans="1:3" x14ac:dyDescent="0.3">
      <c r="A3586">
        <v>3576</v>
      </c>
      <c r="B3586" t="s">
        <v>3467</v>
      </c>
      <c r="C3586">
        <f>((x+((y-7.123)*w))/(((x-y)/7.123)-w))</f>
        <v>-0.12269374745693726</v>
      </c>
    </row>
    <row r="3587" spans="1:3" x14ac:dyDescent="0.3">
      <c r="A3587">
        <v>3577</v>
      </c>
      <c r="B3587" t="s">
        <v>3468</v>
      </c>
      <c r="C3587">
        <f>((x+((y/7.123)/w))/((x*y)-(7.123*w)))</f>
        <v>3.4552953763185816</v>
      </c>
    </row>
    <row r="3588" spans="1:3" x14ac:dyDescent="0.3">
      <c r="A3588">
        <v>3578</v>
      </c>
      <c r="B3588" t="s">
        <v>3469</v>
      </c>
      <c r="C3588">
        <f>((x+((y/7.123)*w))+((x*y)+(7.123/w)))</f>
        <v>40.150116839814686</v>
      </c>
    </row>
    <row r="3589" spans="1:3" x14ac:dyDescent="0.3">
      <c r="A3589">
        <v>3579</v>
      </c>
      <c r="B3589" t="s">
        <v>3470</v>
      </c>
      <c r="C3589">
        <f>((x+((y/7.123)+w))*((x*y)+(7.123*w)))</f>
        <v>575.69825129861022</v>
      </c>
    </row>
    <row r="3590" spans="1:3" x14ac:dyDescent="0.3">
      <c r="A3590">
        <v>3580</v>
      </c>
      <c r="B3590" t="s">
        <v>3471</v>
      </c>
      <c r="C3590">
        <f>((x+((y*7.123)/w))+(((x*y)/7.123)-w))</f>
        <v>15.896208549768357</v>
      </c>
    </row>
    <row r="3591" spans="1:3" x14ac:dyDescent="0.3">
      <c r="A3591">
        <v>3581</v>
      </c>
      <c r="B3591" t="s">
        <v>3472</v>
      </c>
      <c r="C3591">
        <f>((x+((y*7.123)*w))-(((x/y)/7.123)-w))</f>
        <v>179.83500809583975</v>
      </c>
    </row>
    <row r="3592" spans="1:3" x14ac:dyDescent="0.3">
      <c r="A3592">
        <v>3582</v>
      </c>
      <c r="B3592" t="s">
        <v>3473</v>
      </c>
      <c r="C3592">
        <f>((x+((y+7.123)/w))+(((x*y)*7.123)-w))</f>
        <v>217.97075000000001</v>
      </c>
    </row>
    <row r="3593" spans="1:3" x14ac:dyDescent="0.3">
      <c r="A3593">
        <v>3583</v>
      </c>
      <c r="B3593" t="s">
        <v>3474</v>
      </c>
      <c r="C3593">
        <f>((x+((y+7.123)*w))-(((x/y)*7.123)-w))</f>
        <v>55.55616666666667</v>
      </c>
    </row>
    <row r="3594" spans="1:3" x14ac:dyDescent="0.3">
      <c r="A3594">
        <v>3584</v>
      </c>
      <c r="B3594" t="s">
        <v>3475</v>
      </c>
      <c r="C3594">
        <f>(((x-y)-(7.123/w))/((x+y)/(7.123*w)))</f>
        <v>-7.2026480909090917</v>
      </c>
    </row>
    <row r="3595" spans="1:3" x14ac:dyDescent="0.3">
      <c r="A3595">
        <v>3585</v>
      </c>
      <c r="B3595" t="s">
        <v>3476</v>
      </c>
      <c r="C3595">
        <f>(((x-y)-(7.123*w))*((x+y)*(7.123/w)))</f>
        <v>-577.69666900000004</v>
      </c>
    </row>
    <row r="3596" spans="1:3" x14ac:dyDescent="0.3">
      <c r="A3596">
        <v>3586</v>
      </c>
      <c r="B3596" t="s">
        <v>3477</v>
      </c>
      <c r="C3596">
        <f>(((x-y)-(7.123+w))+((x-y)*(7.123/w)))</f>
        <v>-13.90375</v>
      </c>
    </row>
    <row r="3597" spans="1:3" x14ac:dyDescent="0.3">
      <c r="A3597">
        <v>3587</v>
      </c>
      <c r="B3597" t="s">
        <v>3478</v>
      </c>
      <c r="C3597">
        <f>(((x-y)/(7.123/w))-(x+((y*7.123)/w)))</f>
        <v>-16.246061139969115</v>
      </c>
    </row>
    <row r="3598" spans="1:3" x14ac:dyDescent="0.3">
      <c r="A3598">
        <v>3588</v>
      </c>
      <c r="B3598" t="s">
        <v>3479</v>
      </c>
      <c r="C3598">
        <f>(((x-y)/(7.123*w))+(x+((y-7.123)*w)))</f>
        <v>0.4729024287519295</v>
      </c>
    </row>
    <row r="3599" spans="1:3" x14ac:dyDescent="0.3">
      <c r="A3599">
        <v>3589</v>
      </c>
      <c r="B3599" t="s">
        <v>3480</v>
      </c>
      <c r="C3599">
        <f>(((x-y)/(7.123+w))/((x*y)/(7.123+w)))</f>
        <v>-3.3333333333333333E-2</v>
      </c>
    </row>
    <row r="3600" spans="1:3" x14ac:dyDescent="0.3">
      <c r="A3600">
        <v>3590</v>
      </c>
      <c r="B3600" t="s">
        <v>3481</v>
      </c>
      <c r="C3600">
        <f>(((x-y)*(7.123/w))/(x+((y/7.123)+w)))</f>
        <v>-0.18092747157915756</v>
      </c>
    </row>
    <row r="3601" spans="1:3" x14ac:dyDescent="0.3">
      <c r="A3601">
        <v>3591</v>
      </c>
      <c r="B3601" t="s">
        <v>3482</v>
      </c>
      <c r="C3601">
        <f>(((x-y)*(7.123*w))*(x+((y*7.123)*w)))</f>
        <v>-5013.2243840000001</v>
      </c>
    </row>
    <row r="3602" spans="1:3" x14ac:dyDescent="0.3">
      <c r="A3602">
        <v>3592</v>
      </c>
      <c r="B3602" t="s">
        <v>3483</v>
      </c>
      <c r="C3602">
        <f>(((x-y)*(7.123+w))*((x/y)*(7.123+w)))</f>
        <v>-103.10094083333337</v>
      </c>
    </row>
    <row r="3603" spans="1:3" x14ac:dyDescent="0.3">
      <c r="A3603">
        <v>3593</v>
      </c>
      <c r="B3603" t="s">
        <v>3484</v>
      </c>
      <c r="C3603">
        <f>(((x-y)+(7.123/w))-((x+y)*(7.123*w)))</f>
        <v>-312.63125000000002</v>
      </c>
    </row>
    <row r="3604" spans="1:3" x14ac:dyDescent="0.3">
      <c r="A3604">
        <v>3594</v>
      </c>
      <c r="B3604" t="s">
        <v>3485</v>
      </c>
      <c r="C3604">
        <f>(((x-y)+(7.123*w))+((x/y)-(7.123-w)))</f>
        <v>25.202333333333335</v>
      </c>
    </row>
    <row r="3605" spans="1:3" x14ac:dyDescent="0.3">
      <c r="A3605">
        <v>3595</v>
      </c>
      <c r="B3605" t="s">
        <v>3486</v>
      </c>
      <c r="C3605">
        <f>(((x-y)+(7.123+w))-((x*y)*(7.123+w)))</f>
        <v>-323.56700000000006</v>
      </c>
    </row>
    <row r="3606" spans="1:3" x14ac:dyDescent="0.3">
      <c r="A3606">
        <v>3596</v>
      </c>
      <c r="B3606" t="s">
        <v>3487</v>
      </c>
      <c r="C3606">
        <f>(((x/y)-(7.123-w))/(x+(y/(7.123*w))))</f>
        <v>-0.43942599128833804</v>
      </c>
    </row>
    <row r="3607" spans="1:3" x14ac:dyDescent="0.3">
      <c r="A3607">
        <v>3597</v>
      </c>
      <c r="B3607" t="s">
        <v>3488</v>
      </c>
      <c r="C3607">
        <f>(((x/y)-(7.123/w))*((x-y)+(7.123+w)))</f>
        <v>-9.5906989166666676</v>
      </c>
    </row>
    <row r="3608" spans="1:3" x14ac:dyDescent="0.3">
      <c r="A3608">
        <v>3598</v>
      </c>
      <c r="B3608" t="s">
        <v>3489</v>
      </c>
      <c r="C3608">
        <f>(((x/y)-(7.123*w))/((x-y)*(7.123+w)))</f>
        <v>2.4866193173304563</v>
      </c>
    </row>
    <row r="3609" spans="1:3" x14ac:dyDescent="0.3">
      <c r="A3609">
        <v>3599</v>
      </c>
      <c r="B3609" t="s">
        <v>3490</v>
      </c>
      <c r="C3609">
        <f>(((x/y)-(7.123+w))-((x*y)/(7.123-w)))</f>
        <v>-19.89581460134486</v>
      </c>
    </row>
    <row r="3610" spans="1:3" x14ac:dyDescent="0.3">
      <c r="A3610">
        <v>3600</v>
      </c>
      <c r="B3610" t="s">
        <v>3491</v>
      </c>
      <c r="C3610">
        <f>(((x/y)/(7.123-w))-(x-((y-7.123)*w)))</f>
        <v>-9.2251625573700515</v>
      </c>
    </row>
    <row r="3611" spans="1:3" x14ac:dyDescent="0.3">
      <c r="A3611">
        <v>3601</v>
      </c>
      <c r="B3611" t="s">
        <v>3492</v>
      </c>
      <c r="C3611">
        <f>(((x/y)/(7.123+w))/(x-((y+7.123)*w)))</f>
        <v>-1.5775253890280463E-3</v>
      </c>
    </row>
    <row r="3612" spans="1:3" x14ac:dyDescent="0.3">
      <c r="A3612">
        <v>3602</v>
      </c>
      <c r="B3612" t="s">
        <v>3493</v>
      </c>
      <c r="C3612">
        <f>(((x/y)*(7.123-w))/(x-((y*7.123)*w)))</f>
        <v>-1.5682245468569229E-2</v>
      </c>
    </row>
    <row r="3613" spans="1:3" x14ac:dyDescent="0.3">
      <c r="A3613">
        <v>3603</v>
      </c>
      <c r="B3613" t="s">
        <v>3494</v>
      </c>
      <c r="C3613">
        <f>(((x/y)*(7.123+w))-(x+((y/7.123)*w)))</f>
        <v>0.89979982685198401</v>
      </c>
    </row>
    <row r="3614" spans="1:3" x14ac:dyDescent="0.3">
      <c r="A3614">
        <v>3604</v>
      </c>
      <c r="B3614" t="s">
        <v>3495</v>
      </c>
      <c r="C3614">
        <f>(((x/y)+(7.123-w))-(x+(y*(7.123/w))))</f>
        <v>-11.728166666666667</v>
      </c>
    </row>
    <row r="3615" spans="1:3" x14ac:dyDescent="0.3">
      <c r="A3615">
        <v>3605</v>
      </c>
      <c r="B3615" t="s">
        <v>3496</v>
      </c>
      <c r="C3615">
        <f>(((x/y)+(7.123/w))-((x-y)-(7.123+w)))</f>
        <v>14.737083333333334</v>
      </c>
    </row>
    <row r="3616" spans="1:3" x14ac:dyDescent="0.3">
      <c r="A3616">
        <v>3606</v>
      </c>
      <c r="B3616" t="s">
        <v>3497</v>
      </c>
      <c r="C3616">
        <f>(((x/y)+(7.123+w))/((x*y)*(7.123-w)))</f>
        <v>0.12761589639591561</v>
      </c>
    </row>
    <row r="3617" spans="1:3" x14ac:dyDescent="0.3">
      <c r="A3617">
        <v>3607</v>
      </c>
      <c r="B3617" t="s">
        <v>3498</v>
      </c>
      <c r="C3617">
        <f>(((x*y)-(7.123-w))*(x-(y*(7.123/w))))</f>
        <v>-152.7823065</v>
      </c>
    </row>
    <row r="3618" spans="1:3" x14ac:dyDescent="0.3">
      <c r="A3618">
        <v>3608</v>
      </c>
      <c r="B3618" t="s">
        <v>3499</v>
      </c>
      <c r="C3618">
        <f>(((x*y)-(7.123/w))+((x+y)/(7.123-w)))</f>
        <v>31.741504242715337</v>
      </c>
    </row>
    <row r="3619" spans="1:3" x14ac:dyDescent="0.3">
      <c r="A3619">
        <v>3609</v>
      </c>
      <c r="B3619" t="s">
        <v>3500</v>
      </c>
      <c r="C3619">
        <f>(((x*y)-(7.123*w))*((x+y)+(7.123-w)))</f>
        <v>21.29748399999999</v>
      </c>
    </row>
    <row r="3620" spans="1:3" x14ac:dyDescent="0.3">
      <c r="A3620">
        <v>3610</v>
      </c>
      <c r="B3620" t="s">
        <v>3501</v>
      </c>
      <c r="C3620">
        <f>(((x*y)-(7.123+w))+((x/y)/(7.123+w)))</f>
        <v>18.951919835775719</v>
      </c>
    </row>
    <row r="3621" spans="1:3" x14ac:dyDescent="0.3">
      <c r="A3621">
        <v>3611</v>
      </c>
      <c r="B3621" t="s">
        <v>3502</v>
      </c>
      <c r="C3621">
        <f>(((x*y)/(7.123-w))+(x-((y-7.123)/w)))</f>
        <v>14.886897934678192</v>
      </c>
    </row>
    <row r="3622" spans="1:3" x14ac:dyDescent="0.3">
      <c r="A3622">
        <v>3612</v>
      </c>
      <c r="B3622" t="s">
        <v>3503</v>
      </c>
      <c r="C3622">
        <f>(((x*y)/(7.123+w))*(x-((y+7.123)/w)))</f>
        <v>4.6370133956666351</v>
      </c>
    </row>
    <row r="3623" spans="1:3" x14ac:dyDescent="0.3">
      <c r="A3623">
        <v>3613</v>
      </c>
      <c r="B3623" t="s">
        <v>3504</v>
      </c>
      <c r="C3623">
        <f>(((x*y)*(7.123-w))*(x-((y*7.123)/w)))</f>
        <v>-532.58080500000005</v>
      </c>
    </row>
    <row r="3624" spans="1:3" x14ac:dyDescent="0.3">
      <c r="A3624">
        <v>3614</v>
      </c>
      <c r="B3624" t="s">
        <v>3505</v>
      </c>
      <c r="C3624">
        <f>(((x*y)*(7.123+w))+(x+((y/7.123)/w)))</f>
        <v>338.90058542748847</v>
      </c>
    </row>
    <row r="3625" spans="1:3" x14ac:dyDescent="0.3">
      <c r="A3625">
        <v>3615</v>
      </c>
      <c r="B3625" t="s">
        <v>3506</v>
      </c>
      <c r="C3625">
        <f>(((x*y)+(7.123-w))+((x/y)*(7.123-w)))</f>
        <v>35.725499999999997</v>
      </c>
    </row>
    <row r="3626" spans="1:3" x14ac:dyDescent="0.3">
      <c r="A3626">
        <v>3616</v>
      </c>
      <c r="B3626" t="s">
        <v>3507</v>
      </c>
      <c r="C3626">
        <f>(((x*y)+(7.123/w))/((x+y)*(7.123-w)))</f>
        <v>0.92512298780310309</v>
      </c>
    </row>
    <row r="3627" spans="1:3" x14ac:dyDescent="0.3">
      <c r="A3627">
        <v>3617</v>
      </c>
      <c r="B3627" t="s">
        <v>3508</v>
      </c>
      <c r="C3627">
        <f>(((x*y)+(7.123*w))-((x+y)-(7.123-w)))</f>
        <v>50.615000000000002</v>
      </c>
    </row>
    <row r="3628" spans="1:3" x14ac:dyDescent="0.3">
      <c r="A3628">
        <v>3618</v>
      </c>
      <c r="B3628" t="s">
        <v>3509</v>
      </c>
      <c r="C3628">
        <f>(((x*y)+(7.123+w))*((x/y)/(7.123-w)))</f>
        <v>10.973156153271429</v>
      </c>
    </row>
    <row r="3629" spans="1:3" x14ac:dyDescent="0.3">
      <c r="A3629">
        <v>3619</v>
      </c>
      <c r="B3629" t="s">
        <v>3510</v>
      </c>
      <c r="C3629">
        <f>(((x+y)-(7.123-w))+((x+y)/(7.123/w)))</f>
        <v>14.054172539660255</v>
      </c>
    </row>
    <row r="3630" spans="1:3" x14ac:dyDescent="0.3">
      <c r="A3630">
        <v>3620</v>
      </c>
      <c r="B3630" t="s">
        <v>3511</v>
      </c>
      <c r="C3630">
        <f>(((x+y)-(7.123/w))-((x*y)+(7.123-w)))</f>
        <v>-23.903749999999995</v>
      </c>
    </row>
    <row r="3631" spans="1:3" x14ac:dyDescent="0.3">
      <c r="A3631">
        <v>3621</v>
      </c>
      <c r="B3631" t="s">
        <v>3512</v>
      </c>
      <c r="C3631">
        <f>(((x+y)-(7.123*w))+((x/y)+(7.123+w)))</f>
        <v>-5.5356666666666658</v>
      </c>
    </row>
    <row r="3632" spans="1:3" x14ac:dyDescent="0.3">
      <c r="A3632">
        <v>3622</v>
      </c>
      <c r="B3632" t="s">
        <v>3513</v>
      </c>
      <c r="C3632">
        <f>(((x+y)/(7.123-w))/((x-y)*(7.123*w)))</f>
        <v>-0.1236225692375171</v>
      </c>
    </row>
    <row r="3633" spans="1:3" x14ac:dyDescent="0.3">
      <c r="A3633">
        <v>3623</v>
      </c>
      <c r="B3633" t="s">
        <v>3514</v>
      </c>
      <c r="C3633">
        <f>(((x+y)/(7.123/w))/(x+((y-7.123)/w)))</f>
        <v>1.308930982605341</v>
      </c>
    </row>
    <row r="3634" spans="1:3" x14ac:dyDescent="0.3">
      <c r="A3634">
        <v>3624</v>
      </c>
      <c r="B3634" t="s">
        <v>3515</v>
      </c>
      <c r="C3634">
        <f>(((x+y)/(7.123*w))*(x+((y+7.123)*w)))</f>
        <v>22.196125228134214</v>
      </c>
    </row>
    <row r="3635" spans="1:3" x14ac:dyDescent="0.3">
      <c r="A3635">
        <v>3625</v>
      </c>
      <c r="B3635" t="s">
        <v>3516</v>
      </c>
      <c r="C3635">
        <f>(((x+y)*(7.123-w))*((x-y)/(7.123/w)))</f>
        <v>-19.291309841358981</v>
      </c>
    </row>
    <row r="3636" spans="1:3" x14ac:dyDescent="0.3">
      <c r="A3636">
        <v>3626</v>
      </c>
      <c r="B3636" t="s">
        <v>3517</v>
      </c>
      <c r="C3636">
        <f>(((x+y)*(7.123/w))-(x+((y+7.123)/w)))</f>
        <v>11.307500000000001</v>
      </c>
    </row>
    <row r="3637" spans="1:3" x14ac:dyDescent="0.3">
      <c r="A3637">
        <v>3627</v>
      </c>
      <c r="B3637" t="s">
        <v>3518</v>
      </c>
      <c r="C3637">
        <f>(((x+y)*(7.123*w))+(x-(y/(7.123*w))))</f>
        <v>318.20141457251162</v>
      </c>
    </row>
    <row r="3638" spans="1:3" x14ac:dyDescent="0.3">
      <c r="A3638">
        <v>3628</v>
      </c>
      <c r="B3638" t="s">
        <v>3519</v>
      </c>
      <c r="C3638">
        <f>(((x+y)+(7.123-w))-((x-y)/(7.123*w)))</f>
        <v>14.158097571248071</v>
      </c>
    </row>
    <row r="3639" spans="1:3" x14ac:dyDescent="0.3">
      <c r="A3639">
        <v>3629</v>
      </c>
      <c r="B3639" t="s">
        <v>3520</v>
      </c>
      <c r="C3639">
        <f>(((x+y)+(7.123/w))/((x*y)-(7.123-w)))</f>
        <v>0.47552740261189863</v>
      </c>
    </row>
    <row r="3640" spans="1:3" x14ac:dyDescent="0.3">
      <c r="A3640">
        <v>3630</v>
      </c>
      <c r="B3640" t="s">
        <v>3521</v>
      </c>
      <c r="C3640">
        <f>(((x+y)+(7.123*w))*((x/y)+(7.123-w)))</f>
        <v>156.24351600000003</v>
      </c>
    </row>
    <row r="3641" spans="1:3" x14ac:dyDescent="0.3">
      <c r="A3641">
        <v>3631</v>
      </c>
      <c r="B3641" t="s">
        <v>3522</v>
      </c>
      <c r="C3641">
        <f>((((x-y)/7.123)-w)*((x-y)+(7.123/w)))</f>
        <v>-3.232609715007722</v>
      </c>
    </row>
    <row r="3642" spans="1:3" x14ac:dyDescent="0.3">
      <c r="A3642">
        <v>3632</v>
      </c>
      <c r="B3642" t="s">
        <v>3523</v>
      </c>
      <c r="C3642">
        <f>((((x-y)*7.123)-w)*((x+y)-(7.123/w)))</f>
        <v>-102.54571775000002</v>
      </c>
    </row>
    <row r="3643" spans="1:3" x14ac:dyDescent="0.3">
      <c r="A3643">
        <v>3633</v>
      </c>
      <c r="B3643" t="s">
        <v>3524</v>
      </c>
      <c r="C3643">
        <f>((((x/y)/7.123)-w)+((x-y)-(7.123/w)))</f>
        <v>-6.6637580958397677</v>
      </c>
    </row>
    <row r="3644" spans="1:3" x14ac:dyDescent="0.3">
      <c r="A3644">
        <v>3634</v>
      </c>
      <c r="B3644" t="s">
        <v>3525</v>
      </c>
      <c r="C3644">
        <f>((((x/y)*7.123)-w)+((x+y)+(7.123/w)))</f>
        <v>14.716583333333332</v>
      </c>
    </row>
    <row r="3645" spans="1:3" x14ac:dyDescent="0.3">
      <c r="A3645">
        <v>3635</v>
      </c>
      <c r="B3645" t="s">
        <v>3526</v>
      </c>
      <c r="C3645">
        <f>((((x*y)/7.123)-w)/((x-y)-(7.123*w)))</f>
        <v>-7.1785077230556065E-3</v>
      </c>
    </row>
    <row r="3646" spans="1:3" x14ac:dyDescent="0.3">
      <c r="A3646">
        <v>3636</v>
      </c>
      <c r="B3646" t="s">
        <v>3527</v>
      </c>
      <c r="C3646">
        <f>((((x*y)*7.123)-w)/((x+y)+(7.123*w)))</f>
        <v>5.3096829737668383</v>
      </c>
    </row>
    <row r="3647" spans="1:3" x14ac:dyDescent="0.3">
      <c r="A3647">
        <v>3637</v>
      </c>
      <c r="B3647" t="s">
        <v>3528</v>
      </c>
      <c r="C3647">
        <f>((((x+y)/7.123)-w)-((x-y)+(7.123*w)))</f>
        <v>-29.947706865084939</v>
      </c>
    </row>
    <row r="3648" spans="1:3" x14ac:dyDescent="0.3">
      <c r="A3648">
        <v>3638</v>
      </c>
      <c r="B3648" t="s">
        <v>3529</v>
      </c>
      <c r="C3648">
        <f>((((x+y)*7.123)-w)-((x+y)-(7.123*w)))</f>
        <v>91.845000000000013</v>
      </c>
    </row>
    <row r="3649" spans="1:3" x14ac:dyDescent="0.3">
      <c r="A3649">
        <v>3639</v>
      </c>
      <c r="B3649" t="s">
        <v>3530</v>
      </c>
      <c r="C3649">
        <f>((x-(y/(z*9.123)))/(((x-y)*z)-9.123))</f>
        <v>-0.30428865245510217</v>
      </c>
    </row>
    <row r="3650" spans="1:3" x14ac:dyDescent="0.3">
      <c r="A3650">
        <v>3640</v>
      </c>
      <c r="B3650" t="s">
        <v>3531</v>
      </c>
      <c r="C3650">
        <f>((x-(y*(z/9.123)))-(x-((y/z)*9.123)))</f>
        <v>3.2159655188612755</v>
      </c>
    </row>
    <row r="3651" spans="1:3" x14ac:dyDescent="0.3">
      <c r="A3651">
        <v>3641</v>
      </c>
      <c r="B3651" t="s">
        <v>3532</v>
      </c>
      <c r="C3651">
        <f>((x-((y-z)/9.123))/((x/y)-(z/9.123)))</f>
        <v>77.369294605809117</v>
      </c>
    </row>
    <row r="3652" spans="1:3" x14ac:dyDescent="0.3">
      <c r="A3652">
        <v>3642</v>
      </c>
      <c r="B3652" t="s">
        <v>3533</v>
      </c>
      <c r="C3652">
        <f>((x-((y-z)*9.123))+((x/y)-(z*9.123)))</f>
        <v>-48.904666666666664</v>
      </c>
    </row>
    <row r="3653" spans="1:3" x14ac:dyDescent="0.3">
      <c r="A3653">
        <v>3643</v>
      </c>
      <c r="B3653" t="s">
        <v>3534</v>
      </c>
      <c r="C3653">
        <f>((x-((y/z)/9.123))/(x*(y+(z*9.123))))</f>
        <v>1.4045163806798107E-2</v>
      </c>
    </row>
    <row r="3654" spans="1:3" x14ac:dyDescent="0.3">
      <c r="A3654">
        <v>3644</v>
      </c>
      <c r="B3654" t="s">
        <v>3535</v>
      </c>
      <c r="C3654">
        <f>((x-((y/z)*9.123))+(x*(y-(z*9.123))))</f>
        <v>-292.12471428571428</v>
      </c>
    </row>
    <row r="3655" spans="1:3" x14ac:dyDescent="0.3">
      <c r="A3655">
        <v>3645</v>
      </c>
      <c r="B3655" t="s">
        <v>3536</v>
      </c>
      <c r="C3655">
        <f>((x-((y*z)/9.123))-(x/(y+(z*9.123))))</f>
        <v>0.32468054277611164</v>
      </c>
    </row>
    <row r="3656" spans="1:3" x14ac:dyDescent="0.3">
      <c r="A3656">
        <v>3646</v>
      </c>
      <c r="B3656" t="s">
        <v>3537</v>
      </c>
      <c r="C3656">
        <f>((x-((y*z)*9.123))*(x/(y-(z*9.123))))</f>
        <v>32.678833756761897</v>
      </c>
    </row>
    <row r="3657" spans="1:3" x14ac:dyDescent="0.3">
      <c r="A3657">
        <v>3647</v>
      </c>
      <c r="B3657" t="s">
        <v>3538</v>
      </c>
      <c r="C3657">
        <f>((x-((y+z)/9.123))-((x*y)-(z/9.123)))</f>
        <v>-25.657678395264718</v>
      </c>
    </row>
    <row r="3658" spans="1:3" x14ac:dyDescent="0.3">
      <c r="A3658">
        <v>3648</v>
      </c>
      <c r="B3658" t="s">
        <v>3539</v>
      </c>
      <c r="C3658">
        <f>((x-((y+z)*9.123))*((x/y)+(z/9.123)))</f>
        <v>-181.82937602762249</v>
      </c>
    </row>
    <row r="3659" spans="1:3" x14ac:dyDescent="0.3">
      <c r="A3659">
        <v>3649</v>
      </c>
      <c r="B3659" t="s">
        <v>3540</v>
      </c>
      <c r="C3659">
        <f>((x/(y-(z*9.123)))-((x*y)-(z+9.123)))</f>
        <v>-13.963413992153612</v>
      </c>
    </row>
    <row r="3660" spans="1:3" x14ac:dyDescent="0.3">
      <c r="A3660">
        <v>3650</v>
      </c>
      <c r="B3660" t="s">
        <v>3541</v>
      </c>
      <c r="C3660">
        <f>((x/(y+(z*9.123)))+((x-y)/(z+9.123)))</f>
        <v>9.5474936953226647E-3</v>
      </c>
    </row>
    <row r="3661" spans="1:3" x14ac:dyDescent="0.3">
      <c r="A3661">
        <v>3651</v>
      </c>
      <c r="B3661" t="s">
        <v>3542</v>
      </c>
      <c r="C3661">
        <f>((x*(y-(z*9.123)))/((x*y)+(z+9.123)))</f>
        <v>-6.2724670988443947</v>
      </c>
    </row>
    <row r="3662" spans="1:3" x14ac:dyDescent="0.3">
      <c r="A3662">
        <v>3652</v>
      </c>
      <c r="B3662" t="s">
        <v>3543</v>
      </c>
      <c r="C3662">
        <f>((x*(y+(z*9.123)))*((x/y)-(z+9.123)))</f>
        <v>-5340.7570149999983</v>
      </c>
    </row>
    <row r="3663" spans="1:3" x14ac:dyDescent="0.3">
      <c r="A3663">
        <v>3653</v>
      </c>
      <c r="B3663" t="s">
        <v>3544</v>
      </c>
      <c r="C3663">
        <f>((x+(y/(z*9.123)))*(((x+y)*z)-9.123))</f>
        <v>345.76231949076902</v>
      </c>
    </row>
    <row r="3664" spans="1:3" x14ac:dyDescent="0.3">
      <c r="A3664">
        <v>3654</v>
      </c>
      <c r="B3664" t="s">
        <v>3545</v>
      </c>
      <c r="C3664">
        <f>((x+(y*(z/9.123)))+(x-((y/z)/9.123)))</f>
        <v>14.509794710386622</v>
      </c>
    </row>
    <row r="3665" spans="1:3" x14ac:dyDescent="0.3">
      <c r="A3665">
        <v>3655</v>
      </c>
      <c r="B3665" t="s">
        <v>3546</v>
      </c>
      <c r="C3665">
        <f>((x+((y-z)/9.123))*(((x+y)/z)-9.123))</f>
        <v>-36.930106246378855</v>
      </c>
    </row>
    <row r="3666" spans="1:3" x14ac:dyDescent="0.3">
      <c r="A3666">
        <v>3656</v>
      </c>
      <c r="B3666" t="s">
        <v>3547</v>
      </c>
      <c r="C3666">
        <f>((x+((y-z)*9.123))/(((x-y)/z)-9.123))</f>
        <v>0.44496692927953624</v>
      </c>
    </row>
    <row r="3667" spans="1:3" x14ac:dyDescent="0.3">
      <c r="A3667">
        <v>3657</v>
      </c>
      <c r="B3667" t="s">
        <v>3548</v>
      </c>
      <c r="C3667">
        <f>((x+((y/z)/9.123))/((x*y)-(z*9.123)))</f>
        <v>-0.15043720080524464</v>
      </c>
    </row>
    <row r="3668" spans="1:3" x14ac:dyDescent="0.3">
      <c r="A3668">
        <v>3658</v>
      </c>
      <c r="B3668" t="s">
        <v>3549</v>
      </c>
      <c r="C3668">
        <f>((x+((y/z)*9.123))+((x*y)+(z/9.123)))</f>
        <v>43.587005746856448</v>
      </c>
    </row>
    <row r="3669" spans="1:3" x14ac:dyDescent="0.3">
      <c r="A3669">
        <v>3659</v>
      </c>
      <c r="B3669" t="s">
        <v>3550</v>
      </c>
      <c r="C3669">
        <f>((x+((y/z)+9.123))*((x*y)+(z*9.123)))</f>
        <v>1406.0511887142854</v>
      </c>
    </row>
    <row r="3670" spans="1:3" x14ac:dyDescent="0.3">
      <c r="A3670">
        <v>3660</v>
      </c>
      <c r="B3670" t="s">
        <v>3551</v>
      </c>
      <c r="C3670">
        <f>((x+((y*z)/9.123))+(((x*y)/z)-9.123))</f>
        <v>4.7664630525672953</v>
      </c>
    </row>
    <row r="3671" spans="1:3" x14ac:dyDescent="0.3">
      <c r="A3671">
        <v>3661</v>
      </c>
      <c r="B3671" t="s">
        <v>3552</v>
      </c>
      <c r="C3671">
        <f>((x+((y*z)*9.123))-(((x/y)/z)-9.123))</f>
        <v>397.1699523809524</v>
      </c>
    </row>
    <row r="3672" spans="1:3" x14ac:dyDescent="0.3">
      <c r="A3672">
        <v>3662</v>
      </c>
      <c r="B3672" t="s">
        <v>3553</v>
      </c>
      <c r="C3672">
        <f>((x+((y+z)/9.123))+(((x*y)*z)-9.123))</f>
        <v>207.30196985640688</v>
      </c>
    </row>
    <row r="3673" spans="1:3" x14ac:dyDescent="0.3">
      <c r="A3673">
        <v>3663</v>
      </c>
      <c r="B3673" t="s">
        <v>3554</v>
      </c>
      <c r="C3673">
        <f>((x+((y+z)*9.123))-(((x/y)*z)-9.123))</f>
        <v>126.88866666666665</v>
      </c>
    </row>
    <row r="3674" spans="1:3" x14ac:dyDescent="0.3">
      <c r="A3674">
        <v>3664</v>
      </c>
      <c r="B3674" t="s">
        <v>3555</v>
      </c>
      <c r="C3674">
        <f>(((x-y)-(z/9.123))/((x+y)/(z*9.123)))</f>
        <v>-10.260090909090909</v>
      </c>
    </row>
    <row r="3675" spans="1:3" x14ac:dyDescent="0.3">
      <c r="A3675">
        <v>3665</v>
      </c>
      <c r="B3675" t="s">
        <v>3556</v>
      </c>
      <c r="C3675">
        <f>(((x-y)-(z*9.123))*((x+y)*(z/9.123)))</f>
        <v>-547.4402060725638</v>
      </c>
    </row>
    <row r="3676" spans="1:3" x14ac:dyDescent="0.3">
      <c r="A3676">
        <v>3666</v>
      </c>
      <c r="B3676" t="s">
        <v>3557</v>
      </c>
      <c r="C3676">
        <f>(((x-y)-(z+9.123))+((x-y)*(z/9.123)))</f>
        <v>-17.890291461142166</v>
      </c>
    </row>
    <row r="3677" spans="1:3" x14ac:dyDescent="0.3">
      <c r="A3677">
        <v>3667</v>
      </c>
      <c r="B3677" t="s">
        <v>3558</v>
      </c>
      <c r="C3677">
        <f>(((x-y)/(z/9.123))-(x+((y*z)/9.123)))</f>
        <v>-10.907034481138723</v>
      </c>
    </row>
    <row r="3678" spans="1:3" x14ac:dyDescent="0.3">
      <c r="A3678">
        <v>3668</v>
      </c>
      <c r="B3678" t="s">
        <v>3559</v>
      </c>
      <c r="C3678">
        <f>(((x-y)/(z*9.123))+(x+((y-z)*9.123)))</f>
        <v>-4.1386590094110636</v>
      </c>
    </row>
    <row r="3679" spans="1:3" x14ac:dyDescent="0.3">
      <c r="A3679">
        <v>3669</v>
      </c>
      <c r="B3679" t="s">
        <v>3560</v>
      </c>
      <c r="C3679">
        <f>(((x-y)/(z+9.123))/((x*y)/(z+9.123)))</f>
        <v>-3.3333333333333333E-2</v>
      </c>
    </row>
    <row r="3680" spans="1:3" x14ac:dyDescent="0.3">
      <c r="A3680">
        <v>3670</v>
      </c>
      <c r="B3680" t="s">
        <v>3561</v>
      </c>
      <c r="C3680">
        <f>(((x-y)*(z/9.123))/(x+((y/z)+9.123)))</f>
        <v>-5.1220570354995443E-2</v>
      </c>
    </row>
    <row r="3681" spans="1:3" x14ac:dyDescent="0.3">
      <c r="A3681">
        <v>3671</v>
      </c>
      <c r="B3681" t="s">
        <v>3562</v>
      </c>
      <c r="C3681">
        <f>(((x-y)*(z*9.123))*(x+((y*z)*9.123)))</f>
        <v>-24788.668925999998</v>
      </c>
    </row>
    <row r="3682" spans="1:3" x14ac:dyDescent="0.3">
      <c r="A3682">
        <v>3672</v>
      </c>
      <c r="B3682" t="s">
        <v>3563</v>
      </c>
      <c r="C3682">
        <f>(((x-y)*(z+9.123))*((x/y)*(z+9.123)))</f>
        <v>-216.62594083333326</v>
      </c>
    </row>
    <row r="3683" spans="1:3" x14ac:dyDescent="0.3">
      <c r="A3683">
        <v>3673</v>
      </c>
      <c r="B3683" t="s">
        <v>3564</v>
      </c>
      <c r="C3683">
        <f>(((x-y)+(z/9.123))-((x+y)*(z*9.123)))</f>
        <v>-702.70370853885788</v>
      </c>
    </row>
    <row r="3684" spans="1:3" x14ac:dyDescent="0.3">
      <c r="A3684">
        <v>3674</v>
      </c>
      <c r="B3684" t="s">
        <v>3565</v>
      </c>
      <c r="C3684">
        <f>(((x-y)+(z*9.123))+((x/y)-(z-9.123)))</f>
        <v>65.817333333333323</v>
      </c>
    </row>
    <row r="3685" spans="1:3" x14ac:dyDescent="0.3">
      <c r="A3685">
        <v>3675</v>
      </c>
      <c r="B3685" t="s">
        <v>3566</v>
      </c>
      <c r="C3685">
        <f>(((x-y)+(z+9.123))-((x*y)*(z+9.123)))</f>
        <v>-468.56699999999995</v>
      </c>
    </row>
    <row r="3686" spans="1:3" x14ac:dyDescent="0.3">
      <c r="A3686">
        <v>3676</v>
      </c>
      <c r="B3686" t="s">
        <v>3567</v>
      </c>
      <c r="C3686">
        <f>(((x/y)-(z-9.123))/(x+(y/(z*9.123))))</f>
        <v>0.58036120871182417</v>
      </c>
    </row>
    <row r="3687" spans="1:3" x14ac:dyDescent="0.3">
      <c r="A3687">
        <v>3677</v>
      </c>
      <c r="B3687" t="s">
        <v>3568</v>
      </c>
      <c r="C3687">
        <f>(((x/y)-(z/9.123))*((x-y)+(z+9.123)))</f>
        <v>0.9987512331469911</v>
      </c>
    </row>
    <row r="3688" spans="1:3" x14ac:dyDescent="0.3">
      <c r="A3688">
        <v>3678</v>
      </c>
      <c r="B3688" t="s">
        <v>3569</v>
      </c>
      <c r="C3688">
        <f>(((x/y)-(z*9.123))/((x-y)*(z+9.123)))</f>
        <v>3.9091773656680933</v>
      </c>
    </row>
    <row r="3689" spans="1:3" x14ac:dyDescent="0.3">
      <c r="A3689">
        <v>3679</v>
      </c>
      <c r="B3689" t="s">
        <v>3570</v>
      </c>
      <c r="C3689">
        <f>(((x/y)-(z+9.123))-((x*y)/(z-9.123)))</f>
        <v>-1.1587198932328384</v>
      </c>
    </row>
    <row r="3690" spans="1:3" x14ac:dyDescent="0.3">
      <c r="A3690">
        <v>3680</v>
      </c>
      <c r="B3690" t="s">
        <v>3571</v>
      </c>
      <c r="C3690">
        <f>(((x/y)/(z-9.123))-(x-((y-z)*9.123)))</f>
        <v>-14.515526299262049</v>
      </c>
    </row>
    <row r="3691" spans="1:3" x14ac:dyDescent="0.3">
      <c r="A3691">
        <v>3681</v>
      </c>
      <c r="B3691" t="s">
        <v>3572</v>
      </c>
      <c r="C3691">
        <f>(((x/y)/(z+9.123))/(x-((y+z)*9.123)))</f>
        <v>-4.5498637514089529E-4</v>
      </c>
    </row>
    <row r="3692" spans="1:3" x14ac:dyDescent="0.3">
      <c r="A3692">
        <v>3682</v>
      </c>
      <c r="B3692" t="s">
        <v>3573</v>
      </c>
      <c r="C3692">
        <f>(((x/y)*(z-9.123))/(x-((y*z)*9.123)))</f>
        <v>4.678280613980808E-3</v>
      </c>
    </row>
    <row r="3693" spans="1:3" x14ac:dyDescent="0.3">
      <c r="A3693">
        <v>3683</v>
      </c>
      <c r="B3693" t="s">
        <v>3574</v>
      </c>
      <c r="C3693">
        <f>(((x/y)*(z+9.123))-(x+((y/z)*9.123)))</f>
        <v>0.61611904761904768</v>
      </c>
    </row>
    <row r="3694" spans="1:3" x14ac:dyDescent="0.3">
      <c r="A3694">
        <v>3684</v>
      </c>
      <c r="B3694" t="s">
        <v>3575</v>
      </c>
      <c r="C3694">
        <f>(((x/y)+(z-9.123))-(x+(y*(z/9.123))))</f>
        <v>-10.893415433519674</v>
      </c>
    </row>
    <row r="3695" spans="1:3" x14ac:dyDescent="0.3">
      <c r="A3695">
        <v>3685</v>
      </c>
      <c r="B3695" t="s">
        <v>3576</v>
      </c>
      <c r="C3695">
        <f>(((x/y)+(z/9.123))-((x-y)-(z+9.123)))</f>
        <v>18.723624794475498</v>
      </c>
    </row>
    <row r="3696" spans="1:3" x14ac:dyDescent="0.3">
      <c r="A3696">
        <v>3686</v>
      </c>
      <c r="B3696" t="s">
        <v>3577</v>
      </c>
      <c r="C3696">
        <f>(((x/y)+(z+9.123))/((x*y)*(z-9.123)))</f>
        <v>-0.26623227089548335</v>
      </c>
    </row>
    <row r="3697" spans="1:3" x14ac:dyDescent="0.3">
      <c r="A3697">
        <v>3687</v>
      </c>
      <c r="B3697" t="s">
        <v>3578</v>
      </c>
      <c r="C3697">
        <f>(((x*y)-(z-9.123))*(x-(y*(z/9.123))))</f>
        <v>12.728778362380789</v>
      </c>
    </row>
    <row r="3698" spans="1:3" x14ac:dyDescent="0.3">
      <c r="A3698">
        <v>3688</v>
      </c>
      <c r="B3698" t="s">
        <v>3579</v>
      </c>
      <c r="C3698">
        <f>(((x*y)-(z/9.123))+((x+y)/(z-9.123)))</f>
        <v>24.051361388598764</v>
      </c>
    </row>
    <row r="3699" spans="1:3" x14ac:dyDescent="0.3">
      <c r="A3699">
        <v>3689</v>
      </c>
      <c r="B3699" t="s">
        <v>3580</v>
      </c>
      <c r="C3699">
        <f>(((x*y)-(z*9.123))*((x+y)+(z-9.123)))</f>
        <v>-300.58409699999999</v>
      </c>
    </row>
    <row r="3700" spans="1:3" x14ac:dyDescent="0.3">
      <c r="A3700">
        <v>3690</v>
      </c>
      <c r="B3700" t="s">
        <v>3581</v>
      </c>
      <c r="C3700">
        <f>(((x*y)-(z+9.123))+((x/y)/(z+9.123)))</f>
        <v>13.928685997229634</v>
      </c>
    </row>
    <row r="3701" spans="1:3" x14ac:dyDescent="0.3">
      <c r="A3701">
        <v>3691</v>
      </c>
      <c r="B3701" t="s">
        <v>3582</v>
      </c>
      <c r="C3701">
        <f>(((x*y)/(z-9.123))+(x-((y-z)/9.123)))</f>
        <v>-9.0213337075563729</v>
      </c>
    </row>
    <row r="3702" spans="1:3" x14ac:dyDescent="0.3">
      <c r="A3702">
        <v>3692</v>
      </c>
      <c r="B3702" t="s">
        <v>3583</v>
      </c>
      <c r="C3702">
        <f>(((x*y)/(z+9.123))*(x-((y+z)/9.123)))</f>
        <v>6.6520439315135826</v>
      </c>
    </row>
    <row r="3703" spans="1:3" x14ac:dyDescent="0.3">
      <c r="A3703">
        <v>3693</v>
      </c>
      <c r="B3703" t="s">
        <v>3584</v>
      </c>
      <c r="C3703">
        <f>(((x*y)*(z-9.123))*(x-((y*z)/9.123)))</f>
        <v>-25.237241039131849</v>
      </c>
    </row>
    <row r="3704" spans="1:3" x14ac:dyDescent="0.3">
      <c r="A3704">
        <v>3694</v>
      </c>
      <c r="B3704" t="s">
        <v>3585</v>
      </c>
      <c r="C3704">
        <f>(((x*y)*(z+9.123))+(x+((y/z)/9.123)))</f>
        <v>488.78395405646631</v>
      </c>
    </row>
    <row r="3705" spans="1:3" x14ac:dyDescent="0.3">
      <c r="A3705">
        <v>3695</v>
      </c>
      <c r="B3705" t="s">
        <v>3586</v>
      </c>
      <c r="C3705">
        <f>(((x*y)+(z-9.123))+((x/y)*(z-9.123)))</f>
        <v>26.107833333333335</v>
      </c>
    </row>
    <row r="3706" spans="1:3" x14ac:dyDescent="0.3">
      <c r="A3706">
        <v>3696</v>
      </c>
      <c r="B3706" t="s">
        <v>3587</v>
      </c>
      <c r="C3706">
        <f>(((x*y)+(z/9.123))/((x+y)*(z-9.123)))</f>
        <v>-1.3174877515155301</v>
      </c>
    </row>
    <row r="3707" spans="1:3" x14ac:dyDescent="0.3">
      <c r="A3707">
        <v>3697</v>
      </c>
      <c r="B3707" t="s">
        <v>3588</v>
      </c>
      <c r="C3707">
        <f>(((x*y)+(z*9.123))-((x+y)-(z-9.123)))</f>
        <v>80.737999999999985</v>
      </c>
    </row>
    <row r="3708" spans="1:3" x14ac:dyDescent="0.3">
      <c r="A3708">
        <v>3698</v>
      </c>
      <c r="B3708" t="s">
        <v>3589</v>
      </c>
      <c r="C3708">
        <f>(((x*y)+(z+9.123))*((x/y)/(z-9.123)))</f>
        <v>-18.104490500863562</v>
      </c>
    </row>
    <row r="3709" spans="1:3" x14ac:dyDescent="0.3">
      <c r="A3709">
        <v>3699</v>
      </c>
      <c r="B3709" t="s">
        <v>3590</v>
      </c>
      <c r="C3709">
        <f>(((x+y)-(z-9.123))+((x+y)/(z/9.123)))</f>
        <v>27.459142857142858</v>
      </c>
    </row>
    <row r="3710" spans="1:3" x14ac:dyDescent="0.3">
      <c r="A3710">
        <v>3700</v>
      </c>
      <c r="B3710" t="s">
        <v>3591</v>
      </c>
      <c r="C3710">
        <f>(((x+y)-(z/9.123))-((x*y)+(z-9.123)))</f>
        <v>-17.644291461142171</v>
      </c>
    </row>
    <row r="3711" spans="1:3" x14ac:dyDescent="0.3">
      <c r="A3711">
        <v>3701</v>
      </c>
      <c r="B3711" t="s">
        <v>3592</v>
      </c>
      <c r="C3711">
        <f>(((x+y)-(z*9.123))+((x/y)+(z+9.123)))</f>
        <v>-35.904666666666671</v>
      </c>
    </row>
    <row r="3712" spans="1:3" x14ac:dyDescent="0.3">
      <c r="A3712">
        <v>3702</v>
      </c>
      <c r="B3712" t="s">
        <v>3593</v>
      </c>
      <c r="C3712">
        <f>(((x+y)/(z-9.123))/((x-y)*(z*9.123)))</f>
        <v>8.11347637878998E-2</v>
      </c>
    </row>
    <row r="3713" spans="1:3" x14ac:dyDescent="0.3">
      <c r="A3713">
        <v>3703</v>
      </c>
      <c r="B3713" t="s">
        <v>3594</v>
      </c>
      <c r="C3713">
        <f>(((x+y)/(z/9.123))/(x+((y-z)/9.123)))</f>
        <v>2.9314945934262977</v>
      </c>
    </row>
    <row r="3714" spans="1:3" x14ac:dyDescent="0.3">
      <c r="A3714">
        <v>3704</v>
      </c>
      <c r="B3714" t="s">
        <v>3595</v>
      </c>
      <c r="C3714">
        <f>(((x+y)/(z*9.123))*(x+((y+z)*9.123)))</f>
        <v>21.289816946179982</v>
      </c>
    </row>
    <row r="3715" spans="1:3" x14ac:dyDescent="0.3">
      <c r="A3715">
        <v>3705</v>
      </c>
      <c r="B3715" t="s">
        <v>3596</v>
      </c>
      <c r="C3715">
        <f>(((x+y)*(z-9.123))*((x-y)/(z/9.123)))</f>
        <v>30.435631285714276</v>
      </c>
    </row>
    <row r="3716" spans="1:3" x14ac:dyDescent="0.3">
      <c r="A3716">
        <v>3706</v>
      </c>
      <c r="B3716" t="s">
        <v>3597</v>
      </c>
      <c r="C3716">
        <f>(((x+y)*(z/9.123))-(x+((y+z)/9.123)))</f>
        <v>2.0152362161569659</v>
      </c>
    </row>
    <row r="3717" spans="1:3" x14ac:dyDescent="0.3">
      <c r="A3717">
        <v>3707</v>
      </c>
      <c r="B3717" t="s">
        <v>3598</v>
      </c>
      <c r="C3717">
        <f>(((x+y)*(z*9.123))+(x-(y/(z*9.123))))</f>
        <v>707.37704594353363</v>
      </c>
    </row>
    <row r="3718" spans="1:3" x14ac:dyDescent="0.3">
      <c r="A3718">
        <v>3708</v>
      </c>
      <c r="B3718" t="s">
        <v>3599</v>
      </c>
      <c r="C3718">
        <f>(((x+y)+(z-9.123))-((x-y)/(z*9.123)))</f>
        <v>8.8926590094110658</v>
      </c>
    </row>
    <row r="3719" spans="1:3" x14ac:dyDescent="0.3">
      <c r="A3719">
        <v>3709</v>
      </c>
      <c r="B3719" t="s">
        <v>3600</v>
      </c>
      <c r="C3719">
        <f>(((x+y)+(z/9.123))/((x*y)-(z-9.123)))</f>
        <v>0.36631981636653393</v>
      </c>
    </row>
    <row r="3720" spans="1:3" x14ac:dyDescent="0.3">
      <c r="A3720">
        <v>3710</v>
      </c>
      <c r="B3720" t="s">
        <v>3601</v>
      </c>
      <c r="C3720">
        <f>(((x+y)+(z*9.123))*((x/y)+(z-9.123)))</f>
        <v>-96.545736333333252</v>
      </c>
    </row>
    <row r="3721" spans="1:3" x14ac:dyDescent="0.3">
      <c r="A3721">
        <v>3711</v>
      </c>
      <c r="B3721" t="s">
        <v>3602</v>
      </c>
      <c r="C3721">
        <f>((((x-y)/z)-9.123)*((x-y)+(z/9.123)))</f>
        <v>2.1562440769796898</v>
      </c>
    </row>
    <row r="3722" spans="1:3" x14ac:dyDescent="0.3">
      <c r="A3722">
        <v>3712</v>
      </c>
      <c r="B3722" t="s">
        <v>3603</v>
      </c>
      <c r="C3722">
        <f>((((x-y)*z)-9.123)*((x+y)-(z/9.123)))</f>
        <v>-164.98195977200479</v>
      </c>
    </row>
    <row r="3723" spans="1:3" x14ac:dyDescent="0.3">
      <c r="A3723">
        <v>3713</v>
      </c>
      <c r="B3723" t="s">
        <v>3604</v>
      </c>
      <c r="C3723">
        <f>((((x/y)/z)-9.123)+((x-y)-(z/9.123)))</f>
        <v>-10.771243842094549</v>
      </c>
    </row>
    <row r="3724" spans="1:3" x14ac:dyDescent="0.3">
      <c r="A3724">
        <v>3714</v>
      </c>
      <c r="B3724" t="s">
        <v>3605</v>
      </c>
      <c r="C3724">
        <f>((((x/y)*z)-9.123)+((x+y)+(z/9.123)))</f>
        <v>8.4776247944755028</v>
      </c>
    </row>
    <row r="3725" spans="1:3" x14ac:dyDescent="0.3">
      <c r="A3725">
        <v>3715</v>
      </c>
      <c r="B3725" t="s">
        <v>3606</v>
      </c>
      <c r="C3725">
        <f>((((x*y)/z)-9.123)/((x-y)-(z*9.123)))</f>
        <v>7.4579265109784229E-2</v>
      </c>
    </row>
    <row r="3726" spans="1:3" x14ac:dyDescent="0.3">
      <c r="A3726">
        <v>3716</v>
      </c>
      <c r="B3726" t="s">
        <v>3607</v>
      </c>
      <c r="C3726">
        <f>((((x*y)*z)-9.123)/((x+y)+(z*9.123)))</f>
        <v>2.683333110698495</v>
      </c>
    </row>
    <row r="3727" spans="1:3" x14ac:dyDescent="0.3">
      <c r="A3727">
        <v>3717</v>
      </c>
      <c r="B3727" t="s">
        <v>3608</v>
      </c>
      <c r="C3727">
        <f>((((x+y)/z)-9.123)-((x-y)+(z*9.123)))</f>
        <v>-70.412571428571425</v>
      </c>
    </row>
    <row r="3728" spans="1:3" x14ac:dyDescent="0.3">
      <c r="A3728">
        <v>3718</v>
      </c>
      <c r="B3728" t="s">
        <v>3609</v>
      </c>
      <c r="C3728">
        <f>((((x+y)*z)-9.123)-((x+y)-(z*9.123)))</f>
        <v>120.738</v>
      </c>
    </row>
    <row r="3729" spans="1:3" x14ac:dyDescent="0.3">
      <c r="A3729">
        <v>3719</v>
      </c>
      <c r="B3729" t="s">
        <v>6281</v>
      </c>
      <c r="C3729">
        <f>(((a*((COS(COS(pi))/a)+2.48))+3.59)/b)</f>
        <v>3.3051511529340698</v>
      </c>
    </row>
    <row r="3730" spans="1:3" x14ac:dyDescent="0.3">
      <c r="A3730">
        <v>3720</v>
      </c>
      <c r="B3730" t="s">
        <v>3610</v>
      </c>
      <c r="C3730">
        <f>((e-(((((1.59+a)-e)/b)*3.2)+1.99))+a)</f>
        <v>1.9335327539935174</v>
      </c>
    </row>
    <row r="3731" spans="1:3" x14ac:dyDescent="0.3">
      <c r="A3731">
        <v>3721</v>
      </c>
      <c r="B3731" t="s">
        <v>3611</v>
      </c>
      <c r="C3731">
        <f>(pi/((((((((b-b)+b)-a)+b)-a)*e)/e)+e))</f>
        <v>0.66583404040021354</v>
      </c>
    </row>
    <row r="3732" spans="1:3" x14ac:dyDescent="0.3">
      <c r="A3732">
        <v>3722</v>
      </c>
      <c r="B3732" t="s">
        <v>3612</v>
      </c>
      <c r="C3732">
        <f>(((((((0.93+b)+e)*0.61)+b)+e)+pi)-0.38)</f>
        <v>10.925326397408854</v>
      </c>
    </row>
    <row r="3733" spans="1:3" x14ac:dyDescent="0.3">
      <c r="A3733">
        <v>3723</v>
      </c>
      <c r="B3733" t="s">
        <v>3613</v>
      </c>
      <c r="C3733">
        <f>2.2-y-z*w+2.2-y*z/w+2.2-y*z*w-2.2-y/z/w</f>
        <v>-208.31428571428572</v>
      </c>
    </row>
    <row r="3734" spans="1:3" x14ac:dyDescent="0.3">
      <c r="A3734">
        <v>3724</v>
      </c>
      <c r="B3734" t="s">
        <v>3614</v>
      </c>
      <c r="C3734">
        <f>2.2-y-z+w+2.2-y-z+w+2.2-y+z+w-2.2-y+z+w</f>
        <v>-3.6000000000000014</v>
      </c>
    </row>
    <row r="3735" spans="1:3" x14ac:dyDescent="0.3">
      <c r="A3735">
        <v>3725</v>
      </c>
      <c r="B3735" t="s">
        <v>3615</v>
      </c>
      <c r="C3735">
        <f>2.2-y/z*w*2.2-y/z/w-2.2-y*z*w+2.2-y*z/w</f>
        <v>-184.05714285714288</v>
      </c>
    </row>
    <row r="3736" spans="1:3" x14ac:dyDescent="0.3">
      <c r="A3736">
        <v>3726</v>
      </c>
      <c r="B3736" t="s">
        <v>3616</v>
      </c>
      <c r="C3736">
        <f>2.2-y/z*w*2.2+y*z-w-2.2-y*z-w+2.2*y*z-w</f>
        <v>72.857142857142861</v>
      </c>
    </row>
    <row r="3737" spans="1:3" x14ac:dyDescent="0.3">
      <c r="A3737">
        <v>3727</v>
      </c>
      <c r="B3737" t="s">
        <v>3617</v>
      </c>
      <c r="C3737">
        <f>2.2-y+z*w*2.2-y+z/w-2.2-y-z*w+2.2-y-z/w</f>
        <v>11.800000000000008</v>
      </c>
    </row>
    <row r="3738" spans="1:3" x14ac:dyDescent="0.3">
      <c r="A3738">
        <v>3728</v>
      </c>
      <c r="B3738" t="s">
        <v>3618</v>
      </c>
      <c r="C3738">
        <f>2.2/y/z-w+2.2*y+z*w+2.2*y-z*w-2.2*y+z/w</f>
        <v>11.002380952380955</v>
      </c>
    </row>
    <row r="3739" spans="1:3" x14ac:dyDescent="0.3">
      <c r="A3739">
        <v>3729</v>
      </c>
      <c r="B3739" t="s">
        <v>3619</v>
      </c>
      <c r="C3739">
        <f>2.2/y*z-w-2.2+y/z-w*2.2-y/z-w*2.2*y/z-w</f>
        <v>-23.976190476190478</v>
      </c>
    </row>
    <row r="3740" spans="1:3" x14ac:dyDescent="0.3">
      <c r="A3740">
        <v>3730</v>
      </c>
      <c r="B3740" t="s">
        <v>3620</v>
      </c>
      <c r="C3740">
        <f>2.2/y+z*w-2.2/y-z*w*2.2*y+z*w*2.2*y-z*w</f>
        <v>0</v>
      </c>
    </row>
    <row r="3741" spans="1:3" x14ac:dyDescent="0.3">
      <c r="A3741">
        <v>3731</v>
      </c>
      <c r="B3741" t="s">
        <v>3621</v>
      </c>
      <c r="C3741">
        <f>2.2*y-z/w*2.2/y+z/w-2.2/y-z/w+2.2/y-z*w</f>
        <v>-15.441666666666666</v>
      </c>
    </row>
    <row r="3742" spans="1:3" x14ac:dyDescent="0.3">
      <c r="A3742">
        <v>3732</v>
      </c>
      <c r="B3742" t="s">
        <v>3622</v>
      </c>
      <c r="C3742">
        <f>2.2*y-z+w*2.2/y-z+w-2.2*y+z+w+2.2/y+z+w</f>
        <v>13.833333333333334</v>
      </c>
    </row>
    <row r="3743" spans="1:3" x14ac:dyDescent="0.3">
      <c r="A3743">
        <v>3733</v>
      </c>
      <c r="B3743" t="s">
        <v>3623</v>
      </c>
      <c r="C3743">
        <f>2.2*y/z-w+2.2/y/z-w+2.2*y*z-w-2.2/y*z-w</f>
        <v>75.771428571428586</v>
      </c>
    </row>
    <row r="3744" spans="1:3" x14ac:dyDescent="0.3">
      <c r="A3744">
        <v>3734</v>
      </c>
      <c r="B3744" t="s">
        <v>3624</v>
      </c>
      <c r="C3744">
        <f>2.2*y*z+w-2.2/y*z+w*2.2*y/z+w*2.2/y/z+w</f>
        <v>105.5857142857143</v>
      </c>
    </row>
    <row r="3745" spans="1:3" x14ac:dyDescent="0.3">
      <c r="A3745">
        <v>3735</v>
      </c>
      <c r="B3745" t="s">
        <v>3625</v>
      </c>
      <c r="C3745">
        <f>2.2*y+z-w-2.2/y+z-w*2.2*y-z-w*2.2/y-z-w</f>
        <v>-49.433333333333337</v>
      </c>
    </row>
    <row r="3746" spans="1:3" x14ac:dyDescent="0.3">
      <c r="A3746">
        <v>3736</v>
      </c>
      <c r="B3746" t="s">
        <v>3626</v>
      </c>
      <c r="C3746">
        <f>2.2+y-z-w-2.2+y-z-w*2.2+y+z-w*2.2+y+z-w</f>
        <v>-1.6000000000000014</v>
      </c>
    </row>
    <row r="3747" spans="1:3" x14ac:dyDescent="0.3">
      <c r="A3747">
        <v>3737</v>
      </c>
      <c r="B3747" t="s">
        <v>3627</v>
      </c>
      <c r="C3747">
        <f>2.2+y-z*w+2.2+y-z/w+2.2+y+z*w-2.2+y+z/w</f>
        <v>28.4</v>
      </c>
    </row>
    <row r="3748" spans="1:3" x14ac:dyDescent="0.3">
      <c r="A3748">
        <v>3738</v>
      </c>
      <c r="B3748" t="s">
        <v>3628</v>
      </c>
      <c r="C3748">
        <f>2.2+y/z*w-2.2-y+z/w*2.2-y+z*w*2.2-y-z/w</f>
        <v>49.128571428571433</v>
      </c>
    </row>
    <row r="3749" spans="1:3" x14ac:dyDescent="0.3">
      <c r="A3749">
        <v>3739</v>
      </c>
      <c r="B3749" t="s">
        <v>3629</v>
      </c>
      <c r="C3749">
        <f>2.2+y*z/w*2.2+y*z*w-2.2+y/z+w+2.2+y/z/w</f>
        <v>198.37142857142859</v>
      </c>
    </row>
    <row r="3750" spans="1:3" x14ac:dyDescent="0.3">
      <c r="A3750">
        <v>3740</v>
      </c>
      <c r="B3750" t="s">
        <v>3630</v>
      </c>
      <c r="C3750">
        <f>2.2+y*z*w+2.2+y*z/w+2.2+y/z*w-2.2+y/z/w</f>
        <v>186.54285714285712</v>
      </c>
    </row>
    <row r="3751" spans="1:3" x14ac:dyDescent="0.3">
      <c r="A3751">
        <v>3741</v>
      </c>
      <c r="B3751" t="s">
        <v>3631</v>
      </c>
      <c r="C3751">
        <f>2.2+y+z/w+2.2+y+z*w+2.2+y-z/w-2.2+y-z*w</f>
        <v>28.4</v>
      </c>
    </row>
    <row r="3752" spans="1:3" x14ac:dyDescent="0.3">
      <c r="A3752">
        <v>3742</v>
      </c>
      <c r="B3752" t="s">
        <v>3632</v>
      </c>
      <c r="C3752">
        <f>((7-2)+(2-3)*(3-4))/((4-5)*(5-6)+(6-9))</f>
        <v>-3</v>
      </c>
    </row>
    <row r="3753" spans="1:3" x14ac:dyDescent="0.3">
      <c r="A3753">
        <v>3743</v>
      </c>
      <c r="B3753" t="s">
        <v>6282</v>
      </c>
      <c r="C3753">
        <f>((b*((((COS(SIN(pi))/e)/b)+3.49)+b))*a)</f>
        <v>11.347879441171443</v>
      </c>
    </row>
    <row r="3754" spans="1:3" x14ac:dyDescent="0.3">
      <c r="A3754">
        <v>3744</v>
      </c>
      <c r="B3754" t="s">
        <v>3633</v>
      </c>
      <c r="C3754">
        <f>x-3.3-z*w+x-3.3*z/w+x-3.3*z*w-x-3.3/z/w</f>
        <v>-119.59285714285714</v>
      </c>
    </row>
    <row r="3755" spans="1:3" x14ac:dyDescent="0.3">
      <c r="A3755">
        <v>3745</v>
      </c>
      <c r="B3755" t="s">
        <v>3634</v>
      </c>
      <c r="C3755">
        <f>x-3.3-z+w+x-3.3-z+w+x-3.3+z+w-x-3.3+z+w</f>
        <v>12.8</v>
      </c>
    </row>
    <row r="3756" spans="1:3" x14ac:dyDescent="0.3">
      <c r="A3756">
        <v>3746</v>
      </c>
      <c r="B3756" t="s">
        <v>3635</v>
      </c>
      <c r="C3756">
        <f>x-3.3/z*w*x-3.3/z/w-x-3.3*z*w+x-3.3*z/w</f>
        <v>-102.72142857142856</v>
      </c>
    </row>
    <row r="3757" spans="1:3" x14ac:dyDescent="0.3">
      <c r="A3757">
        <v>3747</v>
      </c>
      <c r="B3757" t="s">
        <v>3636</v>
      </c>
      <c r="C3757">
        <f>x-3.3/z*w*x+3.3*z-w-x-3.3*z-w+x*3.3*z-w</f>
        <v>94.071428571428569</v>
      </c>
    </row>
    <row r="3758" spans="1:3" x14ac:dyDescent="0.3">
      <c r="A3758">
        <v>3748</v>
      </c>
      <c r="B3758" t="s">
        <v>3637</v>
      </c>
      <c r="C3758">
        <f>x-3.3+z*w*x-3.3+z/w-x-3.3-z*w+x-3.3-z/w</f>
        <v>103.79999999999997</v>
      </c>
    </row>
    <row r="3759" spans="1:3" x14ac:dyDescent="0.3">
      <c r="A3759">
        <v>3749</v>
      </c>
      <c r="B3759" t="s">
        <v>3638</v>
      </c>
      <c r="C3759">
        <f>x/3.3/z-w+x*3.3+z*w+x*3.3-z*w-x*3.3+z/w</f>
        <v>14.466450216450212</v>
      </c>
    </row>
    <row r="3760" spans="1:3" x14ac:dyDescent="0.3">
      <c r="A3760">
        <v>3750</v>
      </c>
      <c r="B3760" t="s">
        <v>3639</v>
      </c>
      <c r="C3760">
        <f>x/3.3*z-w-x+3.3/z-w*x-3.3/z-w*x*3.3/z-w</f>
        <v>-31.822510822510822</v>
      </c>
    </row>
    <row r="3761" spans="1:3" x14ac:dyDescent="0.3">
      <c r="A3761">
        <v>3751</v>
      </c>
      <c r="B3761" t="s">
        <v>3640</v>
      </c>
      <c r="C3761">
        <f>x/3.3+z*w-x/3.3-z*w*x*3.3+z*w*x*3.3-z*w</f>
        <v>0</v>
      </c>
    </row>
    <row r="3762" spans="1:3" x14ac:dyDescent="0.3">
      <c r="A3762">
        <v>3752</v>
      </c>
      <c r="B3762" t="s">
        <v>3641</v>
      </c>
      <c r="C3762">
        <f>x*3.3-z/w*x/3.3+z/w-x/3.3-z/w+x/3.3-z*w</f>
        <v>-14.151515151515152</v>
      </c>
    </row>
    <row r="3763" spans="1:3" x14ac:dyDescent="0.3">
      <c r="A3763">
        <v>3753</v>
      </c>
      <c r="B3763" t="s">
        <v>3642</v>
      </c>
      <c r="C3763">
        <f>x*3.3-z+w*x/3.3-z+w-x*3.3+z+w+x/3.3+z+w</f>
        <v>19.575757575757578</v>
      </c>
    </row>
    <row r="3764" spans="1:3" x14ac:dyDescent="0.3">
      <c r="A3764">
        <v>3754</v>
      </c>
      <c r="B3764" t="s">
        <v>3643</v>
      </c>
      <c r="C3764">
        <f>x*3.3/z-w+x/3.3/z-w+x*3.3*z-w-x/3.3*z-w</f>
        <v>91.467532467532465</v>
      </c>
    </row>
    <row r="3765" spans="1:3" x14ac:dyDescent="0.3">
      <c r="A3765">
        <v>3755</v>
      </c>
      <c r="B3765" t="s">
        <v>3644</v>
      </c>
      <c r="C3765">
        <f>x*3.3*z+w-x/3.3*z+w*x*3.3/z+w*x/3.3/z+w</f>
        <v>123.18831168831169</v>
      </c>
    </row>
    <row r="3766" spans="1:3" x14ac:dyDescent="0.3">
      <c r="A3766">
        <v>3756</v>
      </c>
      <c r="B3766" t="s">
        <v>3645</v>
      </c>
      <c r="C3766">
        <f>x*3.3+z-w-x/3.3+z-w*x*3.3-z-w*x/3.3-z-w</f>
        <v>-65.075757575757578</v>
      </c>
    </row>
    <row r="3767" spans="1:3" x14ac:dyDescent="0.3">
      <c r="A3767">
        <v>3757</v>
      </c>
      <c r="B3767" t="s">
        <v>3646</v>
      </c>
      <c r="C3767">
        <f>x+3.3-z-w-x+3.3-z-w*x+3.3+z-w*x+3.3+z-w</f>
        <v>-34.799999999999997</v>
      </c>
    </row>
    <row r="3768" spans="1:3" x14ac:dyDescent="0.3">
      <c r="A3768">
        <v>3758</v>
      </c>
      <c r="B3768" t="s">
        <v>3647</v>
      </c>
      <c r="C3768">
        <f>x+3.3-z*w+x+3.3-z/w+x+3.3+z*w-x+3.3+z/w</f>
        <v>23.200000000000003</v>
      </c>
    </row>
    <row r="3769" spans="1:3" x14ac:dyDescent="0.3">
      <c r="A3769">
        <v>3759</v>
      </c>
      <c r="B3769" t="s">
        <v>3648</v>
      </c>
      <c r="C3769">
        <f>x+3.3/z*w-x-3.3+z/w*x-3.3+z*w*x-3.3-z/w</f>
        <v>138.98571428571427</v>
      </c>
    </row>
    <row r="3770" spans="1:3" x14ac:dyDescent="0.3">
      <c r="A3770">
        <v>3760</v>
      </c>
      <c r="B3770" t="s">
        <v>3649</v>
      </c>
      <c r="C3770">
        <f>x+3.3*z/w*x+3.3*z*w-x+3.3/z+w+x+3.3/z/w</f>
        <v>130.8642857142857</v>
      </c>
    </row>
    <row r="3771" spans="1:3" x14ac:dyDescent="0.3">
      <c r="A3771">
        <v>3761</v>
      </c>
      <c r="B3771" t="s">
        <v>3650</v>
      </c>
      <c r="C3771">
        <f>x+3.3*z*w+x+3.3*z/w+x+3.3/z*w-x+3.3/z/w</f>
        <v>110.17857142857143</v>
      </c>
    </row>
    <row r="3772" spans="1:3" x14ac:dyDescent="0.3">
      <c r="A3772">
        <v>3762</v>
      </c>
      <c r="B3772" t="s">
        <v>3651</v>
      </c>
      <c r="C3772">
        <f>x+3.3+z/w+x+3.3+z*w+x+3.3-z/w-x+3.3-z*w</f>
        <v>23.199999999999996</v>
      </c>
    </row>
    <row r="3773" spans="1:3" x14ac:dyDescent="0.3">
      <c r="A3773">
        <v>3763</v>
      </c>
      <c r="B3773" t="s">
        <v>3652</v>
      </c>
      <c r="C3773">
        <f>x-y-4.4*w+x-y*4.4/w+x-y*4.4*w-x-y/4.4/w</f>
        <v>-126.1409090909091</v>
      </c>
    </row>
    <row r="3774" spans="1:3" x14ac:dyDescent="0.3">
      <c r="A3774">
        <v>3764</v>
      </c>
      <c r="B3774" t="s">
        <v>3653</v>
      </c>
      <c r="C3774">
        <f>x-y-4.4+w+x-y-4.4+w+x-y+4.4+w-x-y+4.4+w</f>
        <v>2</v>
      </c>
    </row>
    <row r="3775" spans="1:3" x14ac:dyDescent="0.3">
      <c r="A3775">
        <v>3765</v>
      </c>
      <c r="B3775" t="s">
        <v>3654</v>
      </c>
      <c r="C3775">
        <f>x-y/4.4*w*x-y/4.4/w-x-y*4.4*w+x-y*4.4/w</f>
        <v>-134.81363636363636</v>
      </c>
    </row>
    <row r="3776" spans="1:3" x14ac:dyDescent="0.3">
      <c r="A3776">
        <v>3766</v>
      </c>
      <c r="B3776" t="s">
        <v>3655</v>
      </c>
      <c r="C3776">
        <f>x-y/4.4*w*x+y*4.4-w-x-y*4.4-w+x*y*4.4-w</f>
        <v>92.727272727272734</v>
      </c>
    </row>
    <row r="3777" spans="1:3" x14ac:dyDescent="0.3">
      <c r="A3777">
        <v>3767</v>
      </c>
      <c r="B3777" t="s">
        <v>3656</v>
      </c>
      <c r="C3777">
        <f>x-y+4.4*w*x-y+4.4/w-x-y-4.4*w+x-y-4.4/w</f>
        <v>51.399999999999991</v>
      </c>
    </row>
    <row r="3778" spans="1:3" x14ac:dyDescent="0.3">
      <c r="A3778">
        <v>3768</v>
      </c>
      <c r="B3778" t="s">
        <v>3657</v>
      </c>
      <c r="C3778">
        <f>x/y/4.4-w+x*y+4.4*w+x*y-4.4*w-x*y+4.4/w</f>
        <v>27.289393939393932</v>
      </c>
    </row>
    <row r="3779" spans="1:3" x14ac:dyDescent="0.3">
      <c r="A3779">
        <v>3769</v>
      </c>
      <c r="B3779" t="s">
        <v>3658</v>
      </c>
      <c r="C3779">
        <f>x/y*4.4-w-x+y/4.4-w*x-y/4.4-w*x*y/4.4-w</f>
        <v>-56.606060606060602</v>
      </c>
    </row>
    <row r="3780" spans="1:3" x14ac:dyDescent="0.3">
      <c r="A3780">
        <v>3770</v>
      </c>
      <c r="B3780" t="s">
        <v>3659</v>
      </c>
      <c r="C3780">
        <f>x/y+4.4*w-x/y-4.4*w*x*y+4.4*w*x*y-4.4*w</f>
        <v>0</v>
      </c>
    </row>
    <row r="3781" spans="1:3" x14ac:dyDescent="0.3">
      <c r="A3781">
        <v>3771</v>
      </c>
      <c r="B3781" t="s">
        <v>3660</v>
      </c>
      <c r="C3781">
        <f>x*y-4.4/w*x/y+4.4/w-x/y-4.4/w+x/y-4.4*w</f>
        <v>11.483333333333331</v>
      </c>
    </row>
    <row r="3782" spans="1:3" x14ac:dyDescent="0.3">
      <c r="A3782">
        <v>3772</v>
      </c>
      <c r="B3782" t="s">
        <v>3661</v>
      </c>
      <c r="C3782">
        <f>x*y-4.4+w*x/y-4.4+w-x*y+4.4+w+x/y+4.4+w</f>
        <v>16.166666666666664</v>
      </c>
    </row>
    <row r="3783" spans="1:3" x14ac:dyDescent="0.3">
      <c r="A3783">
        <v>3773</v>
      </c>
      <c r="B3783" t="s">
        <v>3662</v>
      </c>
      <c r="C3783">
        <f>x*y/4.4-w+x/y/4.4-w+x*y*4.4-w-x/y*4.4-w</f>
        <v>119.34090909090908</v>
      </c>
    </row>
    <row r="3784" spans="1:3" x14ac:dyDescent="0.3">
      <c r="A3784">
        <v>3774</v>
      </c>
      <c r="B3784" t="s">
        <v>3663</v>
      </c>
      <c r="C3784">
        <f>x*y*4.4+w-x/y*4.4+w*x*y/4.4+w*x/y/4.4+w</f>
        <v>164.36363636363637</v>
      </c>
    </row>
    <row r="3785" spans="1:3" x14ac:dyDescent="0.3">
      <c r="A3785">
        <v>3775</v>
      </c>
      <c r="B3785" t="s">
        <v>3664</v>
      </c>
      <c r="C3785">
        <f>x*y+4.4-w-x/y+4.4-w*x*y-4.4-w*x/y-4.4-w</f>
        <v>-102.16666666666667</v>
      </c>
    </row>
    <row r="3786" spans="1:3" x14ac:dyDescent="0.3">
      <c r="A3786">
        <v>3776</v>
      </c>
      <c r="B3786" t="s">
        <v>3665</v>
      </c>
      <c r="C3786">
        <f>x+y-4.4-w-x+y-4.4-w*x+y+4.4-w*x+y+4.4-w</f>
        <v>-24</v>
      </c>
    </row>
    <row r="3787" spans="1:3" x14ac:dyDescent="0.3">
      <c r="A3787">
        <v>3777</v>
      </c>
      <c r="B3787" t="s">
        <v>3666</v>
      </c>
      <c r="C3787">
        <f>x+y-4.4*w+x+y-4.4/w+x+y+4.4*w-x+y+4.4/w</f>
        <v>34</v>
      </c>
    </row>
    <row r="3788" spans="1:3" x14ac:dyDescent="0.3">
      <c r="A3788">
        <v>3778</v>
      </c>
      <c r="B3788" t="s">
        <v>3667</v>
      </c>
      <c r="C3788">
        <f>x+y/4.4*w-x-y+4.4/w*x-y+4.4*w*x-y-4.4/w</f>
        <v>79.854545454545459</v>
      </c>
    </row>
    <row r="3789" spans="1:3" x14ac:dyDescent="0.3">
      <c r="A3789">
        <v>3779</v>
      </c>
      <c r="B3789" t="s">
        <v>3668</v>
      </c>
      <c r="C3789">
        <f>x+y*4.4/w*x+y*4.4*w-x+y/4.4+w+x+y/4.4/w</f>
        <v>149.30454545454549</v>
      </c>
    </row>
    <row r="3790" spans="1:3" x14ac:dyDescent="0.3">
      <c r="A3790">
        <v>3780</v>
      </c>
      <c r="B3790" t="s">
        <v>3669</v>
      </c>
      <c r="C3790">
        <f>x+y*4.4*w+x+y*4.4/w+x+y/4.4*w-x+y/4.4/w</f>
        <v>127.99545454545455</v>
      </c>
    </row>
    <row r="3791" spans="1:3" x14ac:dyDescent="0.3">
      <c r="A3791">
        <v>3781</v>
      </c>
      <c r="B3791" t="s">
        <v>3670</v>
      </c>
      <c r="C3791">
        <f>x+y+4.4/w+x+y+4.4*w+x+y-4.4/w-x+y-4.4*w</f>
        <v>34</v>
      </c>
    </row>
    <row r="3792" spans="1:3" x14ac:dyDescent="0.3">
      <c r="A3792">
        <v>3782</v>
      </c>
      <c r="B3792" t="s">
        <v>3671</v>
      </c>
      <c r="C3792">
        <f>x-y-z*5.5+x-y*z/5.5+x-y*z*5.5-x-y/z/5.5</f>
        <v>-273.29220779220776</v>
      </c>
    </row>
    <row r="3793" spans="1:3" x14ac:dyDescent="0.3">
      <c r="A3793">
        <v>3783</v>
      </c>
      <c r="B3793" t="s">
        <v>3672</v>
      </c>
      <c r="C3793">
        <f>x-y-z+5.5+x-y-z+5.5+x-y+z+5.5-x-y+z+5.5</f>
        <v>8</v>
      </c>
    </row>
    <row r="3794" spans="1:3" x14ac:dyDescent="0.3">
      <c r="A3794">
        <v>3784</v>
      </c>
      <c r="B3794" t="s">
        <v>3673</v>
      </c>
      <c r="C3794">
        <f>x-y/z*5.5*x-y/z/5.5-x-y*z*5.5+x-y*z/5.5</f>
        <v>-257.36363636363637</v>
      </c>
    </row>
    <row r="3795" spans="1:3" x14ac:dyDescent="0.3">
      <c r="A3795">
        <v>3785</v>
      </c>
      <c r="B3795" t="s">
        <v>3674</v>
      </c>
      <c r="C3795">
        <f>x-y/z*5.5*x+y*z-5.5-x-y*z-5.5+x*y*z-5.5</f>
        <v>169.92857142857144</v>
      </c>
    </row>
    <row r="3796" spans="1:3" x14ac:dyDescent="0.3">
      <c r="A3796">
        <v>3786</v>
      </c>
      <c r="B3796" t="s">
        <v>3675</v>
      </c>
      <c r="C3796">
        <f>x-y+z*5.5*x-y+z/5.5-x-y-z*5.5+x-y-z/5.5</f>
        <v>135</v>
      </c>
    </row>
    <row r="3797" spans="1:3" x14ac:dyDescent="0.3">
      <c r="A3797">
        <v>3787</v>
      </c>
      <c r="B3797" t="s">
        <v>3676</v>
      </c>
      <c r="C3797">
        <f>x/y/z-5.5+x*y+z*5.5+x*y-z*5.5-x*y+z/5.5</f>
        <v>25.891774891774894</v>
      </c>
    </row>
    <row r="3798" spans="1:3" x14ac:dyDescent="0.3">
      <c r="A3798">
        <v>3788</v>
      </c>
      <c r="B3798" t="s">
        <v>3677</v>
      </c>
      <c r="C3798">
        <f>x/y*z-5.5-x+y/z-5.5*x-y/z-5.5*x*y/z-5.5</f>
        <v>-61.238095238095241</v>
      </c>
    </row>
    <row r="3799" spans="1:3" x14ac:dyDescent="0.3">
      <c r="A3799">
        <v>3789</v>
      </c>
      <c r="B3799" t="s">
        <v>3678</v>
      </c>
      <c r="C3799">
        <f>x/y+z*5.5-x/y-z*5.5*x*y+z*5.5*x*y-z*5.5</f>
        <v>0</v>
      </c>
    </row>
    <row r="3800" spans="1:3" x14ac:dyDescent="0.3">
      <c r="A3800">
        <v>3790</v>
      </c>
      <c r="B3800" t="s">
        <v>3679</v>
      </c>
      <c r="C3800">
        <f>x*y-z/5.5*x/y+z/5.5-x/y-z/5.5+x/y-z*5.5</f>
        <v>-9.5606060606060623</v>
      </c>
    </row>
    <row r="3801" spans="1:3" x14ac:dyDescent="0.3">
      <c r="A3801">
        <v>3791</v>
      </c>
      <c r="B3801" t="s">
        <v>3680</v>
      </c>
      <c r="C3801">
        <f>x*y-z+5.5*x/y-z+5.5-x*y+z+5.5+x/y+z+5.5</f>
        <v>21.916666666666664</v>
      </c>
    </row>
    <row r="3802" spans="1:3" x14ac:dyDescent="0.3">
      <c r="A3802">
        <v>3792</v>
      </c>
      <c r="B3802" t="s">
        <v>3681</v>
      </c>
      <c r="C3802">
        <f>x*y/z-5.5+x/y/z-5.5+x*y*z-5.5-x/y*z-5.5</f>
        <v>186.57142857142856</v>
      </c>
    </row>
    <row r="3803" spans="1:3" x14ac:dyDescent="0.3">
      <c r="A3803">
        <v>3793</v>
      </c>
      <c r="B3803" t="s">
        <v>3682</v>
      </c>
      <c r="C3803">
        <f>x*y*z+5.5-x/y*z+5.5*x*y/z+5.5*x/y/z+5.5</f>
        <v>239.39285714285714</v>
      </c>
    </row>
    <row r="3804" spans="1:3" x14ac:dyDescent="0.3">
      <c r="A3804">
        <v>3794</v>
      </c>
      <c r="B3804" t="s">
        <v>3683</v>
      </c>
      <c r="C3804">
        <f>x*y+z-5.5-x/y+z-5.5*x*y-z-5.5*x/y-z-5.5</f>
        <v>-151.41666666666666</v>
      </c>
    </row>
    <row r="3805" spans="1:3" x14ac:dyDescent="0.3">
      <c r="A3805">
        <v>3795</v>
      </c>
      <c r="B3805" t="s">
        <v>3684</v>
      </c>
      <c r="C3805">
        <f>x+y-z-5.5-x+y-z-5.5*x+y+z-5.5*x+y+z-5.5</f>
        <v>-42</v>
      </c>
    </row>
    <row r="3806" spans="1:3" x14ac:dyDescent="0.3">
      <c r="A3806">
        <v>3796</v>
      </c>
      <c r="B3806" t="s">
        <v>3685</v>
      </c>
      <c r="C3806">
        <f>x+y-z*5.5+x+y-z/5.5+x+y+z*5.5-x+y+z/5.5</f>
        <v>34</v>
      </c>
    </row>
    <row r="3807" spans="1:3" x14ac:dyDescent="0.3">
      <c r="A3807">
        <v>3797</v>
      </c>
      <c r="B3807" t="s">
        <v>3686</v>
      </c>
      <c r="C3807">
        <f>x+y/z*5.5-x-y+z/5.5*x-y+z*5.5*x-y-z/5.5</f>
        <v>184.30519480519479</v>
      </c>
    </row>
    <row r="3808" spans="1:3" x14ac:dyDescent="0.3">
      <c r="A3808">
        <v>3798</v>
      </c>
      <c r="B3808" t="s">
        <v>3687</v>
      </c>
      <c r="C3808">
        <f>x+y*z/5.5*x+y*z*5.5-x+y/z+5.5+x+y/z/5.5</f>
        <v>280.69480519480516</v>
      </c>
    </row>
    <row r="3809" spans="1:3" x14ac:dyDescent="0.3">
      <c r="A3809">
        <v>3799</v>
      </c>
      <c r="B3809" t="s">
        <v>3688</v>
      </c>
      <c r="C3809">
        <f>x+y*z*5.5+x+y*z/5.5+x+y/z*5.5-x+y/z/5.5</f>
        <v>253.50649350649351</v>
      </c>
    </row>
    <row r="3810" spans="1:3" x14ac:dyDescent="0.3">
      <c r="A3810">
        <v>3800</v>
      </c>
      <c r="B3810" t="s">
        <v>3689</v>
      </c>
      <c r="C3810">
        <f>x+y+z/5.5+x+y+z*5.5+x+y-z/5.5-x+y-z*5.5</f>
        <v>34.000000000000014</v>
      </c>
    </row>
    <row r="3811" spans="1:3" x14ac:dyDescent="0.3">
      <c r="A3811">
        <v>3801</v>
      </c>
      <c r="B3811" t="s">
        <v>3690</v>
      </c>
      <c r="C3811">
        <f>((((((2.34+1.8)/pi)+pi)-0.54)*0.15)-pi)</f>
        <v>-2.55368331623119</v>
      </c>
    </row>
    <row r="3812" spans="1:3" x14ac:dyDescent="0.3">
      <c r="A3812">
        <v>3802</v>
      </c>
      <c r="B3812" t="s">
        <v>3691</v>
      </c>
      <c r="C3812">
        <f>((((a*((((b-1.5)+1.82)-a)/pi))/a)*a)+e)</f>
        <v>3.1384508782216489</v>
      </c>
    </row>
    <row r="3813" spans="1:3" x14ac:dyDescent="0.3">
      <c r="A3813">
        <v>3803</v>
      </c>
      <c r="B3813" t="s">
        <v>6283</v>
      </c>
      <c r="C3813">
        <f>(COS(COS((((COS((b+3.96))-b)+pi)/a)))/e)</f>
        <v>0.32354157616235546</v>
      </c>
    </row>
    <row r="3814" spans="1:3" x14ac:dyDescent="0.3">
      <c r="A3814">
        <v>3804</v>
      </c>
      <c r="B3814" t="s">
        <v>6284</v>
      </c>
      <c r="C3814">
        <f>((b/SIN(COS(SIN(((COS(pi)+b)+a)))))+2.83)</f>
        <v>6.299891671267142</v>
      </c>
    </row>
    <row r="3815" spans="1:3" x14ac:dyDescent="0.3">
      <c r="A3815">
        <v>3805</v>
      </c>
      <c r="B3815" t="s">
        <v>6285</v>
      </c>
      <c r="C3815">
        <f>((((((COS(1.78)/pi)+pi)*a)-b)*2.5)-3.77)</f>
        <v>-1.0812856559870867</v>
      </c>
    </row>
    <row r="3816" spans="1:3" x14ac:dyDescent="0.3">
      <c r="A3816">
        <v>3806</v>
      </c>
      <c r="B3816" t="s">
        <v>6286</v>
      </c>
      <c r="C3816">
        <f>(((COS(SIN((COS((b/TAN(b)))+a)))+a)+a)*e)</f>
        <v>6.9069737821147275</v>
      </c>
    </row>
    <row r="3817" spans="1:3" x14ac:dyDescent="0.3">
      <c r="A3817">
        <v>3807</v>
      </c>
      <c r="B3817" t="s">
        <v>3692</v>
      </c>
      <c r="C3817">
        <f>(e+(((((((b+2.05)+a)-2.99)-e)*b)/pi)/pi))</f>
        <v>2.5848860403996192</v>
      </c>
    </row>
    <row r="3818" spans="1:3" x14ac:dyDescent="0.3">
      <c r="A3818">
        <v>3808</v>
      </c>
      <c r="B3818" t="s">
        <v>3693</v>
      </c>
      <c r="C3818">
        <f>(((((((b*(1.69-e))+b)-0.17)+a)-a)+0.2)+e)</f>
        <v>2.6917181715409546</v>
      </c>
    </row>
    <row r="3819" spans="1:3" x14ac:dyDescent="0.3">
      <c r="A3819">
        <v>3809</v>
      </c>
      <c r="B3819" t="s">
        <v>3694</v>
      </c>
      <c r="C3819">
        <f>((((((b/((b*2.74)+e))*e)*b)*1.85)-1.71)/a)</f>
        <v>0.74359771126309537</v>
      </c>
    </row>
    <row r="3820" spans="1:3" x14ac:dyDescent="0.3">
      <c r="A3820">
        <v>3810</v>
      </c>
      <c r="B3820" t="s">
        <v>6287</v>
      </c>
      <c r="C3820">
        <f>(((COS(((((0.78+b)+a)+a)+pi))+e)*3.73)+pi)</f>
        <v>13.028786863238345</v>
      </c>
    </row>
    <row r="3821" spans="1:3" x14ac:dyDescent="0.3">
      <c r="A3821">
        <v>3811</v>
      </c>
      <c r="B3821" t="s">
        <v>3695</v>
      </c>
      <c r="C3821">
        <f>((((((((e+pi)-2.53)+a)+pi)+b)*1.84)+pi)+a)</f>
        <v>21.569092183164877</v>
      </c>
    </row>
    <row r="3822" spans="1:3" x14ac:dyDescent="0.3">
      <c r="A3822">
        <v>3812</v>
      </c>
      <c r="B3822" t="s">
        <v>6288</v>
      </c>
      <c r="C3822">
        <f>SIN((1.1+2.2/2.2*3.3)*4.4^5.5)+COS(6.6*pi)</f>
        <v>-0.26497914321116312</v>
      </c>
    </row>
    <row r="3823" spans="1:3" x14ac:dyDescent="0.3">
      <c r="A3823">
        <v>3813</v>
      </c>
      <c r="B3823" t="s">
        <v>3696</v>
      </c>
      <c r="C3823">
        <f>SIN((((TAN(SIN(((pi/e)+pi)))-2.94)+e)+pi))</f>
        <v>0.99879429945774867</v>
      </c>
    </row>
    <row r="3824" spans="1:3" x14ac:dyDescent="0.3">
      <c r="A3824">
        <v>3814</v>
      </c>
      <c r="B3824" t="s">
        <v>6175</v>
      </c>
      <c r="C3824">
        <f>1.1*a^2.01+2.2*b^3.01+3.3*d^4.01+4.4*a^5.01</f>
        <v>293.47519843598661</v>
      </c>
    </row>
    <row r="3825" spans="1:3" x14ac:dyDescent="0.3">
      <c r="A3825">
        <v>3815</v>
      </c>
      <c r="B3825" t="s">
        <v>3697</v>
      </c>
      <c r="C3825">
        <f>((3.123-y-z/3.123+y/z/3.123+y*z-3.123*y/z))</f>
        <v>34.479169708613512</v>
      </c>
    </row>
    <row r="3826" spans="1:3" x14ac:dyDescent="0.3">
      <c r="A3826">
        <v>3816</v>
      </c>
      <c r="B3826" t="s">
        <v>3698</v>
      </c>
      <c r="C3826">
        <f>((3.123-y/z+3.123/y-z+3.123/y/z+3.123*y-z))</f>
        <v>7.5987142857142871</v>
      </c>
    </row>
    <row r="3827" spans="1:3" x14ac:dyDescent="0.3">
      <c r="A3827">
        <v>3817</v>
      </c>
      <c r="B3827" t="s">
        <v>3699</v>
      </c>
      <c r="C3827">
        <f>((3.123-y/z+3.123+y*z+3.123+y-z*3.123*y*z))</f>
        <v>-861.6501428571429</v>
      </c>
    </row>
    <row r="3828" spans="1:3" x14ac:dyDescent="0.3">
      <c r="A3828">
        <v>3818</v>
      </c>
      <c r="B3828" t="s">
        <v>3700</v>
      </c>
      <c r="C3828">
        <f>((3.123-y*z-3.123/y/z-3.123/y*z-3.123*y*z))</f>
        <v>-173.76085714285716</v>
      </c>
    </row>
    <row r="3829" spans="1:3" x14ac:dyDescent="0.3">
      <c r="A3829">
        <v>3819</v>
      </c>
      <c r="B3829" t="s">
        <v>3701</v>
      </c>
      <c r="C3829">
        <f>((3.123-y*z-3.123+y-z-3.123+y+z/3.123/y+z))</f>
        <v>-32.74942758031807</v>
      </c>
    </row>
    <row r="3830" spans="1:3" x14ac:dyDescent="0.3">
      <c r="A3830">
        <v>3820</v>
      </c>
      <c r="B3830" t="s">
        <v>3702</v>
      </c>
      <c r="C3830">
        <f>((3.123-y+z*3.123+y-z*3.123+y/z+3.123*y-z))</f>
        <v>15.718142857142858</v>
      </c>
    </row>
    <row r="3831" spans="1:3" x14ac:dyDescent="0.3">
      <c r="A3831">
        <v>3821</v>
      </c>
      <c r="B3831" t="s">
        <v>3703</v>
      </c>
      <c r="C3831">
        <f>((3.123/y-z/3.123-y+z/3.123-y-z/3.123+y/z))</f>
        <v>-12.863791660948721</v>
      </c>
    </row>
    <row r="3832" spans="1:3" x14ac:dyDescent="0.3">
      <c r="A3832">
        <v>3822</v>
      </c>
      <c r="B3832" t="s">
        <v>3704</v>
      </c>
      <c r="C3832">
        <f>((3.123/y-z/3.123*y+z/3.123*y-z/3.123+y*z))</f>
        <v>40.279065481908418</v>
      </c>
    </row>
    <row r="3833" spans="1:3" x14ac:dyDescent="0.3">
      <c r="A3833">
        <v>3823</v>
      </c>
      <c r="B3833" t="s">
        <v>3705</v>
      </c>
      <c r="C3833">
        <f>((3.123/y/z-3.123-y/z-3.123-y*z-3.123+y-z))</f>
        <v>-53.151785714285715</v>
      </c>
    </row>
    <row r="3834" spans="1:3" x14ac:dyDescent="0.3">
      <c r="A3834">
        <v>3824</v>
      </c>
      <c r="B3834" t="s">
        <v>3706</v>
      </c>
      <c r="C3834">
        <f>((3.123/y/z+3.123*y-z+3.123*y*z+3.123+y/z))</f>
        <v>146.95849999999999</v>
      </c>
    </row>
    <row r="3835" spans="1:3" x14ac:dyDescent="0.3">
      <c r="A3835">
        <v>3825</v>
      </c>
      <c r="B3835" t="s">
        <v>3707</v>
      </c>
      <c r="C3835">
        <f>((3.123/y*z-3.123*y*z-3.123*y/z-3.123+y+z))</f>
        <v>-120.32235714285713</v>
      </c>
    </row>
    <row r="3836" spans="1:3" x14ac:dyDescent="0.3">
      <c r="A3836">
        <v>3826</v>
      </c>
      <c r="B3836" t="s">
        <v>3708</v>
      </c>
      <c r="C3836">
        <f>((3.123/y*z+3.123-y-z+3.123-y/z+3.123+y*z))</f>
        <v>41.155357142857142</v>
      </c>
    </row>
    <row r="3837" spans="1:3" x14ac:dyDescent="0.3">
      <c r="A3837">
        <v>3827</v>
      </c>
      <c r="B3837" t="s">
        <v>3709</v>
      </c>
      <c r="C3837">
        <f>((3.123/y+z*3.123/y/z*3.123*y+z*3.123-y*z))</f>
        <v>-9.8653709999999961</v>
      </c>
    </row>
    <row r="3838" spans="1:3" x14ac:dyDescent="0.3">
      <c r="A3838">
        <v>3828</v>
      </c>
      <c r="B3838" t="s">
        <v>3710</v>
      </c>
      <c r="C3838">
        <f>((3.123/y+z*3.123*y/z*3.123-y+z*3.123+y-z))</f>
        <v>73.900273999999996</v>
      </c>
    </row>
    <row r="3839" spans="1:3" x14ac:dyDescent="0.3">
      <c r="A3839">
        <v>3829</v>
      </c>
      <c r="B3839" t="s">
        <v>3711</v>
      </c>
      <c r="C3839">
        <f>((3.123*y-z/3.123/y+z/3.123/y-z/3.123-y+z))</f>
        <v>17.496565481908419</v>
      </c>
    </row>
    <row r="3840" spans="1:3" x14ac:dyDescent="0.3">
      <c r="A3840">
        <v>3830</v>
      </c>
      <c r="B3840" t="s">
        <v>3712</v>
      </c>
      <c r="C3840">
        <f>((3.123*y-z/3.123+y*z/3.123+y/z/3.123-y/z))</f>
        <v>29.362491102877268</v>
      </c>
    </row>
    <row r="3841" spans="1:3" x14ac:dyDescent="0.3">
      <c r="A3841">
        <v>3831</v>
      </c>
      <c r="B3841" t="s">
        <v>3713</v>
      </c>
      <c r="C3841">
        <f>((3.123*y/z-3.123+y+z-3.123+y-z-3.123*y+z))</f>
        <v>-3.3071428571428569</v>
      </c>
    </row>
    <row r="3842" spans="1:3" x14ac:dyDescent="0.3">
      <c r="A3842">
        <v>3832</v>
      </c>
      <c r="B3842" t="s">
        <v>3714</v>
      </c>
      <c r="C3842">
        <f>((3.123*y/z+3.123/y-z+3.123/y*z+3.123-y-z))</f>
        <v>-10.036142857142856</v>
      </c>
    </row>
    <row r="3843" spans="1:3" x14ac:dyDescent="0.3">
      <c r="A3843">
        <v>3833</v>
      </c>
      <c r="B3843" t="s">
        <v>3715</v>
      </c>
      <c r="C3843">
        <f>((3.123*y*z-3.123/y*z-3.123/y/z-3.123-y/z))</f>
        <v>123.46799999999999</v>
      </c>
    </row>
    <row r="3844" spans="1:3" x14ac:dyDescent="0.3">
      <c r="A3844">
        <v>3834</v>
      </c>
      <c r="B3844" t="s">
        <v>3716</v>
      </c>
      <c r="C3844">
        <f>((3.123*y*z+3.123+y/z+3.123+y+z+3.123-y*z))</f>
        <v>112.39214285714283</v>
      </c>
    </row>
    <row r="3845" spans="1:3" x14ac:dyDescent="0.3">
      <c r="A3845">
        <v>3835</v>
      </c>
      <c r="B3845" t="s">
        <v>3717</v>
      </c>
      <c r="C3845">
        <f>((3.123*y+z*3.123-y*z*3.123+y*z*3.123+y+z))</f>
        <v>53.599000000000004</v>
      </c>
    </row>
    <row r="3846" spans="1:3" x14ac:dyDescent="0.3">
      <c r="A3846">
        <v>3836</v>
      </c>
      <c r="B3846" t="s">
        <v>3718</v>
      </c>
      <c r="C3846">
        <f>((3.123*y+z*3.123/y*z*3.123/y+z*3.123*y/z))</f>
        <v>50.751092249999999</v>
      </c>
    </row>
    <row r="3847" spans="1:3" x14ac:dyDescent="0.3">
      <c r="A3847">
        <v>3837</v>
      </c>
      <c r="B3847" t="s">
        <v>3719</v>
      </c>
      <c r="C3847">
        <f>((3.123+y-z-3.123*y+z-3.123*y-z/3.123/y+z))</f>
        <v>-21.726572419681929</v>
      </c>
    </row>
    <row r="3848" spans="1:3" x14ac:dyDescent="0.3">
      <c r="A3848">
        <v>3838</v>
      </c>
      <c r="B3848" t="s">
        <v>3720</v>
      </c>
      <c r="C3848">
        <f>((3.123+y-z*3.123*y*z*3.123/y+z*3.123/y/z))</f>
        <v>-468.25982100000004</v>
      </c>
    </row>
    <row r="3849" spans="1:3" x14ac:dyDescent="0.3">
      <c r="A3849">
        <v>3839</v>
      </c>
      <c r="B3849" t="s">
        <v>3721</v>
      </c>
      <c r="C3849">
        <f>((3.123+y/z/3.123-y/z/3.123-y*z-3.123/y/z))</f>
        <v>-38.951357142857148</v>
      </c>
    </row>
    <row r="3850" spans="1:3" x14ac:dyDescent="0.3">
      <c r="A3850">
        <v>3840</v>
      </c>
      <c r="B3850" t="s">
        <v>3722</v>
      </c>
      <c r="C3850">
        <f>((3.123+y/z+3.123*y-z+3.123*y/z+3.123/y-z))</f>
        <v>11.915499999999998</v>
      </c>
    </row>
    <row r="3851" spans="1:3" x14ac:dyDescent="0.3">
      <c r="A3851">
        <v>3841</v>
      </c>
      <c r="B3851" t="s">
        <v>3723</v>
      </c>
      <c r="C3851">
        <f>((3.123+y*z-3.123*y/z-3.123*y*z-3.123/y*z))</f>
        <v>-92.36335714285714</v>
      </c>
    </row>
    <row r="3852" spans="1:3" x14ac:dyDescent="0.3">
      <c r="A3852">
        <v>3842</v>
      </c>
      <c r="B3852" t="s">
        <v>3724</v>
      </c>
      <c r="C3852">
        <f>((3.123+y*z*3.123+y+z*3.123-y/z+3.123/y-z))</f>
        <v>154.81335714285711</v>
      </c>
    </row>
    <row r="3853" spans="1:3" x14ac:dyDescent="0.3">
      <c r="A3853">
        <v>3843</v>
      </c>
      <c r="B3853" t="s">
        <v>3725</v>
      </c>
      <c r="C3853">
        <f>((3.123+y+z/3.123/y+z/3.123/y-z/3.123*y+z))</f>
        <v>3.4215377308143893</v>
      </c>
    </row>
    <row r="3854" spans="1:3" x14ac:dyDescent="0.3">
      <c r="A3854">
        <v>3844</v>
      </c>
      <c r="B3854" t="s">
        <v>3726</v>
      </c>
      <c r="C3854">
        <f>((3.123+y+z+3.123-y*z+3.123*y+z*3.123/y*z))</f>
        <v>21.488500000000002</v>
      </c>
    </row>
    <row r="3855" spans="1:3" x14ac:dyDescent="0.3">
      <c r="A3855">
        <v>3845</v>
      </c>
      <c r="B3855" t="s">
        <v>3727</v>
      </c>
      <c r="C3855">
        <f>6.6*a^5+5.5*a^4+4.4*a^3+3.3*a^2+2.2*a^1+1.1</f>
        <v>23.1</v>
      </c>
    </row>
    <row r="3856" spans="1:3" x14ac:dyDescent="0.3">
      <c r="A3856">
        <v>3846</v>
      </c>
      <c r="B3856" t="s">
        <v>3728</v>
      </c>
      <c r="C3856">
        <f>((((a+((((b-0.68)-pi)/a)+b))+1.47)*e)*1.38)</f>
        <v>9.9347822384639404</v>
      </c>
    </row>
    <row r="3857" spans="1:3" x14ac:dyDescent="0.3">
      <c r="A3857">
        <v>3847</v>
      </c>
      <c r="B3857" t="s">
        <v>6289</v>
      </c>
      <c r="C3857">
        <f>a+(COS(b-SIN(2/a*pi))-SIN(a-COS(2*b/pi)))-b</f>
        <v>-2.065561746707028</v>
      </c>
    </row>
    <row r="3858" spans="1:3" x14ac:dyDescent="0.3">
      <c r="A3858">
        <v>3848</v>
      </c>
      <c r="B3858" t="s">
        <v>3729</v>
      </c>
      <c r="C3858">
        <f>((b+(b+TAN(((a+(TAN((a/a))+b))+1.81))))+pi)</f>
        <v>7.2260147792663787</v>
      </c>
    </row>
    <row r="3859" spans="1:3" x14ac:dyDescent="0.3">
      <c r="A3859">
        <v>3849</v>
      </c>
      <c r="B3859" t="s">
        <v>3730</v>
      </c>
      <c r="C3859">
        <f>(((((SIN(((0.62*pi)-e))/pi)+3.34)+pi)*b)+e)</f>
        <v>15.238067781656637</v>
      </c>
    </row>
    <row r="3860" spans="1:3" x14ac:dyDescent="0.3">
      <c r="A3860">
        <v>3850</v>
      </c>
      <c r="B3860" t="s">
        <v>3731</v>
      </c>
      <c r="C3860">
        <f>((x-5.123-z/x+5.123/z/x+5.123*z-x*5.123/z))</f>
        <v>30.82508571428572</v>
      </c>
    </row>
    <row r="3861" spans="1:3" x14ac:dyDescent="0.3">
      <c r="A3861">
        <v>3851</v>
      </c>
      <c r="B3861" t="s">
        <v>3732</v>
      </c>
      <c r="C3861">
        <f>((x-5.123/z+x/5.123-z+x/5.123/z+x*5.123-z))</f>
        <v>16.998560720559944</v>
      </c>
    </row>
    <row r="3862" spans="1:3" x14ac:dyDescent="0.3">
      <c r="A3862">
        <v>3852</v>
      </c>
      <c r="B3862" t="s">
        <v>3733</v>
      </c>
      <c r="C3862">
        <f>((x-5.123/z+x+5.123*z+x+5.123-z*x*5.123*z))</f>
        <v>-1199.8828571428571</v>
      </c>
    </row>
    <row r="3863" spans="1:3" x14ac:dyDescent="0.3">
      <c r="A3863">
        <v>3853</v>
      </c>
      <c r="B3863" t="s">
        <v>3734</v>
      </c>
      <c r="C3863">
        <f>((x-5.123*z-x/5.123/z-x/5.123*z-x*5.123*z))</f>
        <v>-217.13736164635679</v>
      </c>
    </row>
    <row r="3864" spans="1:3" x14ac:dyDescent="0.3">
      <c r="A3864">
        <v>3854</v>
      </c>
      <c r="B3864" t="s">
        <v>3735</v>
      </c>
      <c r="C3864">
        <f>((x-5.123*z-x+5.123-z-x+5.123+z/x/5.123+z))</f>
        <v>-30.341722623462815</v>
      </c>
    </row>
    <row r="3865" spans="1:3" x14ac:dyDescent="0.3">
      <c r="A3865">
        <v>3855</v>
      </c>
      <c r="B3865" t="s">
        <v>3736</v>
      </c>
      <c r="C3865">
        <f>((x-5.123+z*x+5.123-z*x+5.123/z+x*5.123-z))</f>
        <v>24.346857142857147</v>
      </c>
    </row>
    <row r="3866" spans="1:3" x14ac:dyDescent="0.3">
      <c r="A3866">
        <v>3856</v>
      </c>
      <c r="B3866" t="s">
        <v>3737</v>
      </c>
      <c r="C3866">
        <f>((x/5.123-z/x-5.123+z/x-5.123-z/x+5.123/z))</f>
        <v>-9.9381522266529103</v>
      </c>
    </row>
    <row r="3867" spans="1:3" x14ac:dyDescent="0.3">
      <c r="A3867">
        <v>3857</v>
      </c>
      <c r="B3867" t="s">
        <v>3738</v>
      </c>
      <c r="C3867">
        <f>((x/5.123-z/x*5.123+z/x*5.123-z/x+5.123*z))</f>
        <v>35.436990630489952</v>
      </c>
    </row>
    <row r="3868" spans="1:3" x14ac:dyDescent="0.3">
      <c r="A3868">
        <v>3858</v>
      </c>
      <c r="B3868" t="s">
        <v>3739</v>
      </c>
      <c r="C3868">
        <f>((x/5.123/z-x-5.123/z-x-5.123*z-x+5.123-z))</f>
        <v>-53.330429909930011</v>
      </c>
    </row>
    <row r="3869" spans="1:3" x14ac:dyDescent="0.3">
      <c r="A3869">
        <v>3859</v>
      </c>
      <c r="B3869" t="s">
        <v>3740</v>
      </c>
      <c r="C3869">
        <f>((x/5.123/z+x*5.123-z+x*5.123*z+x+5.123/z))</f>
        <v>203.79128437578427</v>
      </c>
    </row>
    <row r="3870" spans="1:3" x14ac:dyDescent="0.3">
      <c r="A3870">
        <v>3860</v>
      </c>
      <c r="B3870" t="s">
        <v>3741</v>
      </c>
      <c r="C3870">
        <f>((x/5.123*z-x*5.123*z-x*5.123/z-x+5.123+z))</f>
        <v>-169.00935130085611</v>
      </c>
    </row>
    <row r="3871" spans="1:3" x14ac:dyDescent="0.3">
      <c r="A3871">
        <v>3861</v>
      </c>
      <c r="B3871" t="s">
        <v>3742</v>
      </c>
      <c r="C3871">
        <f>((x/5.123*z+x-5.123-z+x-5.123/z+x+5.123*z))</f>
        <v>44.838077270572491</v>
      </c>
    </row>
    <row r="3872" spans="1:3" x14ac:dyDescent="0.3">
      <c r="A3872">
        <v>3862</v>
      </c>
      <c r="B3872" t="s">
        <v>3743</v>
      </c>
      <c r="C3872">
        <f>((x/5.123+z*x/5.123/z*x*5.123+z*x-5.123*z))</f>
        <v>25.114990630489942</v>
      </c>
    </row>
    <row r="3873" spans="1:3" x14ac:dyDescent="0.3">
      <c r="A3873">
        <v>3863</v>
      </c>
      <c r="B3873" t="s">
        <v>3744</v>
      </c>
      <c r="C3873">
        <f>((x/5.123+z*x*5.123/z*x-5.123+z*x+5.123-z))</f>
        <v>157.05099063048993</v>
      </c>
    </row>
    <row r="3874" spans="1:3" x14ac:dyDescent="0.3">
      <c r="A3874">
        <v>3864</v>
      </c>
      <c r="B3874" t="s">
        <v>3745</v>
      </c>
      <c r="C3874">
        <f>((x*5.123-z/x/5.123+z/x/5.123-z/x-5.123+z))</f>
        <v>26.092000000000002</v>
      </c>
    </row>
    <row r="3875" spans="1:3" x14ac:dyDescent="0.3">
      <c r="A3875">
        <v>3865</v>
      </c>
      <c r="B3875" t="s">
        <v>3746</v>
      </c>
      <c r="C3875">
        <f>((x*5.123-z/x+5.123*z/x+5.123/z/x-5.123/z))</f>
        <v>30.801714285714286</v>
      </c>
    </row>
    <row r="3876" spans="1:3" x14ac:dyDescent="0.3">
      <c r="A3876">
        <v>3866</v>
      </c>
      <c r="B3876" t="s">
        <v>3747</v>
      </c>
      <c r="C3876">
        <f>((x*5.123/z-x+5.123+z-x+5.123-z-x*5.123+z))</f>
        <v>-14.709714285714288</v>
      </c>
    </row>
    <row r="3877" spans="1:3" x14ac:dyDescent="0.3">
      <c r="A3877">
        <v>3867</v>
      </c>
      <c r="B3877" t="s">
        <v>3748</v>
      </c>
      <c r="C3877">
        <f>((x*5.123/z+x/5.123-z+x/5.123*z+x-5.123-z))</f>
        <v>-2.6557892417947082</v>
      </c>
    </row>
    <row r="3878" spans="1:3" x14ac:dyDescent="0.3">
      <c r="A3878">
        <v>3868</v>
      </c>
      <c r="B3878" t="s">
        <v>3749</v>
      </c>
      <c r="C3878">
        <f>((x*5.123*z-x/5.123*z-x/5.123/z-x-5.123/z))</f>
        <v>166.6017812107861</v>
      </c>
    </row>
    <row r="3879" spans="1:3" x14ac:dyDescent="0.3">
      <c r="A3879">
        <v>3869</v>
      </c>
      <c r="B3879" t="s">
        <v>3750</v>
      </c>
      <c r="C3879">
        <f>((x*5.123*z+x+5.123/z+x+5.123+z+x-5.123*z))</f>
        <v>171.29885714285712</v>
      </c>
    </row>
    <row r="3880" spans="1:3" x14ac:dyDescent="0.3">
      <c r="A3880">
        <v>3870</v>
      </c>
      <c r="B3880" t="s">
        <v>3751</v>
      </c>
      <c r="C3880">
        <f>((x*5.123+z*x-5.123*z*x+5.123*z*x+5.123+z))</f>
        <v>72.738000000000014</v>
      </c>
    </row>
    <row r="3881" spans="1:3" x14ac:dyDescent="0.3">
      <c r="A3881">
        <v>3871</v>
      </c>
      <c r="B3881" t="s">
        <v>3752</v>
      </c>
      <c r="C3881">
        <f>((x*5.123+z*x/5.123*z*x/5.123+z*x*5.123/z))</f>
        <v>97.905327829404087</v>
      </c>
    </row>
    <row r="3882" spans="1:3" x14ac:dyDescent="0.3">
      <c r="A3882">
        <v>3872</v>
      </c>
      <c r="B3882" t="s">
        <v>3753</v>
      </c>
      <c r="C3882">
        <f>((x+5.123-z-x*5.123+z-x*5.123-z/x/5.123+z))</f>
        <v>-34.380277376537187</v>
      </c>
    </row>
    <row r="3883" spans="1:3" x14ac:dyDescent="0.3">
      <c r="A3883">
        <v>3873</v>
      </c>
      <c r="B3883" t="s">
        <v>3754</v>
      </c>
      <c r="C3883">
        <f>((x+5.123-z*x*5.123*z*x/5.123+z*x/5.123/z))</f>
        <v>-1213.9010093695099</v>
      </c>
    </row>
    <row r="3884" spans="1:3" x14ac:dyDescent="0.3">
      <c r="A3884">
        <v>3874</v>
      </c>
      <c r="B3884" t="s">
        <v>3755</v>
      </c>
      <c r="C3884">
        <f>((x+5.123/z/x-5.123/z/x-5.123*z-x/5.123/z))</f>
        <v>-31.000427232927141</v>
      </c>
    </row>
    <row r="3885" spans="1:3" x14ac:dyDescent="0.3">
      <c r="A3885">
        <v>3875</v>
      </c>
      <c r="B3885" t="s">
        <v>3756</v>
      </c>
      <c r="C3885">
        <f>((x+5.123/z+x*5.123-z+x*5.123/z+x/5.123-z))</f>
        <v>21.982133487632808</v>
      </c>
    </row>
    <row r="3886" spans="1:3" x14ac:dyDescent="0.3">
      <c r="A3886">
        <v>3876</v>
      </c>
      <c r="B3886" t="s">
        <v>3757</v>
      </c>
      <c r="C3886">
        <f>((x+5.123*z-x*5.123/z-x*5.123*z-x/5.123*z))</f>
        <v>-148.93522012771535</v>
      </c>
    </row>
    <row r="3887" spans="1:3" x14ac:dyDescent="0.3">
      <c r="A3887">
        <v>3877</v>
      </c>
      <c r="B3887" t="s">
        <v>3758</v>
      </c>
      <c r="C3887">
        <f>((x+5.123*z*x+5.123+z*x-5.123/z+x/5.123-z))</f>
        <v>217.67213348763281</v>
      </c>
    </row>
    <row r="3888" spans="1:3" x14ac:dyDescent="0.3">
      <c r="A3888">
        <v>3878</v>
      </c>
      <c r="B3888" t="s">
        <v>3759</v>
      </c>
      <c r="C3888">
        <f>((x+5.123+z/x/5.123+z/x/5.123-z/x*5.123+z))</f>
        <v>10.497354753074372</v>
      </c>
    </row>
    <row r="3889" spans="1:3" x14ac:dyDescent="0.3">
      <c r="A3889">
        <v>3879</v>
      </c>
      <c r="B3889" t="s">
        <v>3760</v>
      </c>
      <c r="C3889">
        <f>((x+5.123+z+x-5.123*z+x*5.123+z*x/5.123*z))</f>
        <v>59.700540894007418</v>
      </c>
    </row>
    <row r="3890" spans="1:3" x14ac:dyDescent="0.3">
      <c r="A3890">
        <v>3880</v>
      </c>
      <c r="B3890" t="s">
        <v>3761</v>
      </c>
      <c r="C3890">
        <f>((x-y-7.123/x+y/7.123/x+y*7.123-x*y/7.123))</f>
        <v>36.27015979222238</v>
      </c>
    </row>
    <row r="3891" spans="1:3" x14ac:dyDescent="0.3">
      <c r="A3891">
        <v>3881</v>
      </c>
      <c r="B3891" t="s">
        <v>3762</v>
      </c>
      <c r="C3891">
        <f>((x-y/7.123+x/y-7.123+x/y/7.123+x*y-7.123))</f>
        <v>20.861983527539891</v>
      </c>
    </row>
    <row r="3892" spans="1:3" x14ac:dyDescent="0.3">
      <c r="A3892">
        <v>3882</v>
      </c>
      <c r="B3892" t="s">
        <v>3763</v>
      </c>
      <c r="C3892">
        <f>((x-y/7.123+x+y*7.123+x+y-7.123*x*y*7.123))</f>
        <v>-1459.2182117099537</v>
      </c>
    </row>
    <row r="3893" spans="1:3" x14ac:dyDescent="0.3">
      <c r="A3893">
        <v>3883</v>
      </c>
      <c r="B3893" t="s">
        <v>3764</v>
      </c>
      <c r="C3893">
        <f>((x-y*7.123-x/y/7.123-x/y*7.123-x*y*7.123))</f>
        <v>-257.48082523749355</v>
      </c>
    </row>
    <row r="3894" spans="1:3" x14ac:dyDescent="0.3">
      <c r="A3894">
        <v>3884</v>
      </c>
      <c r="B3894" t="s">
        <v>3765</v>
      </c>
      <c r="C3894">
        <f>((x-y*7.123-x+y-7.123-x+y+7.123/x/y+7.123))</f>
        <v>-35.500566666666664</v>
      </c>
    </row>
    <row r="3895" spans="1:3" x14ac:dyDescent="0.3">
      <c r="A3895">
        <v>3885</v>
      </c>
      <c r="B3895" t="s">
        <v>3766</v>
      </c>
      <c r="C3895">
        <f>((x-y+7.123*x+y-7.123*x+y/7.123+x*y-7.123))</f>
        <v>28.719341709953671</v>
      </c>
    </row>
    <row r="3896" spans="1:3" x14ac:dyDescent="0.3">
      <c r="A3896">
        <v>3886</v>
      </c>
      <c r="B3896" t="s">
        <v>3767</v>
      </c>
      <c r="C3896">
        <f>((x/y-7.123/x-y+7.123/x-y-7.123/x+y/7.123))</f>
        <v>-11.748924956712997</v>
      </c>
    </row>
    <row r="3897" spans="1:3" x14ac:dyDescent="0.3">
      <c r="A3897">
        <v>3887</v>
      </c>
      <c r="B3897" t="s">
        <v>3768</v>
      </c>
      <c r="C3897">
        <f>((x/y-7.123/x*y+7.123/x*y-7.123/x+y*7.123))</f>
        <v>42.14673333333333</v>
      </c>
    </row>
    <row r="3898" spans="1:3" x14ac:dyDescent="0.3">
      <c r="A3898">
        <v>3888</v>
      </c>
      <c r="B3898" t="s">
        <v>3769</v>
      </c>
      <c r="C3898">
        <f>((x/y/7.123-x-y/7.123-x-y*7.123-x+y-7.123))</f>
        <v>-59.586349805793439</v>
      </c>
    </row>
    <row r="3899" spans="1:3" x14ac:dyDescent="0.3">
      <c r="A3899">
        <v>3889</v>
      </c>
      <c r="B3899" t="s">
        <v>3770</v>
      </c>
      <c r="C3899">
        <f>((x/y/7.123+x*y-7.123+x*y*7.123+x+y/7.123))</f>
        <v>242.5263336141139</v>
      </c>
    </row>
    <row r="3900" spans="1:3" x14ac:dyDescent="0.3">
      <c r="A3900">
        <v>3890</v>
      </c>
      <c r="B3900" t="s">
        <v>3771</v>
      </c>
      <c r="C3900">
        <f>((x/y*7.123-x*y*7.123-x*y/7.123-x+y+7.123))</f>
        <v>-203.84287521643503</v>
      </c>
    </row>
    <row r="3901" spans="1:3" x14ac:dyDescent="0.3">
      <c r="A3901">
        <v>3891</v>
      </c>
      <c r="B3901" t="s">
        <v>3772</v>
      </c>
      <c r="C3901">
        <f>((x/y*7.123+x-y-7.123+x-y/7.123+x+y*7.123))</f>
        <v>49.708491623379665</v>
      </c>
    </row>
    <row r="3902" spans="1:3" x14ac:dyDescent="0.3">
      <c r="A3902">
        <v>3892</v>
      </c>
      <c r="B3902" t="s">
        <v>3773</v>
      </c>
      <c r="C3902">
        <f>((x/y+7.123*x/y/7.123*x*y+7.123*x-y*7.123))</f>
        <v>18.710333333333338</v>
      </c>
    </row>
    <row r="3903" spans="1:3" x14ac:dyDescent="0.3">
      <c r="A3903">
        <v>3893</v>
      </c>
      <c r="B3903" t="s">
        <v>3774</v>
      </c>
      <c r="C3903">
        <f>((x/y+7.123*x*y/7.123*x-y+7.123*x+y-7.123))</f>
        <v>179.32533333333336</v>
      </c>
    </row>
    <row r="3904" spans="1:3" x14ac:dyDescent="0.3">
      <c r="A3904">
        <v>3894</v>
      </c>
      <c r="B3904" t="s">
        <v>3775</v>
      </c>
      <c r="C3904">
        <f>((x*y-7.123/x/y+7.123/x/y-7.123/x-y+7.123))</f>
        <v>29.698399999999999</v>
      </c>
    </row>
    <row r="3905" spans="1:3" x14ac:dyDescent="0.3">
      <c r="A3905">
        <v>3895</v>
      </c>
      <c r="B3905" t="s">
        <v>3776</v>
      </c>
      <c r="C3905">
        <f>((x*y-7.123/x+y*7.123/x+y/7.123/x-y/7.123))</f>
        <v>36.449126632037057</v>
      </c>
    </row>
    <row r="3906" spans="1:3" x14ac:dyDescent="0.3">
      <c r="A3906">
        <v>3896</v>
      </c>
      <c r="B3906" t="s">
        <v>3777</v>
      </c>
      <c r="C3906">
        <f>((x*y/7.123-x+y+7.123-x+y-7.123-x*y+7.123))</f>
        <v>-16.665291450231642</v>
      </c>
    </row>
    <row r="3907" spans="1:3" x14ac:dyDescent="0.3">
      <c r="A3907">
        <v>3897</v>
      </c>
      <c r="B3907" t="s">
        <v>3778</v>
      </c>
      <c r="C3907">
        <f>((x*y/7.123+x/y-7.123+x/y*7.123+x-y-7.123))</f>
        <v>-4.2651247835649775</v>
      </c>
    </row>
    <row r="3908" spans="1:3" x14ac:dyDescent="0.3">
      <c r="A3908">
        <v>3898</v>
      </c>
      <c r="B3908" t="s">
        <v>3779</v>
      </c>
      <c r="C3908">
        <f>((x*y*7.123-x/y*7.123-x/y/7.123-x-y/7.123))</f>
        <v>201.79483305255275</v>
      </c>
    </row>
    <row r="3909" spans="1:3" x14ac:dyDescent="0.3">
      <c r="A3909">
        <v>3899</v>
      </c>
      <c r="B3909" t="s">
        <v>3780</v>
      </c>
      <c r="C3909">
        <f>((x*y*7.123+x+y/7.123+x+y+7.123+x-y*7.123))</f>
        <v>199.91734170995366</v>
      </c>
    </row>
    <row r="3910" spans="1:3" x14ac:dyDescent="0.3">
      <c r="A3910">
        <v>3900</v>
      </c>
      <c r="B3910" t="s">
        <v>3781</v>
      </c>
      <c r="C3910">
        <f>((x*y+7.123*x-y*7.123*x+y*7.123*x+y+7.123))</f>
        <v>78.738000000000014</v>
      </c>
    </row>
    <row r="3911" spans="1:3" x14ac:dyDescent="0.3">
      <c r="A3911">
        <v>3901</v>
      </c>
      <c r="B3911" t="s">
        <v>3782</v>
      </c>
      <c r="C3911">
        <f>((x*y+7.123*x/y*7.123*x/y+7.123*x*y/7.123))</f>
        <v>95.234117361111117</v>
      </c>
    </row>
    <row r="3912" spans="1:3" x14ac:dyDescent="0.3">
      <c r="A3912">
        <v>3902</v>
      </c>
      <c r="B3912" t="s">
        <v>3783</v>
      </c>
      <c r="C3912">
        <f>((x+y-7.123-x*y+7.123-x*y-7.123/x/y+7.123))</f>
        <v>-42.114433333333338</v>
      </c>
    </row>
    <row r="3913" spans="1:3" x14ac:dyDescent="0.3">
      <c r="A3913">
        <v>3903</v>
      </c>
      <c r="B3913" t="s">
        <v>3784</v>
      </c>
      <c r="C3913">
        <f>((x+y-7.123*x*y*7.123*x/y+7.123*x/y/7.123))</f>
        <v>-1256.5948916666669</v>
      </c>
    </row>
    <row r="3914" spans="1:3" x14ac:dyDescent="0.3">
      <c r="A3914">
        <v>3904</v>
      </c>
      <c r="B3914" t="s">
        <v>3785</v>
      </c>
      <c r="C3914">
        <f>((x+y/7.123/x-y/7.123/x-y*7.123-x/y/7.123))</f>
        <v>-37.854991904160229</v>
      </c>
    </row>
    <row r="3915" spans="1:3" x14ac:dyDescent="0.3">
      <c r="A3915">
        <v>3905</v>
      </c>
      <c r="B3915" t="s">
        <v>3786</v>
      </c>
      <c r="C3915">
        <f>((x+y/7.123+x*y-7.123+x*y/7.123+x/y-7.123))</f>
        <v>26.641383593055362</v>
      </c>
    </row>
    <row r="3916" spans="1:3" x14ac:dyDescent="0.3">
      <c r="A3916">
        <v>3906</v>
      </c>
      <c r="B3916" t="s">
        <v>3787</v>
      </c>
      <c r="C3916">
        <f>((x+y*7.123-x*y/7.123-x*y*7.123-x/y*7.123))</f>
        <v>-176.09954188310169</v>
      </c>
    </row>
    <row r="3917" spans="1:3" x14ac:dyDescent="0.3">
      <c r="A3917">
        <v>3907</v>
      </c>
      <c r="B3917" t="s">
        <v>3788</v>
      </c>
      <c r="C3917">
        <f>((x+y*7.123*x+y+7.123*x-y/7.123+x/y-7.123))</f>
        <v>253.17299162337969</v>
      </c>
    </row>
    <row r="3918" spans="1:3" x14ac:dyDescent="0.3">
      <c r="A3918">
        <v>3908</v>
      </c>
      <c r="B3918" t="s">
        <v>3789</v>
      </c>
      <c r="C3918">
        <f>((x+y+7.123/x/y+7.123/x/y-7.123/x*y+7.123))</f>
        <v>10.050266666666666</v>
      </c>
    </row>
    <row r="3919" spans="1:3" x14ac:dyDescent="0.3">
      <c r="A3919">
        <v>3909</v>
      </c>
      <c r="B3919" t="s">
        <v>3790</v>
      </c>
      <c r="C3919">
        <f>((x+y+7.123+x-y*7.123+x*y+7.123*x/y*7.123))</f>
        <v>52.665940833333337</v>
      </c>
    </row>
    <row r="3920" spans="1:3" x14ac:dyDescent="0.3">
      <c r="A3920">
        <v>3910</v>
      </c>
      <c r="B3920" t="s">
        <v>3791</v>
      </c>
      <c r="C3920">
        <f>(((((((0.36/2.21)+pi)*pi)-pi)*3.05)*3.32)/b)</f>
        <v>36.65492714177357</v>
      </c>
    </row>
    <row r="3921" spans="1:3" x14ac:dyDescent="0.3">
      <c r="A3921">
        <v>3911</v>
      </c>
      <c r="B3921" t="s">
        <v>6176</v>
      </c>
      <c r="C3921">
        <f>1.1234567*a^17+2.1234567*b^28+2.1234567*d^38</f>
        <v>2.8684751311692344E+18</v>
      </c>
    </row>
    <row r="3922" spans="1:3" x14ac:dyDescent="0.3">
      <c r="A3922">
        <v>3912</v>
      </c>
      <c r="B3922" t="s">
        <v>6290</v>
      </c>
      <c r="C3922">
        <f>COS((COS(TAN((SIN((COS(a)/3.44))+1.08)))+b))</f>
        <v>0.5109977485166487</v>
      </c>
    </row>
    <row r="3923" spans="1:3" x14ac:dyDescent="0.3">
      <c r="A3923">
        <v>3913</v>
      </c>
      <c r="B3923" t="s">
        <v>3792</v>
      </c>
      <c r="C3923">
        <f>(((((((((pi*e)*a)-a)+b)*2.76)+a)+a)/0.96)+b)</f>
        <v>31.510069223519835</v>
      </c>
    </row>
    <row r="3924" spans="1:3" x14ac:dyDescent="0.3">
      <c r="A3924">
        <v>3914</v>
      </c>
      <c r="B3924" t="s">
        <v>3793</v>
      </c>
      <c r="C3924">
        <f>(((((((7*a+6)*a+5)*a+4)*a+3)*a+2)*a+1)*a+0.1)</f>
        <v>28.1</v>
      </c>
    </row>
    <row r="3925" spans="1:3" x14ac:dyDescent="0.3">
      <c r="A3925">
        <v>3915</v>
      </c>
      <c r="B3925" t="s">
        <v>3794</v>
      </c>
      <c r="C3925">
        <f>7*a^7+6*a^6+5*a^5+4*a^4+3*a^3+2*a^2+1*a^1+0.1</f>
        <v>28.1</v>
      </c>
    </row>
    <row r="3926" spans="1:3" x14ac:dyDescent="0.3">
      <c r="A3926">
        <v>3916</v>
      </c>
      <c r="B3926" t="s">
        <v>3795</v>
      </c>
      <c r="C3926">
        <f>(((((((((b-a)*e)+b)+pi)*b)+pi)+2.31)/a)-0.23)</f>
        <v>20.941341617687467</v>
      </c>
    </row>
    <row r="3927" spans="1:3" x14ac:dyDescent="0.3">
      <c r="A3927">
        <v>3917</v>
      </c>
      <c r="B3927" t="s">
        <v>3796</v>
      </c>
      <c r="C3927">
        <f>((b+((((((((b/a)+e)+b)+pi)+a)+2.71)+a)+b))*e)</f>
        <v>50.478152361318678</v>
      </c>
    </row>
    <row r="3928" spans="1:3" x14ac:dyDescent="0.3">
      <c r="A3928">
        <v>3918</v>
      </c>
      <c r="B3928" t="s">
        <v>3797</v>
      </c>
      <c r="C3928">
        <f>(((((((((e+1.35)+pi)/pi)-a)+b)-b)+a)/e)+0.81)</f>
        <v>1.654273872470895</v>
      </c>
    </row>
    <row r="3929" spans="1:3" x14ac:dyDescent="0.3">
      <c r="A3929">
        <v>3919</v>
      </c>
      <c r="B3929" t="s">
        <v>3798</v>
      </c>
      <c r="C3929">
        <f>(((x-(y-z))/((x+y)/z))/(((x+y)*z)-((x*y)/z)))</f>
        <v>5.2509376674406152E-2</v>
      </c>
    </row>
    <row r="3930" spans="1:3" x14ac:dyDescent="0.3">
      <c r="A3930">
        <v>3920</v>
      </c>
      <c r="B3930" t="s">
        <v>3799</v>
      </c>
      <c r="C3930">
        <f>(((x-(y/z))+((x+y)*z))+(((x+y)-z)*((x*y)*z)))</f>
        <v>921.14285714285711</v>
      </c>
    </row>
    <row r="3931" spans="1:3" x14ac:dyDescent="0.3">
      <c r="A3931">
        <v>3921</v>
      </c>
      <c r="B3931" t="s">
        <v>3800</v>
      </c>
      <c r="C3931">
        <f>(((x-(y*z))-((x+y)-z))-(((x+y)+z)/((x/y)+z)))</f>
        <v>-43.297872340425535</v>
      </c>
    </row>
    <row r="3932" spans="1:3" x14ac:dyDescent="0.3">
      <c r="A3932">
        <v>3922</v>
      </c>
      <c r="B3932" t="s">
        <v>3801</v>
      </c>
      <c r="C3932">
        <f>(((x-(y+z))*(x+(y-z)))*(((x+y)/z)+((x*y)-z)))</f>
        <v>-786.28571428571433</v>
      </c>
    </row>
    <row r="3933" spans="1:3" x14ac:dyDescent="0.3">
      <c r="A3933">
        <v>3923</v>
      </c>
      <c r="B3933" t="s">
        <v>3802</v>
      </c>
      <c r="C3933">
        <f>(((x/(y-z))/(x-(y+z)))/((x-(y-z))/((x+y)/z)))</f>
        <v>0.16369047619047619</v>
      </c>
    </row>
    <row r="3934" spans="1:3" x14ac:dyDescent="0.3">
      <c r="A3934">
        <v>3924</v>
      </c>
      <c r="B3934" t="s">
        <v>3803</v>
      </c>
      <c r="C3934">
        <f>(((x/(y/z))-(x-(y/z)))-((x-(y*z))-((x+y)-z)))</f>
        <v>42.69047619047619</v>
      </c>
    </row>
    <row r="3935" spans="1:3" x14ac:dyDescent="0.3">
      <c r="A3935">
        <v>3925</v>
      </c>
      <c r="B3935" t="s">
        <v>3804</v>
      </c>
      <c r="C3935">
        <f>(((x/(y*z))+(x-(y-z)))+((x-(y/z))+((x+y)*z)))</f>
        <v>87.261904761904759</v>
      </c>
    </row>
    <row r="3936" spans="1:3" x14ac:dyDescent="0.3">
      <c r="A3936">
        <v>3926</v>
      </c>
      <c r="B3936" t="s">
        <v>3805</v>
      </c>
      <c r="C3936">
        <f>(((x/(y+z))*(x*(y/z)))*((x-(y+z))*(x+(y-z))))</f>
        <v>-52.747252747252752</v>
      </c>
    </row>
    <row r="3937" spans="1:3" x14ac:dyDescent="0.3">
      <c r="A3937">
        <v>3927</v>
      </c>
      <c r="B3937" t="s">
        <v>3806</v>
      </c>
      <c r="C3937">
        <f>(((x*(y-z))/(x+(y*z)))/((x+(y/z))/((x-y)/z)))</f>
        <v>2.5947067981318111E-3</v>
      </c>
    </row>
    <row r="3938" spans="1:3" x14ac:dyDescent="0.3">
      <c r="A3938">
        <v>3928</v>
      </c>
      <c r="B3938" t="s">
        <v>3807</v>
      </c>
      <c r="C3938">
        <f>(((x*(y/z))-(x+(y+z)))-((x+(y-z))-((x*y)+z)))</f>
        <v>19.285714285714285</v>
      </c>
    </row>
    <row r="3939" spans="1:3" x14ac:dyDescent="0.3">
      <c r="A3939">
        <v>3929</v>
      </c>
      <c r="B3939" t="s">
        <v>3808</v>
      </c>
      <c r="C3939">
        <f>(((x*(y*z))+(x+(y/z)))+((x+(y+z))+((x-y)*z)))</f>
        <v>226.85714285714286</v>
      </c>
    </row>
    <row r="3940" spans="1:3" x14ac:dyDescent="0.3">
      <c r="A3940">
        <v>3930</v>
      </c>
      <c r="B3940" t="s">
        <v>3809</v>
      </c>
      <c r="C3940">
        <f>(((x*(y+z))*(x-(y*z)))*((x+(y*z))*((x+y)+z)))</f>
        <v>-2034630</v>
      </c>
    </row>
    <row r="3941" spans="1:3" x14ac:dyDescent="0.3">
      <c r="A3941">
        <v>3931</v>
      </c>
      <c r="B3941" t="s">
        <v>3810</v>
      </c>
      <c r="C3941">
        <f>(((x+(y-z))-((x*y)+z))-(((x*y)-z)/(x/(y+z))))</f>
        <v>-92.8</v>
      </c>
    </row>
    <row r="3942" spans="1:3" x14ac:dyDescent="0.3">
      <c r="A3942">
        <v>3932</v>
      </c>
      <c r="B3942" t="s">
        <v>3811</v>
      </c>
      <c r="C3942">
        <f>(((x+(y/z))/((x-y)/z))/(((x-y)*z)-((x/y)/z)))</f>
        <v>5.7591973244147159</v>
      </c>
    </row>
    <row r="3943" spans="1:3" x14ac:dyDescent="0.3">
      <c r="A3943">
        <v>3933</v>
      </c>
      <c r="B3943" t="s">
        <v>3812</v>
      </c>
      <c r="C3943">
        <f>(((x+(y*z))*((x+y)+z))*(((x-y)/z)+((x/y)-z)))</f>
        <v>-5337.8571428571431</v>
      </c>
    </row>
    <row r="3944" spans="1:3" x14ac:dyDescent="0.3">
      <c r="A3944">
        <v>3934</v>
      </c>
      <c r="B3944" t="s">
        <v>3813</v>
      </c>
      <c r="C3944">
        <f>(((x+(y+z))+((x-y)*z))+(((x*y)+z)*((x/y)*z)))</f>
        <v>226.83333333333334</v>
      </c>
    </row>
    <row r="3945" spans="1:3" x14ac:dyDescent="0.3">
      <c r="A3945">
        <v>3935</v>
      </c>
      <c r="B3945" t="s">
        <v>3814</v>
      </c>
      <c r="C3945">
        <f>((((x-y)/z)+((x/y)-z))+(((x/y)/z)+(x*(y-z))))</f>
        <v>-11.190476190476192</v>
      </c>
    </row>
    <row r="3946" spans="1:3" x14ac:dyDescent="0.3">
      <c r="A3946">
        <v>3936</v>
      </c>
      <c r="B3946" t="s">
        <v>3815</v>
      </c>
      <c r="C3946">
        <f>((((x-y)*z)-((x/y)/z))-(((x/y)*z)-(x*(y*z))))</f>
        <v>197.04761904761904</v>
      </c>
    </row>
    <row r="3947" spans="1:3" x14ac:dyDescent="0.3">
      <c r="A3947">
        <v>3937</v>
      </c>
      <c r="B3947" t="s">
        <v>3816</v>
      </c>
      <c r="C3947">
        <f>((((x/y)-z)/(x*(y+z)))/((x*(y-z))/(x+(y*z))))</f>
        <v>0.89179487179487194</v>
      </c>
    </row>
    <row r="3948" spans="1:3" x14ac:dyDescent="0.3">
      <c r="A3948">
        <v>3938</v>
      </c>
      <c r="B3948" t="s">
        <v>3817</v>
      </c>
      <c r="C3948">
        <f>((((x/y)/z)+(x*(y-z)))+((x*(y*z))+(x+(y/z))))</f>
        <v>210.97619047619048</v>
      </c>
    </row>
    <row r="3949" spans="1:3" x14ac:dyDescent="0.3">
      <c r="A3949">
        <v>3939</v>
      </c>
      <c r="B3949" t="s">
        <v>3818</v>
      </c>
      <c r="C3949">
        <f>((((x/y)*z)-(x*(y*z)))-((x*(y/z))-(x+(y+z))))</f>
        <v>-190.45238095238093</v>
      </c>
    </row>
    <row r="3950" spans="1:3" x14ac:dyDescent="0.3">
      <c r="A3950">
        <v>3940</v>
      </c>
      <c r="B3950" t="s">
        <v>3819</v>
      </c>
      <c r="C3950">
        <f>((((x/y)+z)*(x/(y/z)))*((x*(y+z))*(x-(y*z))))</f>
        <v>-109895.13888888891</v>
      </c>
    </row>
    <row r="3951" spans="1:3" x14ac:dyDescent="0.3">
      <c r="A3951">
        <v>3941</v>
      </c>
      <c r="B3951" t="s">
        <v>3820</v>
      </c>
      <c r="C3951">
        <f>((((x*y)-z)/(x/(y+z)))/((x/(y-z))/(x-(y+z))))</f>
        <v>95.679999999999993</v>
      </c>
    </row>
    <row r="3952" spans="1:3" x14ac:dyDescent="0.3">
      <c r="A3952">
        <v>3942</v>
      </c>
      <c r="B3952" t="s">
        <v>3821</v>
      </c>
      <c r="C3952">
        <f>((((x*y)/z)+(x/(y-z)))+((x/(y*z))+(x-(y-z))))</f>
        <v>5.4047619047619042</v>
      </c>
    </row>
    <row r="3953" spans="1:3" x14ac:dyDescent="0.3">
      <c r="A3953">
        <v>3943</v>
      </c>
      <c r="B3953" t="s">
        <v>3822</v>
      </c>
      <c r="C3953">
        <f>((((x*y)*z)-(x/(y*z)))-((x/(y/z))-(x-(y/z))))</f>
        <v>208.19047619047618</v>
      </c>
    </row>
    <row r="3954" spans="1:3" x14ac:dyDescent="0.3">
      <c r="A3954">
        <v>3944</v>
      </c>
      <c r="B3954" t="s">
        <v>3823</v>
      </c>
      <c r="C3954">
        <f>((((x*y)+z)*((x/y)*z))*((x/(y+z))*(x*(y/z))))</f>
        <v>355.76923076923083</v>
      </c>
    </row>
    <row r="3955" spans="1:3" x14ac:dyDescent="0.3">
      <c r="A3955">
        <v>3945</v>
      </c>
      <c r="B3955" t="s">
        <v>3824</v>
      </c>
      <c r="C3955">
        <f>((((x+y)-z)*((x*y)*z))*(((x/y)+z)*(x/(y/z))))</f>
        <v>38383.333333333336</v>
      </c>
    </row>
    <row r="3956" spans="1:3" x14ac:dyDescent="0.3">
      <c r="A3956">
        <v>3946</v>
      </c>
      <c r="B3956" t="s">
        <v>3825</v>
      </c>
      <c r="C3956">
        <f>((((x+y)/z)+((x*y)-z))+(((x*y)/z)+(x/(y-z))))</f>
        <v>23.857142857142858</v>
      </c>
    </row>
    <row r="3957" spans="1:3" x14ac:dyDescent="0.3">
      <c r="A3957">
        <v>3947</v>
      </c>
      <c r="B3957" t="s">
        <v>3826</v>
      </c>
      <c r="C3957">
        <f>((((x+y)*z)-((x*y)/z))-(((x*y)*z)-(x/(y*z))))</f>
        <v>-137.16666666666669</v>
      </c>
    </row>
    <row r="3958" spans="1:3" x14ac:dyDescent="0.3">
      <c r="A3958">
        <v>3948</v>
      </c>
      <c r="B3958" t="s">
        <v>3827</v>
      </c>
      <c r="C3958">
        <f>((((x+y)+z)/((x/y)+z))/(((x/y)-z)/(x*(y+z))))</f>
        <v>-24.220816561242092</v>
      </c>
    </row>
    <row r="3959" spans="1:3" x14ac:dyDescent="0.3">
      <c r="A3959">
        <v>3949</v>
      </c>
      <c r="B3959" t="s">
        <v>3828</v>
      </c>
      <c r="C3959">
        <f>((((((((0.68-1.49)/e)+a)+pi)*b)+0.75)+b)/2.78)</f>
        <v>3.7543959037704497</v>
      </c>
    </row>
    <row r="3960" spans="1:3" x14ac:dyDescent="0.3">
      <c r="A3960">
        <v>3950</v>
      </c>
      <c r="B3960" t="s">
        <v>3829</v>
      </c>
      <c r="C3960">
        <f>((((((((((1.36*e)+b)+pi)*pi)/b)+a)-a)+a)+a)+a)</f>
        <v>16.883414125552498</v>
      </c>
    </row>
    <row r="3961" spans="1:3" x14ac:dyDescent="0.3">
      <c r="A3961">
        <v>3951</v>
      </c>
      <c r="B3961" t="s">
        <v>6291</v>
      </c>
      <c r="C3961">
        <f>(b/((((TAN((COS(((b+b)/b))+e))-b)+2.15)*e)+b))</f>
        <v>-3.2177425747019788</v>
      </c>
    </row>
    <row r="3962" spans="1:3" x14ac:dyDescent="0.3">
      <c r="A3962">
        <v>3952</v>
      </c>
      <c r="B3962" t="s">
        <v>6292</v>
      </c>
      <c r="C3962">
        <f>(COS((((1.45*(((3.5+1.35)-a)+e))*b)/a))+2.02)</f>
        <v>3.0003710940498909</v>
      </c>
    </row>
    <row r="3963" spans="1:3" x14ac:dyDescent="0.3">
      <c r="A3963">
        <v>3953</v>
      </c>
      <c r="B3963" t="s">
        <v>6293</v>
      </c>
      <c r="C3963">
        <f>((((TAN(TAN((e*(COS(3.57)+b))))-a)*a)+a)+0.45)</f>
        <v>0.26849675530870637</v>
      </c>
    </row>
    <row r="3964" spans="1:3" x14ac:dyDescent="0.3">
      <c r="A3964">
        <v>3954</v>
      </c>
      <c r="B3964" t="s">
        <v>3830</v>
      </c>
      <c r="C3964">
        <f>((0.09*((((a-(((a-0.88)*b)+1.92))+pi)+a)-a))*b)</f>
        <v>0.35668667764616274</v>
      </c>
    </row>
    <row r="3965" spans="1:3" x14ac:dyDescent="0.3">
      <c r="A3965">
        <v>3955</v>
      </c>
      <c r="B3965" t="s">
        <v>3831</v>
      </c>
      <c r="C3965">
        <f>(1.1*(2.2*(3.3*(4.4*(5.5*(6.6*(7.7*(a+b))))))))</f>
        <v>29464.602552000008</v>
      </c>
    </row>
    <row r="3966" spans="1:3" x14ac:dyDescent="0.3">
      <c r="A3966">
        <v>3956</v>
      </c>
      <c r="B3966" t="s">
        <v>3832</v>
      </c>
      <c r="C3966">
        <f>(1.1+(2.2+(3.3+(4.4+(5.5+(6.6+(7.7+(a*b))))))))</f>
        <v>32.799999999999997</v>
      </c>
    </row>
    <row r="3967" spans="1:3" x14ac:dyDescent="0.3">
      <c r="A3967">
        <v>3957</v>
      </c>
      <c r="B3967" t="s">
        <v>3833</v>
      </c>
      <c r="C3967">
        <f>1.1*x^2+2.2-1.1/y^3-2.2+1.1*x^2+2.2*1.1/y^3-2.2</f>
        <v>52.806111111111115</v>
      </c>
    </row>
    <row r="3968" spans="1:3" x14ac:dyDescent="0.3">
      <c r="A3968">
        <v>3958</v>
      </c>
      <c r="B3968" t="s">
        <v>3834</v>
      </c>
      <c r="C3968">
        <f>1.1*x^2+2.2-1.1/y^3-2.2+1.1*x^2+2.2+1.1/y^3-2.2</f>
        <v>55</v>
      </c>
    </row>
    <row r="3969" spans="1:3" x14ac:dyDescent="0.3">
      <c r="A3969">
        <v>3959</v>
      </c>
      <c r="B3969" t="s">
        <v>3835</v>
      </c>
      <c r="C3969">
        <f>1.1*x^2+2.2*1.1/y^3-2.2-1.1*x^2+2.2-1.1/y^3-2.2</f>
        <v>-2.1938888888888886</v>
      </c>
    </row>
    <row r="3970" spans="1:3" x14ac:dyDescent="0.3">
      <c r="A3970">
        <v>3960</v>
      </c>
      <c r="B3970" t="s">
        <v>3836</v>
      </c>
      <c r="C3970">
        <f>1.1*x^2+2.2*1.1/y^3-2.2-1.1*x^2+2.2+1.1/y^3-2.2</f>
        <v>-2.1837037037037033</v>
      </c>
    </row>
    <row r="3971" spans="1:3" x14ac:dyDescent="0.3">
      <c r="A3971">
        <v>3961</v>
      </c>
      <c r="B3971" t="s">
        <v>3837</v>
      </c>
      <c r="C3971">
        <f>1.1*x^2+2.2+1.1/y^3-2.2*1.1*x^2+2.2-1.1/y^3-2.2</f>
        <v>-30.800000000000004</v>
      </c>
    </row>
    <row r="3972" spans="1:3" x14ac:dyDescent="0.3">
      <c r="A3972">
        <v>3962</v>
      </c>
      <c r="B3972" t="s">
        <v>3838</v>
      </c>
      <c r="C3972">
        <f>1.1*x^2+2.2+1.1/y^3-2.2*1.1*x^2+2.2*1.1/y^3-2.2</f>
        <v>-32.983703703703711</v>
      </c>
    </row>
    <row r="3973" spans="1:3" x14ac:dyDescent="0.3">
      <c r="A3973">
        <v>3963</v>
      </c>
      <c r="B3973" t="s">
        <v>3839</v>
      </c>
      <c r="C3973">
        <f>(((((((((a+a)*1.53)+a)-a)+b)/b)*0.18)+0.61)+pi)</f>
        <v>4.2069926535897935</v>
      </c>
    </row>
    <row r="3974" spans="1:3" x14ac:dyDescent="0.3">
      <c r="A3974">
        <v>3964</v>
      </c>
      <c r="B3974" t="s">
        <v>3840</v>
      </c>
      <c r="C3974">
        <f>((((((((a/b)*1.1)*2.2)*3.3)*4.4)*5.5)*6.6)*7.7)</f>
        <v>4910.767092</v>
      </c>
    </row>
    <row r="3975" spans="1:3" x14ac:dyDescent="0.3">
      <c r="A3975">
        <v>3965</v>
      </c>
      <c r="B3975" t="s">
        <v>3841</v>
      </c>
      <c r="C3975">
        <f>((((((((a/b)+1.1)+2.2)+3.3)+4.4)+5.5)+6.6)+7.7)</f>
        <v>31.3</v>
      </c>
    </row>
    <row r="3976" spans="1:3" x14ac:dyDescent="0.3">
      <c r="A3976">
        <v>3966</v>
      </c>
      <c r="B3976" t="s">
        <v>6294</v>
      </c>
      <c r="C3976">
        <f>((a/COS((COS(((TAN(COS(e))+a)/3.36))/0.05)))*e)</f>
        <v>5.7190917937616224</v>
      </c>
    </row>
    <row r="3977" spans="1:3" x14ac:dyDescent="0.3">
      <c r="A3977">
        <v>3967</v>
      </c>
      <c r="B3977" t="s">
        <v>6295</v>
      </c>
      <c r="C3977">
        <f>COS(((1.09+(pi+((COS(((b+e)+pi))+a)+e)))+1.35))</f>
        <v>-0.99145835263984472</v>
      </c>
    </row>
    <row r="3978" spans="1:3" x14ac:dyDescent="0.3">
      <c r="A3978">
        <v>3968</v>
      </c>
      <c r="B3978" t="s">
        <v>3842</v>
      </c>
      <c r="C3978">
        <f>x/y*z*x/y/z-x*y+z+x*y-z-x*y*z-x*y/z*x-y/z*x-y/z</f>
        <v>-235.8769841269841</v>
      </c>
    </row>
    <row r="3979" spans="1:3" x14ac:dyDescent="0.3">
      <c r="A3979">
        <v>3969</v>
      </c>
      <c r="B3979" t="s">
        <v>3843</v>
      </c>
      <c r="C3979">
        <f>x*y/z-x*y*z*x/y+z*x/y-z*x/y/z+x/y*z+x/y+z-x/y-z</f>
        <v>-159.88095238095238</v>
      </c>
    </row>
    <row r="3980" spans="1:3" x14ac:dyDescent="0.3">
      <c r="A3980">
        <v>3970</v>
      </c>
      <c r="B3980" t="s">
        <v>3844</v>
      </c>
      <c r="C3980">
        <f>x+y/z+x+y*z+x+y-z-x+y+z+x-y/z*x-y*z-x*y+z+x*y-z</f>
        <v>23.571428571428569</v>
      </c>
    </row>
    <row r="3981" spans="1:3" x14ac:dyDescent="0.3">
      <c r="A3981">
        <v>3971</v>
      </c>
      <c r="B3981" t="s">
        <v>3845</v>
      </c>
      <c r="C3981">
        <f>(3.9-((b+((((((pi+b)+2.55)+b)+pi)+3.8)*a))-e))</f>
        <v>-12.014903478720543</v>
      </c>
    </row>
    <row r="3982" spans="1:3" x14ac:dyDescent="0.3">
      <c r="A3982">
        <v>3972</v>
      </c>
      <c r="B3982" t="s">
        <v>3846</v>
      </c>
      <c r="C3982">
        <f>((((((((((b-e)/pi)*a)*b)/a)+a)+e)+b)/1.63)-3.35)</f>
        <v>-0.12238686237443064</v>
      </c>
    </row>
    <row r="3983" spans="1:3" x14ac:dyDescent="0.3">
      <c r="A3983">
        <v>3973</v>
      </c>
      <c r="B3983" t="s">
        <v>3847</v>
      </c>
      <c r="C3983">
        <f>(pi+((((((((2.93*1.77)/a)-pi)*e)+e)+e)/a)+2.61))</f>
        <v>16.745703478405773</v>
      </c>
    </row>
    <row r="3984" spans="1:3" x14ac:dyDescent="0.3">
      <c r="A3984">
        <v>3974</v>
      </c>
      <c r="B3984" t="s">
        <v>3848</v>
      </c>
      <c r="C3984">
        <f>((((pi*(((pi+(((a-e)*b)+1.99))+a)/b))+pi)+pi)+a)</f>
        <v>11.516526955757232</v>
      </c>
    </row>
    <row r="3985" spans="1:3" x14ac:dyDescent="0.3">
      <c r="A3985">
        <v>3975</v>
      </c>
      <c r="B3985" t="s">
        <v>6296</v>
      </c>
      <c r="C3985">
        <f>(pi-TAN(((COS((((((a*b)*a)*b)*pi)+1.8))-b)/b)))</f>
        <v>5.1742765291973614</v>
      </c>
    </row>
    <row r="3986" spans="1:3" x14ac:dyDescent="0.3">
      <c r="A3986">
        <v>3976</v>
      </c>
      <c r="B3986" t="s">
        <v>3849</v>
      </c>
      <c r="C3986">
        <f>(((((SIN(((e*((a+a)/0.23))-b))+a)+b)+a)-3.93)+a)</f>
        <v>1.4165730809667063</v>
      </c>
    </row>
    <row r="3987" spans="1:3" x14ac:dyDescent="0.3">
      <c r="A3987">
        <v>3977</v>
      </c>
      <c r="B3987" t="s">
        <v>3850</v>
      </c>
      <c r="C3987">
        <f>(((((((((b-0.79)+2.44)+b)+2.13)/3.71)-b)+a)-a)+a)</f>
        <v>1.0970350404312668</v>
      </c>
    </row>
    <row r="3988" spans="1:3" x14ac:dyDescent="0.3">
      <c r="A3988">
        <v>3978</v>
      </c>
      <c r="B3988" t="s">
        <v>3851</v>
      </c>
      <c r="C3988">
        <f>(TAN(SIN(SIN((((((pi+pi)*a)+3.56)+b)+pi))))+1.5)</f>
        <v>2.2056666269418352</v>
      </c>
    </row>
    <row r="3989" spans="1:3" x14ac:dyDescent="0.3">
      <c r="A3989">
        <v>3979</v>
      </c>
      <c r="B3989" t="s">
        <v>6297</v>
      </c>
      <c r="C3989">
        <f>COS(TAN(((((((a/COS(pi))*e)-e)-2.89)+2.65)-1.24)))</f>
        <v>0.74229875349358754</v>
      </c>
    </row>
    <row r="3990" spans="1:3" x14ac:dyDescent="0.3">
      <c r="A3990">
        <v>3980</v>
      </c>
      <c r="B3990" t="s">
        <v>6298</v>
      </c>
      <c r="C3990">
        <f>COS((((TAN(TAN(((b+((3.89-b)-a))/3.42)))+a)/a)+b))</f>
        <v>0.38102401542784869</v>
      </c>
    </row>
    <row r="3991" spans="1:3" x14ac:dyDescent="0.3">
      <c r="A3991">
        <v>3981</v>
      </c>
      <c r="B3991" t="s">
        <v>3852</v>
      </c>
      <c r="C3991">
        <f>(e+(TAN(((((((e+3.54)+2.95)+b)/1.72)+1.01)-e))+b))</f>
        <v>-5.6912272387492475</v>
      </c>
    </row>
    <row r="3992" spans="1:3" x14ac:dyDescent="0.3">
      <c r="A3992">
        <v>3982</v>
      </c>
      <c r="B3992" t="s">
        <v>3853</v>
      </c>
      <c r="C3992">
        <f>((((TAN((a+((((e+3.01)/e)*b)-0.93)))*pi)+pi)/a)-b)</f>
        <v>8.0324660751613948</v>
      </c>
    </row>
    <row r="3993" spans="1:3" x14ac:dyDescent="0.3">
      <c r="A3993">
        <v>3983</v>
      </c>
      <c r="B3993" t="s">
        <v>3854</v>
      </c>
      <c r="C3993">
        <f>((3.123-y-z/w/3.123/y-z/w/3.123/y+z/w-3.123-y-z+w))</f>
        <v>-13.436786209840964</v>
      </c>
    </row>
    <row r="3994" spans="1:3" x14ac:dyDescent="0.3">
      <c r="A3994">
        <v>3984</v>
      </c>
      <c r="B3994" t="s">
        <v>3855</v>
      </c>
      <c r="C3994">
        <f>((3.123-y-z/w/3.123+y/z*w/3.123+y*z/w-3.123+y+z/w))</f>
        <v>12.78748684872604</v>
      </c>
    </row>
    <row r="3995" spans="1:3" x14ac:dyDescent="0.3">
      <c r="A3995">
        <v>3985</v>
      </c>
      <c r="B3995" t="s">
        <v>3856</v>
      </c>
      <c r="C3995">
        <f>((3.123-y-z*w*3.123+y*z/w*3.123+y*z*w+3.123-y/z*w))</f>
        <v>110.16492857142858</v>
      </c>
    </row>
    <row r="3996" spans="1:3" x14ac:dyDescent="0.3">
      <c r="A3996">
        <v>3986</v>
      </c>
      <c r="B3996" t="s">
        <v>3857</v>
      </c>
      <c r="C3996">
        <f>((3.123-y-z*w+3.123/y-z*w+3.123/y-z/w*3.123-y+z+w))</f>
        <v>-58.301249999999996</v>
      </c>
    </row>
    <row r="3997" spans="1:3" x14ac:dyDescent="0.3">
      <c r="A3997">
        <v>3987</v>
      </c>
      <c r="B3997" t="s">
        <v>3858</v>
      </c>
      <c r="C3997">
        <f>((3.123-y-z+w+3.123-y*z/w+3.123-y*z*w*3.123+y*z*w))</f>
        <v>-366.79499999999996</v>
      </c>
    </row>
    <row r="3998" spans="1:3" x14ac:dyDescent="0.3">
      <c r="A3998">
        <v>3988</v>
      </c>
      <c r="B3998" t="s">
        <v>3859</v>
      </c>
      <c r="C3998">
        <f>((3.123-y/z-w*3.123-y+z/w*3.123-y+z*w+3.123/y-z-w))</f>
        <v>0.75960714285714381</v>
      </c>
    </row>
    <row r="3999" spans="1:3" x14ac:dyDescent="0.3">
      <c r="A3999">
        <v>3989</v>
      </c>
      <c r="B3999" t="s">
        <v>3860</v>
      </c>
      <c r="C3999">
        <f>((3.123-y/z/w-3.123+y*z/w-3.123+y-z*w/3.123-y/z-w))</f>
        <v>-0.66016664379488743</v>
      </c>
    </row>
    <row r="4000" spans="1:3" x14ac:dyDescent="0.3">
      <c r="A4000">
        <v>3990</v>
      </c>
      <c r="B4000" t="s">
        <v>3861</v>
      </c>
      <c r="C4000">
        <f>((3.123-y/z/w/3.123*y+z*w/3.123/y-z*w-3.123*y-z+w))</f>
        <v>-45.532402375615632</v>
      </c>
    </row>
    <row r="4001" spans="1:3" x14ac:dyDescent="0.3">
      <c r="A4001">
        <v>3991</v>
      </c>
      <c r="B4001" t="s">
        <v>3862</v>
      </c>
      <c r="C4001">
        <f>((3.123-y/z*w/3.123-y*z-w/3.123+y*z-w-3.123+y-z*w))</f>
        <v>-28.3786652028727</v>
      </c>
    </row>
    <row r="4002" spans="1:3" x14ac:dyDescent="0.3">
      <c r="A4002">
        <v>3992</v>
      </c>
      <c r="B4002" t="s">
        <v>3863</v>
      </c>
      <c r="C4002">
        <f>((3.123-y/z*w+3.123*y-z*w+3.123*y+z*w*3.123/y-z+w))</f>
        <v>20.744428571428571</v>
      </c>
    </row>
    <row r="4003" spans="1:3" x14ac:dyDescent="0.3">
      <c r="A4003">
        <v>3993</v>
      </c>
      <c r="B4003" t="s">
        <v>3864</v>
      </c>
      <c r="C4003">
        <f>((3.123-y/z*w+3.123+y-z*w+3.123+y-z/w*3.123+y/z-w))</f>
        <v>-18.667678571428571</v>
      </c>
    </row>
    <row r="4004" spans="1:3" x14ac:dyDescent="0.3">
      <c r="A4004">
        <v>3994</v>
      </c>
      <c r="B4004" t="s">
        <v>3865</v>
      </c>
      <c r="C4004">
        <f>((3.123-y/z+w/3.123*y/z+w/3.123/y*z+w-3.123+y/z*w))</f>
        <v>9.1635637284052258</v>
      </c>
    </row>
    <row r="4005" spans="1:3" x14ac:dyDescent="0.3">
      <c r="A4005">
        <v>3995</v>
      </c>
      <c r="B4005" t="s">
        <v>3866</v>
      </c>
      <c r="C4005">
        <f>((3.123-y*z-w*3.123+y-z/w*3.123+y-z*w+3.123/y+z+w))</f>
        <v>-61.313749999999999</v>
      </c>
    </row>
    <row r="4006" spans="1:3" x14ac:dyDescent="0.3">
      <c r="A4006">
        <v>3996</v>
      </c>
      <c r="B4006" t="s">
        <v>3867</v>
      </c>
      <c r="C4006">
        <f>((3.123-y*z/w-3.123-y/z*w-3.123-y/z/w/3.123*y+z*w))</f>
        <v>10.53673651708522</v>
      </c>
    </row>
    <row r="4007" spans="1:3" x14ac:dyDescent="0.3">
      <c r="A4007">
        <v>3997</v>
      </c>
      <c r="B4007" t="s">
        <v>3868</v>
      </c>
      <c r="C4007">
        <f>((3.123-y*z/w-3.123/y+z*w-3.123/y-z*w/3.123-y*z+w))</f>
        <v>-27.383738072366313</v>
      </c>
    </row>
    <row r="4008" spans="1:3" x14ac:dyDescent="0.3">
      <c r="A4008">
        <v>3998</v>
      </c>
      <c r="B4008" t="s">
        <v>3869</v>
      </c>
      <c r="C4008">
        <f>((3.123-y*z/w/3.123+y/z+w/3.123+y*z*w-3.123/y/z-w))</f>
        <v>165.82445366177211</v>
      </c>
    </row>
    <row r="4009" spans="1:3" x14ac:dyDescent="0.3">
      <c r="A4009">
        <v>3999</v>
      </c>
      <c r="B4009" t="s">
        <v>3870</v>
      </c>
      <c r="C4009">
        <f>((3.123-y*z*w*3.123/y-z*w*3.123/y+z*w+3.123-y/z+w))</f>
        <v>-64.629142857142853</v>
      </c>
    </row>
    <row r="4010" spans="1:3" x14ac:dyDescent="0.3">
      <c r="A4010">
        <v>4000</v>
      </c>
      <c r="B4010" t="s">
        <v>3871</v>
      </c>
      <c r="C4010">
        <f>((3.123-y*z*w*3.123+y*z*w*3.123+y*z/w+3.123*y/z-w))</f>
        <v>12.299857142857189</v>
      </c>
    </row>
    <row r="4011" spans="1:3" x14ac:dyDescent="0.3">
      <c r="A4011">
        <v>4001</v>
      </c>
      <c r="B4011" t="s">
        <v>3872</v>
      </c>
      <c r="C4011">
        <f>((3.123-y*z+w*3.123/y*z+w*3.123*y*z+w+3.123+y/z/w))</f>
        <v>507.6982857142857</v>
      </c>
    </row>
    <row r="4012" spans="1:3" x14ac:dyDescent="0.3">
      <c r="A4012">
        <v>4002</v>
      </c>
      <c r="B4012" t="s">
        <v>3873</v>
      </c>
      <c r="C4012">
        <f>((3.123-y+z/w-3.123*y-z/w-3.123*y+z/w/3.123+y*z-w))</f>
        <v>-1.7926413704770994</v>
      </c>
    </row>
    <row r="4013" spans="1:3" x14ac:dyDescent="0.3">
      <c r="A4013">
        <v>4003</v>
      </c>
      <c r="B4013" t="s">
        <v>3874</v>
      </c>
      <c r="C4013">
        <f>((3.123-y+z/w-3.123+y*z*w-3.123/y-z-w/3.123+y/z*w))</f>
        <v>158.37725170394765</v>
      </c>
    </row>
    <row r="4014" spans="1:3" x14ac:dyDescent="0.3">
      <c r="A4014">
        <v>4004</v>
      </c>
      <c r="B4014" t="s">
        <v>3875</v>
      </c>
      <c r="C4014">
        <f>((3.123-y+z*w*3.123/y+z/w*3.123*y-z/w+3.123+y/z-w))</f>
        <v>42.718642857142854</v>
      </c>
    </row>
    <row r="4015" spans="1:3" x14ac:dyDescent="0.3">
      <c r="A4015">
        <v>4005</v>
      </c>
      <c r="B4015" t="s">
        <v>3876</v>
      </c>
      <c r="C4015">
        <f>((3.123-y+z*w+3.123/y-z-w+3.123*y-z-w*3.123-y*z/w))</f>
        <v>3.3895000000000017</v>
      </c>
    </row>
    <row r="4016" spans="1:3" x14ac:dyDescent="0.3">
      <c r="A4016">
        <v>4006</v>
      </c>
      <c r="B4016" t="s">
        <v>3877</v>
      </c>
      <c r="C4016">
        <f>((3.123-y+z+w-3.123*y*z+w-3.123-y*z/w/3.123+y/z+w))</f>
        <v>-120.67100891999451</v>
      </c>
    </row>
    <row r="4017" spans="1:3" x14ac:dyDescent="0.3">
      <c r="A4017">
        <v>4007</v>
      </c>
      <c r="B4017" t="s">
        <v>3878</v>
      </c>
      <c r="C4017">
        <f>((3.123/y-z-w/3.123+y/z*w/3.123-y*z/w-3.123-y/z*w))</f>
        <v>-23.714045674946249</v>
      </c>
    </row>
    <row r="4018" spans="1:3" x14ac:dyDescent="0.3">
      <c r="A4018">
        <v>4008</v>
      </c>
      <c r="B4018" t="s">
        <v>3879</v>
      </c>
      <c r="C4018">
        <f>((3.123/y-z/w*3.123-y+z+w*3.123-y-z+w+3.123-y*z/w))</f>
        <v>-7.829749999999998</v>
      </c>
    </row>
    <row r="4019" spans="1:3" x14ac:dyDescent="0.3">
      <c r="A4019">
        <v>4009</v>
      </c>
      <c r="B4019" t="s">
        <v>3880</v>
      </c>
      <c r="C4019">
        <f>((3.123/y-z*w-3.123*y-z+w-3.123-y/z+w/3.123*y/z+w))</f>
        <v>-48.099797378893918</v>
      </c>
    </row>
    <row r="4020" spans="1:3" x14ac:dyDescent="0.3">
      <c r="A4020">
        <v>4010</v>
      </c>
      <c r="B4020" t="s">
        <v>3881</v>
      </c>
      <c r="C4020">
        <f>((3.123/y-z*w/3.123-y*z+w/3.123-y+z+w-3.123*y*z+w))</f>
        <v>-171.33041834774255</v>
      </c>
    </row>
    <row r="4021" spans="1:3" x14ac:dyDescent="0.3">
      <c r="A4021">
        <v>4011</v>
      </c>
      <c r="B4021" t="s">
        <v>3882</v>
      </c>
      <c r="C4021">
        <f>((3.123/y-z+w-3.123*y/z-w-3.123/y/z+w/3.123-y+z*w))</f>
        <v>14.050105438909474</v>
      </c>
    </row>
    <row r="4022" spans="1:3" x14ac:dyDescent="0.3">
      <c r="A4022">
        <v>4012</v>
      </c>
      <c r="B4022" t="s">
        <v>3883</v>
      </c>
      <c r="C4022">
        <f>((3.123/y/z-w-3.123-y-z*w-3.123-y-z/w/3.123/y-z/w))</f>
        <v>-52.015035962063337</v>
      </c>
    </row>
    <row r="4023" spans="1:3" x14ac:dyDescent="0.3">
      <c r="A4023">
        <v>4013</v>
      </c>
      <c r="B4023" t="s">
        <v>3884</v>
      </c>
      <c r="C4023">
        <f>((3.123/y/z-w+3.123-y-z/w+3.123-y-z*w*3.123+y*z/w))</f>
        <v>-88.373642857142855</v>
      </c>
    </row>
    <row r="4024" spans="1:3" x14ac:dyDescent="0.3">
      <c r="A4024">
        <v>4014</v>
      </c>
      <c r="B4024" t="s">
        <v>3885</v>
      </c>
      <c r="C4024">
        <f>((3.123/y/z+w/3.123-y+z*w/3.123-y+z/w-3.123*y-z/w))</f>
        <v>-20.417085060152786</v>
      </c>
    </row>
    <row r="4025" spans="1:3" x14ac:dyDescent="0.3">
      <c r="A4025">
        <v>4015</v>
      </c>
      <c r="B4025" t="s">
        <v>3886</v>
      </c>
      <c r="C4025">
        <f>((3.123/y*z-w/3.123-y*z*w/3.123-y*z/w-3.123/y+z*w))</f>
        <v>-34.452248158821639</v>
      </c>
    </row>
    <row r="4026" spans="1:3" x14ac:dyDescent="0.3">
      <c r="A4026">
        <v>4016</v>
      </c>
      <c r="B4026" t="s">
        <v>3887</v>
      </c>
      <c r="C4026">
        <f>((3.123/y*z-w+3.123+y+z/w+3.123+y+z*w*3.123/y+z-w))</f>
        <v>37.213500000000003</v>
      </c>
    </row>
    <row r="4027" spans="1:3" x14ac:dyDescent="0.3">
      <c r="A4027">
        <v>4017</v>
      </c>
      <c r="B4027" t="s">
        <v>3888</v>
      </c>
      <c r="C4027">
        <f>((3.123/y*z+w-3.123+y/z*w-3.123+y/z/w/3.123*y-z*w))</f>
        <v>-22.762236517085221</v>
      </c>
    </row>
    <row r="4028" spans="1:3" x14ac:dyDescent="0.3">
      <c r="A4028">
        <v>4018</v>
      </c>
      <c r="B4028" t="s">
        <v>3889</v>
      </c>
      <c r="C4028">
        <f>((3.123/y+z-w-3.123+y*z/w-3.123/y*z-w/3.123-y*z*w))</f>
        <v>-162.02681972462375</v>
      </c>
    </row>
    <row r="4029" spans="1:3" x14ac:dyDescent="0.3">
      <c r="A4029">
        <v>4019</v>
      </c>
      <c r="B4029" t="s">
        <v>3890</v>
      </c>
      <c r="C4029">
        <f>((3.123/y+z/w-3.123-y-z+w-3.123+y/z-w/3.123-y*z*w))</f>
        <v>-181.39917686748089</v>
      </c>
    </row>
    <row r="4030" spans="1:3" x14ac:dyDescent="0.3">
      <c r="A4030">
        <v>4020</v>
      </c>
      <c r="B4030" t="s">
        <v>3891</v>
      </c>
      <c r="C4030">
        <f>((3.123/y+z*w+3.123-y/z+w+3.123-y*z+w*3.123/y*z+w))</f>
        <v>14.483357142857141</v>
      </c>
    </row>
    <row r="4031" spans="1:3" x14ac:dyDescent="0.3">
      <c r="A4031">
        <v>4021</v>
      </c>
      <c r="B4031" t="s">
        <v>3892</v>
      </c>
      <c r="C4031">
        <f>((3.123/y+z+w/3.123*y*z-w/3.123/y/z-w-3.123-y-z*w))</f>
        <v>20.161432726468746</v>
      </c>
    </row>
    <row r="4032" spans="1:3" x14ac:dyDescent="0.3">
      <c r="A4032">
        <v>4022</v>
      </c>
      <c r="B4032" t="s">
        <v>3893</v>
      </c>
      <c r="C4032">
        <f>((3.123*y-z-w*3.123-y*z/w*3.123+y*z/w+3.123-y/z/w))</f>
        <v>-20.136785714285718</v>
      </c>
    </row>
    <row r="4033" spans="1:3" x14ac:dyDescent="0.3">
      <c r="A4033">
        <v>4023</v>
      </c>
      <c r="B4033" t="s">
        <v>3894</v>
      </c>
      <c r="C4033">
        <f>((3.123*y-z/w+3.123+y/z-w+3.123+y*z-w*3.123-y/z/w))</f>
        <v>49.384857142857136</v>
      </c>
    </row>
    <row r="4034" spans="1:3" x14ac:dyDescent="0.3">
      <c r="A4034">
        <v>4024</v>
      </c>
      <c r="B4034" t="s">
        <v>3895</v>
      </c>
      <c r="C4034">
        <f>((3.123*y-z*w/3.123*y+z+w/3.123/y-z+w-3.123*y/z-w))</f>
        <v>-37.519815622951072</v>
      </c>
    </row>
    <row r="4035" spans="1:3" x14ac:dyDescent="0.3">
      <c r="A4035">
        <v>4025</v>
      </c>
      <c r="B4035" t="s">
        <v>3896</v>
      </c>
      <c r="C4035">
        <f>((3.123*y-z*w*3.123+y+z-w*3.123+y-z-w+3.123+y/z/w))</f>
        <v>-69.860714285714295</v>
      </c>
    </row>
    <row r="4036" spans="1:3" x14ac:dyDescent="0.3">
      <c r="A4036">
        <v>4026</v>
      </c>
      <c r="B4036" t="s">
        <v>3897</v>
      </c>
      <c r="C4036">
        <f>((3.123*y-z+w+3.123/y/z+w+3.123*y/z+w*3.123-y+z/w))</f>
        <v>30.731214285714287</v>
      </c>
    </row>
    <row r="4037" spans="1:3" x14ac:dyDescent="0.3">
      <c r="A4037">
        <v>4027</v>
      </c>
      <c r="B4037" t="s">
        <v>3898</v>
      </c>
      <c r="C4037">
        <f>((3.123*y/z-w/3.123-y-z*w/3.123-y+z/w-3.123+y*z*w))</f>
        <v>147.05729934586708</v>
      </c>
    </row>
    <row r="4038" spans="1:3" x14ac:dyDescent="0.3">
      <c r="A4038">
        <v>4028</v>
      </c>
      <c r="B4038" t="s">
        <v>3899</v>
      </c>
      <c r="C4038">
        <f>((3.123*y/z-w+3.123-y-z/w+3.123-y+z*w*3.123/y+z/w))</f>
        <v>7.4968571428571433</v>
      </c>
    </row>
    <row r="4039" spans="1:3" x14ac:dyDescent="0.3">
      <c r="A4039">
        <v>4029</v>
      </c>
      <c r="B4039" t="s">
        <v>3900</v>
      </c>
      <c r="C4039">
        <f>((3.123*y/z+w*3.123-y+z/w*3.123+y/z*w+3.123*y+z/w))</f>
        <v>38.55067857142857</v>
      </c>
    </row>
    <row r="4040" spans="1:3" x14ac:dyDescent="0.3">
      <c r="A4040">
        <v>4030</v>
      </c>
      <c r="B4040" t="s">
        <v>3901</v>
      </c>
      <c r="C4040">
        <f>((3.123*y*z-w/3.123+y+z*w/3.123+y-z/w-3.123*y+z-w))</f>
        <v>133.36291834774255</v>
      </c>
    </row>
    <row r="4041" spans="1:3" x14ac:dyDescent="0.3">
      <c r="A4041">
        <v>4031</v>
      </c>
      <c r="B4041" t="s">
        <v>3902</v>
      </c>
      <c r="C4041">
        <f>((3.123*y*z-w*3.123-y*z/w*3.123-y-z*w+3.123/y-z*w))</f>
        <v>24.402999999999992</v>
      </c>
    </row>
    <row r="4042" spans="1:3" x14ac:dyDescent="0.3">
      <c r="A4042">
        <v>4032</v>
      </c>
      <c r="B4042" t="s">
        <v>3903</v>
      </c>
      <c r="C4042">
        <f>((3.123*y*z+w+3.123+y/z/w+3.123+y/z+w*3.123*y+z*w))</f>
        <v>245.43542857142856</v>
      </c>
    </row>
    <row r="4043" spans="1:3" x14ac:dyDescent="0.3">
      <c r="A4043">
        <v>4033</v>
      </c>
      <c r="B4043" t="s">
        <v>3904</v>
      </c>
      <c r="C4043">
        <f>((3.123*y+z-w+3.123/y*z-w+3.123*y*z-w*3.123-y*z/w))</f>
        <v>129.55549999999999</v>
      </c>
    </row>
    <row r="4044" spans="1:3" x14ac:dyDescent="0.3">
      <c r="A4044">
        <v>4034</v>
      </c>
      <c r="B4044" t="s">
        <v>3905</v>
      </c>
      <c r="C4044">
        <f>((3.123*y+z/w/3.123+y*z-w/3.123+y+z-w-3.123-y/z*w))</f>
        <v>62.465967476327705</v>
      </c>
    </row>
    <row r="4045" spans="1:3" x14ac:dyDescent="0.3">
      <c r="A4045">
        <v>4035</v>
      </c>
      <c r="B4045" t="s">
        <v>3906</v>
      </c>
      <c r="C4045">
        <f>((3.123*y+z*w-3.123+y-z-w-3.123-y-z/w/3.123+y/z*w))</f>
        <v>32.36021279904854</v>
      </c>
    </row>
    <row r="4046" spans="1:3" x14ac:dyDescent="0.3">
      <c r="A4046">
        <v>4036</v>
      </c>
      <c r="B4046" t="s">
        <v>3907</v>
      </c>
      <c r="C4046">
        <f>((3.123*y+z*w*3.123/y-z+w*3.123*y-z+w+3.123/y/z+w))</f>
        <v>102.33835714285713</v>
      </c>
    </row>
    <row r="4047" spans="1:3" x14ac:dyDescent="0.3">
      <c r="A4047">
        <v>4037</v>
      </c>
      <c r="B4047" t="s">
        <v>3908</v>
      </c>
      <c r="C4047">
        <f>((3.123*y+z+w*3.123/y/z-w*3.123*y/z-w+3.123-y-z/w))</f>
        <v>6.7010000000000005</v>
      </c>
    </row>
    <row r="4048" spans="1:3" x14ac:dyDescent="0.3">
      <c r="A4048">
        <v>4038</v>
      </c>
      <c r="B4048" t="s">
        <v>3909</v>
      </c>
      <c r="C4048">
        <f>((3.123+y-z-w+3.123+y/z/w+3.123+y/z*w*3.123+y+z*w))</f>
        <v>49.290714285714287</v>
      </c>
    </row>
    <row r="4049" spans="1:3" x14ac:dyDescent="0.3">
      <c r="A4049">
        <v>4039</v>
      </c>
      <c r="B4049" t="s">
        <v>3910</v>
      </c>
      <c r="C4049">
        <f>((3.123+y-z/w-3.123*y+z-w-3.123/y+z+w/3.123*y*z-w))</f>
        <v>47.908928434197882</v>
      </c>
    </row>
    <row r="4050" spans="1:3" x14ac:dyDescent="0.3">
      <c r="A4050">
        <v>4040</v>
      </c>
      <c r="B4050" t="s">
        <v>3911</v>
      </c>
      <c r="C4050">
        <f>((3.123+y-z/w*3.123+y/z-w*3.123/y*z-w+3.123+y+z/w))</f>
        <v>-3.1861071428571428</v>
      </c>
    </row>
    <row r="4051" spans="1:3" x14ac:dyDescent="0.3">
      <c r="A4051">
        <v>4041</v>
      </c>
      <c r="B4051" t="s">
        <v>3912</v>
      </c>
      <c r="C4051">
        <f>((3.123+y-z*w/3.123-y/z-w/3.123+y/z-w-3.123-y+z*w))</f>
        <v>13.753442203009929</v>
      </c>
    </row>
    <row r="4052" spans="1:3" x14ac:dyDescent="0.3">
      <c r="A4052">
        <v>4042</v>
      </c>
      <c r="B4052" t="s">
        <v>3913</v>
      </c>
      <c r="C4052">
        <f>((3.123+y-z*w+3.123/y+z+w+3.123*y+z+w*3.123/y/z-w))</f>
        <v>14.678928571428571</v>
      </c>
    </row>
    <row r="4053" spans="1:3" x14ac:dyDescent="0.3">
      <c r="A4053">
        <v>4043</v>
      </c>
      <c r="B4053" t="s">
        <v>3914</v>
      </c>
      <c r="C4053">
        <f>((3.123+y/z-w-3.123-y+z*w-3.123+y+z/w/3.123*y-z-w))</f>
        <v>14.096294634280223</v>
      </c>
    </row>
    <row r="4054" spans="1:3" x14ac:dyDescent="0.3">
      <c r="A4054">
        <v>4044</v>
      </c>
      <c r="B4054" t="s">
        <v>3915</v>
      </c>
      <c r="C4054">
        <f>((3.123+y/z-w/3.123-y*z*w/3.123-y/z/w-3.123+y*z/w))</f>
        <v>-43.932391015964498</v>
      </c>
    </row>
    <row r="4055" spans="1:3" x14ac:dyDescent="0.3">
      <c r="A4055">
        <v>4045</v>
      </c>
      <c r="B4055" t="s">
        <v>3916</v>
      </c>
      <c r="C4055">
        <f>((3.123+y/z/w/3.123*y-z*w/3.123*y+z*w-3.123+y-z-w))</f>
        <v>-30.382736379854531</v>
      </c>
    </row>
    <row r="4056" spans="1:3" x14ac:dyDescent="0.3">
      <c r="A4056">
        <v>4046</v>
      </c>
      <c r="B4056" t="s">
        <v>3917</v>
      </c>
      <c r="C4056">
        <f>((3.123+y/z/w/3.123+y-z/w/3.123+y+z*w-3.123/y*z-w))</f>
        <v>34.987756712867665</v>
      </c>
    </row>
    <row r="4057" spans="1:3" x14ac:dyDescent="0.3">
      <c r="A4057">
        <v>4047</v>
      </c>
      <c r="B4057" t="s">
        <v>3918</v>
      </c>
      <c r="C4057">
        <f>((3.123+y/z*w*3.123+y*z-w*3.123-y/z*w+3.123*y-z*w))</f>
        <v>30.647857142857134</v>
      </c>
    </row>
    <row r="4058" spans="1:3" x14ac:dyDescent="0.3">
      <c r="A4058">
        <v>4048</v>
      </c>
      <c r="B4058" t="s">
        <v>3919</v>
      </c>
      <c r="C4058">
        <f>((3.123+y/z*w*3.123+y+z*w*3.123+y+z/w+3.123*y*z-w))</f>
        <v>242.19042857142858</v>
      </c>
    </row>
    <row r="4059" spans="1:3" x14ac:dyDescent="0.3">
      <c r="A4059">
        <v>4049</v>
      </c>
      <c r="B4059" t="s">
        <v>3920</v>
      </c>
      <c r="C4059">
        <f>((3.123+y/z*w+3.123*y+z/w+3.123*y-z*w*3.123+y+z-w))</f>
        <v>-32.666428571428575</v>
      </c>
    </row>
    <row r="4060" spans="1:3" x14ac:dyDescent="0.3">
      <c r="A4060">
        <v>4050</v>
      </c>
      <c r="B4060" t="s">
        <v>3921</v>
      </c>
      <c r="C4060">
        <f>((3.123+y/z+w*3.123*y+z*w*3.123/y/z-w+3.123-y-z/w))</f>
        <v>72.387142857142848</v>
      </c>
    </row>
    <row r="4061" spans="1:3" x14ac:dyDescent="0.3">
      <c r="A4061">
        <v>4051</v>
      </c>
      <c r="B4061" t="s">
        <v>3922</v>
      </c>
      <c r="C4061">
        <f>((3.123+y*z-w-3.123+y-z*w-3.123*y-z*w/3.123*y+z+w))</f>
        <v>-45.532428434197882</v>
      </c>
    </row>
    <row r="4062" spans="1:3" x14ac:dyDescent="0.3">
      <c r="A4062">
        <v>4052</v>
      </c>
      <c r="B4062" t="s">
        <v>3923</v>
      </c>
      <c r="C4062">
        <f>((3.123+y*z-w*3.123-y/z/w*3.123-y/z*w+3.123+y-z*w))</f>
        <v>9.6562142857142845</v>
      </c>
    </row>
    <row r="4063" spans="1:3" x14ac:dyDescent="0.3">
      <c r="A4063">
        <v>4053</v>
      </c>
      <c r="B4063" t="s">
        <v>3924</v>
      </c>
      <c r="C4063">
        <f>((3.123+y*z/w-3.123+y+z/w-3.123-y/z*w/3.123-y*z-w))</f>
        <v>-31.97084547824894</v>
      </c>
    </row>
    <row r="4064" spans="1:3" x14ac:dyDescent="0.3">
      <c r="A4064">
        <v>4054</v>
      </c>
      <c r="B4064" t="s">
        <v>3925</v>
      </c>
      <c r="C4064">
        <f>((3.123+y*z/w+3.123-y/z/w+3.123-y*z*w*3.123/y-z*w))</f>
        <v>-95.789285714285711</v>
      </c>
    </row>
    <row r="4065" spans="1:3" x14ac:dyDescent="0.3">
      <c r="A4065">
        <v>4055</v>
      </c>
      <c r="B4065" t="s">
        <v>3926</v>
      </c>
      <c r="C4065">
        <f>((3.123+y*z/w+3.123*y/z-w+3.123-y/z-w*3.123-y+z/w))</f>
        <v>-2.176285714285715</v>
      </c>
    </row>
    <row r="4066" spans="1:3" x14ac:dyDescent="0.3">
      <c r="A4066">
        <v>4056</v>
      </c>
      <c r="B4066" t="s">
        <v>3927</v>
      </c>
      <c r="C4066">
        <f>((3.123+y*z*w-3.123/y/z-w-3.123*y/z-w/3.123-y-z*w))</f>
        <v>129.09096598966195</v>
      </c>
    </row>
    <row r="4067" spans="1:3" x14ac:dyDescent="0.3">
      <c r="A4067">
        <v>4057</v>
      </c>
      <c r="B4067" t="s">
        <v>3928</v>
      </c>
      <c r="C4067">
        <f>((3.123+y*z*w+3.123-y/z*w+3.123+y/z*w*3.123+y*z-w))</f>
        <v>222.64785714285713</v>
      </c>
    </row>
    <row r="4068" spans="1:3" x14ac:dyDescent="0.3">
      <c r="A4068">
        <v>4058</v>
      </c>
      <c r="B4068" t="s">
        <v>3929</v>
      </c>
      <c r="C4068">
        <f>((3.123+y+z-w-3.123-y/z*w-3.123+y/z/w/3.123+y-z/w))</f>
        <v>6.7670439138191298</v>
      </c>
    </row>
    <row r="4069" spans="1:3" x14ac:dyDescent="0.3">
      <c r="A4069">
        <v>4059</v>
      </c>
      <c r="B4069" t="s">
        <v>3930</v>
      </c>
      <c r="C4069">
        <f>((3.123+y+z/w/3.123*y-z-w/3.123/y+z-w-3.123+y*z/w))</f>
        <v>15.648681823033407</v>
      </c>
    </row>
    <row r="4070" spans="1:3" x14ac:dyDescent="0.3">
      <c r="A4070">
        <v>4060</v>
      </c>
      <c r="B4070" t="s">
        <v>3931</v>
      </c>
      <c r="C4070">
        <f>((3.123+y+z/w+3.123*y*z-w+3.123-y*z-w*3.123+y-z/w))</f>
        <v>90.919999999999973</v>
      </c>
    </row>
    <row r="4071" spans="1:3" x14ac:dyDescent="0.3">
      <c r="A4071">
        <v>4061</v>
      </c>
      <c r="B4071" t="s">
        <v>3932</v>
      </c>
      <c r="C4071">
        <f>((3.123+y+z*w-3.123/y*z-w-3.123*y*z-w/3.123+y+z*w))</f>
        <v>-68.967319724623749</v>
      </c>
    </row>
    <row r="4072" spans="1:3" x14ac:dyDescent="0.3">
      <c r="A4072">
        <v>4062</v>
      </c>
      <c r="B4072" t="s">
        <v>3933</v>
      </c>
      <c r="C4072">
        <f>((3.123+y+z*w*3.123/y+z-w*3.123*y+z-w+3.123/y*z-w))</f>
        <v>-41.611499999999992</v>
      </c>
    </row>
    <row r="4073" spans="1:3" x14ac:dyDescent="0.3">
      <c r="A4073">
        <v>4063</v>
      </c>
      <c r="B4073" t="s">
        <v>3934</v>
      </c>
      <c r="C4073">
        <f>7.7*a^6+6.6*a^5+5.5*a^4+4.4*a^3+3.3*a^2+2.2*a^1+1.1</f>
        <v>30.800000000000004</v>
      </c>
    </row>
    <row r="4074" spans="1:3" x14ac:dyDescent="0.3">
      <c r="A4074">
        <v>4064</v>
      </c>
      <c r="B4074" t="s">
        <v>6299</v>
      </c>
      <c r="C4074">
        <f>COS(((((a+(((a-((SIN(e)+3.14)+a))*b)-pi))/b)-b)/e))</f>
        <v>-0.76118992242899453</v>
      </c>
    </row>
    <row r="4075" spans="1:3" x14ac:dyDescent="0.3">
      <c r="A4075">
        <v>4065</v>
      </c>
      <c r="B4075" t="s">
        <v>3935</v>
      </c>
      <c r="C4075">
        <f>((((((((((e+a)/1.07)*e)*e)/pi)+0.02)+a)/a)*b)+2.61)</f>
        <v>20.996606687507381</v>
      </c>
    </row>
    <row r="4076" spans="1:3" x14ac:dyDescent="0.3">
      <c r="A4076">
        <v>4066</v>
      </c>
      <c r="B4076" t="s">
        <v>6300</v>
      </c>
      <c r="C4076">
        <f>((pi+(0.76+(SIN((TAN(COS((e/0.36)))*1.15))*e)))*pi)</f>
        <v>15.21706610313672</v>
      </c>
    </row>
    <row r="4077" spans="1:3" x14ac:dyDescent="0.3">
      <c r="A4077">
        <v>4067</v>
      </c>
      <c r="B4077" t="s">
        <v>3936</v>
      </c>
      <c r="C4077">
        <f>((x-5.123-z/w/x/5.123-z/w/x/5.123+z/w-x-5.123-z+w))</f>
        <v>-11.632638688268592</v>
      </c>
    </row>
    <row r="4078" spans="1:3" x14ac:dyDescent="0.3">
      <c r="A4078">
        <v>4068</v>
      </c>
      <c r="B4078" t="s">
        <v>3937</v>
      </c>
      <c r="C4078">
        <f>((x-5.123-z/w/x+5.123/z*w/x+5.123*z/w-x+5.123+z/w))</f>
        <v>10.950735714285717</v>
      </c>
    </row>
    <row r="4079" spans="1:3" x14ac:dyDescent="0.3">
      <c r="A4079">
        <v>4069</v>
      </c>
      <c r="B4079" t="s">
        <v>3938</v>
      </c>
      <c r="C4079">
        <f>((x-5.123-z*w*x+5.123*z/w*x+5.123*z*w+x-5.123/z*w))</f>
        <v>50.219821428571457</v>
      </c>
    </row>
    <row r="4080" spans="1:3" x14ac:dyDescent="0.3">
      <c r="A4080">
        <v>4070</v>
      </c>
      <c r="B4080" t="s">
        <v>3939</v>
      </c>
      <c r="C4080">
        <f>((x-5.123-z*w+x/5.123-z*w+x/5.123-z/w*x-5.123+z+w))</f>
        <v>-57.044018739020117</v>
      </c>
    </row>
    <row r="4081" spans="1:3" x14ac:dyDescent="0.3">
      <c r="A4081">
        <v>4071</v>
      </c>
      <c r="B4081" t="s">
        <v>3940</v>
      </c>
      <c r="C4081">
        <f>((x-5.123-z+w+x-5.123*z/w+x-5.123*z*w*x+5.123*z*w))</f>
        <v>-575.86425000000008</v>
      </c>
    </row>
    <row r="4082" spans="1:3" x14ac:dyDescent="0.3">
      <c r="A4082">
        <v>4072</v>
      </c>
      <c r="B4082" t="s">
        <v>3941</v>
      </c>
      <c r="C4082">
        <f>((x-5.123/z-w*x-5.123+z/w*x-5.123+z*w+x/5.123-z-w))</f>
        <v>0.74813348763280452</v>
      </c>
    </row>
    <row r="4083" spans="1:3" x14ac:dyDescent="0.3">
      <c r="A4083">
        <v>4073</v>
      </c>
      <c r="B4083" t="s">
        <v>3942</v>
      </c>
      <c r="C4083">
        <f>((x-5.123/z/w-x+5.123*z/w-x+5.123-z*w/x-5.123/z-w))</f>
        <v>-1.4265714285714282</v>
      </c>
    </row>
    <row r="4084" spans="1:3" x14ac:dyDescent="0.3">
      <c r="A4084">
        <v>4074</v>
      </c>
      <c r="B4084" t="s">
        <v>3943</v>
      </c>
      <c r="C4084">
        <f>((x-5.123/z/w/x*5.123+z*w/x/5.123-z*w-x*5.123-z+w))</f>
        <v>-50.709355700994116</v>
      </c>
    </row>
    <row r="4085" spans="1:3" x14ac:dyDescent="0.3">
      <c r="A4085">
        <v>4075</v>
      </c>
      <c r="B4085" t="s">
        <v>3944</v>
      </c>
      <c r="C4085">
        <f>((x-5.123/z*w/x-5.123*z-w/x+5.123*z-w-x+5.123-z*w))</f>
        <v>-28.262485714285713</v>
      </c>
    </row>
    <row r="4086" spans="1:3" x14ac:dyDescent="0.3">
      <c r="A4086">
        <v>4076</v>
      </c>
      <c r="B4086" t="s">
        <v>3945</v>
      </c>
      <c r="C4086">
        <f>((x-5.123/z*w+x*5.123-z*w+x*5.123+z*w*x/5.123-z+w))</f>
        <v>49.630309082289955</v>
      </c>
    </row>
    <row r="4087" spans="1:3" x14ac:dyDescent="0.3">
      <c r="A4087">
        <v>4077</v>
      </c>
      <c r="B4087" t="s">
        <v>3946</v>
      </c>
      <c r="C4087">
        <f>((x-5.123/z*w+x+5.123-z*w+x+5.123-z/w*x+5.123/z-w))</f>
        <v>-17.699571428571424</v>
      </c>
    </row>
    <row r="4088" spans="1:3" x14ac:dyDescent="0.3">
      <c r="A4088">
        <v>4078</v>
      </c>
      <c r="B4088" t="s">
        <v>3947</v>
      </c>
      <c r="C4088">
        <f>((x-5.123/z+w/x*5.123/z+w/x/5.123*z+w-x+5.123/z*w))</f>
        <v>7.8741666490058826</v>
      </c>
    </row>
    <row r="4089" spans="1:3" x14ac:dyDescent="0.3">
      <c r="A4089">
        <v>4079</v>
      </c>
      <c r="B4089" t="s">
        <v>3948</v>
      </c>
      <c r="C4089">
        <f>((x-5.123*z-w*x+5.123-z/w*x+5.123-z*w+x/5.123+z+w))</f>
        <v>-65.389009369510063</v>
      </c>
    </row>
    <row r="4090" spans="1:3" x14ac:dyDescent="0.3">
      <c r="A4090">
        <v>4080</v>
      </c>
      <c r="B4090" t="s">
        <v>3949</v>
      </c>
      <c r="C4090">
        <f>((x-5.123*z/w-x-5.123/z*w-x-5.123/z/w/x*5.123+z*w))</f>
        <v>10.919856221428571</v>
      </c>
    </row>
    <row r="4091" spans="1:3" x14ac:dyDescent="0.3">
      <c r="A4091">
        <v>4081</v>
      </c>
      <c r="B4091" t="s">
        <v>3950</v>
      </c>
      <c r="C4091">
        <f>((x-5.123*z/w-x/5.123+z*w-x/5.123-z*w/x-5.123*z+w))</f>
        <v>-15.378231260979902</v>
      </c>
    </row>
    <row r="4092" spans="1:3" x14ac:dyDescent="0.3">
      <c r="A4092">
        <v>4082</v>
      </c>
      <c r="B4092" t="s">
        <v>3951</v>
      </c>
      <c r="C4092">
        <f>((x-5.123*z/w/x+5.123/z+w/x+5.123*z*w-x/5.123/z-w))</f>
        <v>144.04337990993002</v>
      </c>
    </row>
    <row r="4093" spans="1:3" x14ac:dyDescent="0.3">
      <c r="A4093">
        <v>4083</v>
      </c>
      <c r="B4093" t="s">
        <v>3952</v>
      </c>
      <c r="C4093">
        <f>((x-5.123*z*w*x/5.123-z*w*x/5.123+z*w+x-5.123/z+w))</f>
        <v>-126.05959479657565</v>
      </c>
    </row>
    <row r="4094" spans="1:3" x14ac:dyDescent="0.3">
      <c r="A4094">
        <v>4084</v>
      </c>
      <c r="B4094" t="s">
        <v>3953</v>
      </c>
      <c r="C4094">
        <f>((x-5.123*z*w*x+5.123*z*w*x+5.123*z/w+x*5.123/z-w))</f>
        <v>13.624535714285717</v>
      </c>
    </row>
    <row r="4095" spans="1:3" x14ac:dyDescent="0.3">
      <c r="A4095">
        <v>4085</v>
      </c>
      <c r="B4095" t="s">
        <v>3954</v>
      </c>
      <c r="C4095">
        <f>((x-5.123*z+w*x/5.123*z+w*x*5.123*z+w+x+5.123/z/w))</f>
        <v>722.86970193943284</v>
      </c>
    </row>
    <row r="4096" spans="1:3" x14ac:dyDescent="0.3">
      <c r="A4096">
        <v>4086</v>
      </c>
      <c r="B4096" t="s">
        <v>3955</v>
      </c>
      <c r="C4096">
        <f>((x-5.123+z/w-x*5.123-z/w-x*5.123+z/w/x+5.123*z-w))</f>
        <v>-19.142000000000003</v>
      </c>
    </row>
    <row r="4097" spans="1:3" x14ac:dyDescent="0.3">
      <c r="A4097">
        <v>4087</v>
      </c>
      <c r="B4097" t="s">
        <v>3956</v>
      </c>
      <c r="C4097">
        <f>((x-5.123+z/w-x+5.123*z*w-x/5.123-z-w/x+5.123/z*w))</f>
        <v>134.22243794093865</v>
      </c>
    </row>
    <row r="4098" spans="1:3" x14ac:dyDescent="0.3">
      <c r="A4098">
        <v>4088</v>
      </c>
      <c r="B4098" t="s">
        <v>3957</v>
      </c>
      <c r="C4098">
        <f>((x-5.123+z*w*x/5.123+z/w*x*5.123-z/w+x+5.123/z-w))</f>
        <v>72.012844796575664</v>
      </c>
    </row>
    <row r="4099" spans="1:3" x14ac:dyDescent="0.3">
      <c r="A4099">
        <v>4089</v>
      </c>
      <c r="B4099" t="s">
        <v>3958</v>
      </c>
      <c r="C4099">
        <f>((x-5.123+z*w+x/5.123-z-w+x*5.123-z-w*x-5.123*z/w))</f>
        <v>7.5027406304899493</v>
      </c>
    </row>
    <row r="4100" spans="1:3" x14ac:dyDescent="0.3">
      <c r="A4100">
        <v>4090</v>
      </c>
      <c r="B4100" t="s">
        <v>3959</v>
      </c>
      <c r="C4100">
        <f>((x-5.123+z+w-x*5.123*z+w-x-5.123*z/w/x+5.123/z+w))</f>
        <v>-166.48919285714285</v>
      </c>
    </row>
    <row r="4101" spans="1:3" x14ac:dyDescent="0.3">
      <c r="A4101">
        <v>4091</v>
      </c>
      <c r="B4101" t="s">
        <v>3960</v>
      </c>
      <c r="C4101">
        <f>((x/5.123-z-w/x+5.123/z*w/x-5.123*z/w-x-5.123/z*w))</f>
        <v>-23.13120222665291</v>
      </c>
    </row>
    <row r="4102" spans="1:3" x14ac:dyDescent="0.3">
      <c r="A4102">
        <v>4092</v>
      </c>
      <c r="B4102" t="s">
        <v>3961</v>
      </c>
      <c r="C4102">
        <f>((x/5.123-z/w*x-5.123+z+w*x-5.123-z+w+x-5.123*z/w))</f>
        <v>2.0147406304899462</v>
      </c>
    </row>
    <row r="4103" spans="1:3" x14ac:dyDescent="0.3">
      <c r="A4103">
        <v>4093</v>
      </c>
      <c r="B4103" t="s">
        <v>3962</v>
      </c>
      <c r="C4103">
        <f>((x/5.123-z*w-x*5.123-z+w-x-5.123/z+w/x*5.123/z+w))</f>
        <v>-56.785380798081484</v>
      </c>
    </row>
    <row r="4104" spans="1:3" x14ac:dyDescent="0.3">
      <c r="A4104">
        <v>4094</v>
      </c>
      <c r="B4104" t="s">
        <v>3963</v>
      </c>
      <c r="C4104">
        <f>((x/5.123-z*w/x-5.123*z+w/x-5.123+z+w-x*5.123*z+w))</f>
        <v>-209.11300936951005</v>
      </c>
    </row>
    <row r="4105" spans="1:3" x14ac:dyDescent="0.3">
      <c r="A4105">
        <v>4095</v>
      </c>
      <c r="B4105" t="s">
        <v>3964</v>
      </c>
      <c r="C4105">
        <f>((x/5.123-z+w-x*5.123/z-w-x/5.123/z+w/x-5.123+z*w))</f>
        <v>13.8542776832771</v>
      </c>
    </row>
    <row r="4106" spans="1:3" x14ac:dyDescent="0.3">
      <c r="A4106">
        <v>4096</v>
      </c>
      <c r="B4106" t="s">
        <v>3965</v>
      </c>
      <c r="C4106">
        <f>((x/5.123/z-w-x-5.123-z*w-x-5.123-z/w/x/5.123-z/w))</f>
        <v>-53.924892111207157</v>
      </c>
    </row>
    <row r="4107" spans="1:3" x14ac:dyDescent="0.3">
      <c r="A4107">
        <v>4097</v>
      </c>
      <c r="B4107" t="s">
        <v>3966</v>
      </c>
      <c r="C4107">
        <f>((x/5.123/z-w+x-5.123-z/w+x-5.123-z*w*x+5.123*z/w))</f>
        <v>-136.89132276707286</v>
      </c>
    </row>
    <row r="4108" spans="1:3" x14ac:dyDescent="0.3">
      <c r="A4108">
        <v>4098</v>
      </c>
      <c r="B4108" t="s">
        <v>3967</v>
      </c>
      <c r="C4108">
        <f>((x/5.123/z+w/x-5.123+z*w/x-5.123+z/w-x*5.123-z/w))</f>
        <v>-29.321572767072865</v>
      </c>
    </row>
    <row r="4109" spans="1:3" x14ac:dyDescent="0.3">
      <c r="A4109">
        <v>4099</v>
      </c>
      <c r="B4109" t="s">
        <v>3968</v>
      </c>
      <c r="C4109">
        <f>((x/5.123*z-w/x-5.123*z*w/x-5.123*z/w-x/5.123+z*w))</f>
        <v>-4.5981062170603195</v>
      </c>
    </row>
    <row r="4110" spans="1:3" x14ac:dyDescent="0.3">
      <c r="A4110">
        <v>4100</v>
      </c>
      <c r="B4110" t="s">
        <v>3969</v>
      </c>
      <c r="C4110">
        <f>((x/5.123*z-w+x+5.123+z/w+x+5.123+z*w*x/5.123+z-w))</f>
        <v>55.155672067148153</v>
      </c>
    </row>
    <row r="4111" spans="1:3" x14ac:dyDescent="0.3">
      <c r="A4111">
        <v>4101</v>
      </c>
      <c r="B4111" t="s">
        <v>3970</v>
      </c>
      <c r="C4111">
        <f>((x/5.123*z+w-x+5.123/z*w-x+5.123/z/w/x*5.123-z*w))</f>
        <v>-24.053171807998943</v>
      </c>
    </row>
    <row r="4112" spans="1:3" x14ac:dyDescent="0.3">
      <c r="A4112">
        <v>4102</v>
      </c>
      <c r="B4112" t="s">
        <v>3971</v>
      </c>
      <c r="C4112">
        <f>((x/5.123+z-w-x+5.123*z/w-x/5.123*z-w/x-5.123*z*w))</f>
        <v>-143.13469378293971</v>
      </c>
    </row>
    <row r="4113" spans="1:3" x14ac:dyDescent="0.3">
      <c r="A4113">
        <v>4103</v>
      </c>
      <c r="B4113" t="s">
        <v>3972</v>
      </c>
      <c r="C4113">
        <f>((x/5.123+z/w-x-5.123-z+w-x+5.123/z-w/x-5.123*z*w))</f>
        <v>-158.90915222665294</v>
      </c>
    </row>
    <row r="4114" spans="1:3" x14ac:dyDescent="0.3">
      <c r="A4114">
        <v>4104</v>
      </c>
      <c r="B4114" t="s">
        <v>3973</v>
      </c>
      <c r="C4114">
        <f>((x/5.123+z*w+x-5.123/z+w+x-5.123*z+w*x/5.123*z+w))</f>
        <v>37.710871141351319</v>
      </c>
    </row>
    <row r="4115" spans="1:3" x14ac:dyDescent="0.3">
      <c r="A4115">
        <v>4105</v>
      </c>
      <c r="B4115" t="s">
        <v>3974</v>
      </c>
      <c r="C4115">
        <f>((x/5.123+z+w/x*5.123*z-w/x/5.123/z-w-x-5.123-z*w))</f>
        <v>-5.4805177267783911</v>
      </c>
    </row>
    <row r="4116" spans="1:3" x14ac:dyDescent="0.3">
      <c r="A4116">
        <v>4106</v>
      </c>
      <c r="B4116" t="s">
        <v>3975</v>
      </c>
      <c r="C4116">
        <f>((x*5.123-z-w*x-5.123*z/w*x+5.123*z/w+x-5.123/z/w))</f>
        <v>-32.428964285714279</v>
      </c>
    </row>
    <row r="4117" spans="1:3" x14ac:dyDescent="0.3">
      <c r="A4117">
        <v>4107</v>
      </c>
      <c r="B4117" t="s">
        <v>3976</v>
      </c>
      <c r="C4117">
        <f>((x*5.123-z/w+x+5.123/z-w+x+5.123*z-w*x-5.123/z/w))</f>
        <v>46.274892857142866</v>
      </c>
    </row>
    <row r="4118" spans="1:3" x14ac:dyDescent="0.3">
      <c r="A4118">
        <v>4108</v>
      </c>
      <c r="B4118" t="s">
        <v>3977</v>
      </c>
      <c r="C4118">
        <f>((x*5.123-z*w/x*5.123+z+w/x/5.123-z+w-x*5.123/z-w))</f>
        <v>-6.5769272134073216</v>
      </c>
    </row>
    <row r="4119" spans="1:3" x14ac:dyDescent="0.3">
      <c r="A4119">
        <v>4109</v>
      </c>
      <c r="B4119" t="s">
        <v>3978</v>
      </c>
      <c r="C4119">
        <f>((x*5.123-z*w*x+5.123+z-w*x+5.123-z-w+x+5.123/z/w))</f>
        <v>-122.95603571428569</v>
      </c>
    </row>
    <row r="4120" spans="1:3" x14ac:dyDescent="0.3">
      <c r="A4120">
        <v>4110</v>
      </c>
      <c r="B4120" t="s">
        <v>3979</v>
      </c>
      <c r="C4120">
        <f>((x*5.123-z+w+x/5.123/z+w+x*5.123/z+w*x-5.123+z/w))</f>
        <v>47.04071294721286</v>
      </c>
    </row>
    <row r="4121" spans="1:3" x14ac:dyDescent="0.3">
      <c r="A4121">
        <v>4111</v>
      </c>
      <c r="B4121" t="s">
        <v>3980</v>
      </c>
      <c r="C4121">
        <f>((x*5.123/z-w/x-5.123-z*w/x-5.123+z/w-x+5.123*z*w))</f>
        <v>127.20728571428573</v>
      </c>
    </row>
    <row r="4122" spans="1:3" x14ac:dyDescent="0.3">
      <c r="A4122">
        <v>4112</v>
      </c>
      <c r="B4122" t="s">
        <v>3981</v>
      </c>
      <c r="C4122">
        <f>((x*5.123/z-w+x-5.123-z/w+x-5.123+z*w*x/5.123+z/w))</f>
        <v>26.741023368004235</v>
      </c>
    </row>
    <row r="4123" spans="1:3" x14ac:dyDescent="0.3">
      <c r="A4123">
        <v>4113</v>
      </c>
      <c r="B4123" t="s">
        <v>3982</v>
      </c>
      <c r="C4123">
        <f>((x*5.123/z+w*x-5.123+z/w*x+5.123/z*w+x*5.123+z/w))</f>
        <v>57.578714285714284</v>
      </c>
    </row>
    <row r="4124" spans="1:3" x14ac:dyDescent="0.3">
      <c r="A4124">
        <v>4114</v>
      </c>
      <c r="B4124" t="s">
        <v>3983</v>
      </c>
      <c r="C4124">
        <f>((x*5.123*z-w/x+5.123+z*w/x+5.123-z/w-x*5.123+z-w))</f>
        <v>169.98599999999996</v>
      </c>
    </row>
    <row r="4125" spans="1:3" x14ac:dyDescent="0.3">
      <c r="A4125">
        <v>4115</v>
      </c>
      <c r="B4125" t="s">
        <v>3984</v>
      </c>
      <c r="C4125">
        <f>((x*5.123*z-w*x-5.123*z/w*x-5.123-z*w+x/5.123-z*w))</f>
        <v>54.331740630489946</v>
      </c>
    </row>
    <row r="4126" spans="1:3" x14ac:dyDescent="0.3">
      <c r="A4126">
        <v>4116</v>
      </c>
      <c r="B4126" t="s">
        <v>3985</v>
      </c>
      <c r="C4126">
        <f>((x*5.123*z+w+x+5.123/z/w+x+5.123/z+w*x*5.123+z*w))</f>
        <v>324.67982142857147</v>
      </c>
    </row>
    <row r="4127" spans="1:3" x14ac:dyDescent="0.3">
      <c r="A4127">
        <v>4117</v>
      </c>
      <c r="B4127" t="s">
        <v>3986</v>
      </c>
      <c r="C4127">
        <f>((x*5.123+z-w+x/5.123*z-w+x*5.123*z-w*x-5.123*z/w))</f>
        <v>181.78668441342964</v>
      </c>
    </row>
    <row r="4128" spans="1:3" x14ac:dyDescent="0.3">
      <c r="A4128">
        <v>4118</v>
      </c>
      <c r="B4128" t="s">
        <v>3987</v>
      </c>
      <c r="C4128">
        <f>((x*5.123+z/w/x+5.123*z-w/x+5.123+z-w-x-5.123/z*w))</f>
        <v>61.221571428571444</v>
      </c>
    </row>
    <row r="4129" spans="1:3" x14ac:dyDescent="0.3">
      <c r="A4129">
        <v>4119</v>
      </c>
      <c r="B4129" t="s">
        <v>3988</v>
      </c>
      <c r="C4129">
        <f>((x*5.123+z*w-x+5.123-z-w-x-5.123-z/w/x+5.123/z*w))</f>
        <v>35.192428571428572</v>
      </c>
    </row>
    <row r="4130" spans="1:3" x14ac:dyDescent="0.3">
      <c r="A4130">
        <v>4120</v>
      </c>
      <c r="B4130" t="s">
        <v>3989</v>
      </c>
      <c r="C4130">
        <f>((x*5.123+z*w*x/5.123-z+w*x*5.123-z+w+x/5.123/z+w))</f>
        <v>149.54216488664568</v>
      </c>
    </row>
    <row r="4131" spans="1:3" x14ac:dyDescent="0.3">
      <c r="A4131">
        <v>4121</v>
      </c>
      <c r="B4131" t="s">
        <v>3990</v>
      </c>
      <c r="C4131">
        <f>((x*5.123+z+w*x/5.123/z-w*x*5.123/z-w+x-5.123-z/w))</f>
        <v>12.662566074565682</v>
      </c>
    </row>
    <row r="4132" spans="1:3" x14ac:dyDescent="0.3">
      <c r="A4132">
        <v>4122</v>
      </c>
      <c r="B4132" t="s">
        <v>3991</v>
      </c>
      <c r="C4132">
        <f>((x+5.123-z-w+x+5.123/z/w+x+5.123/z*w*x+5.123+z*w))</f>
        <v>57.066107142857149</v>
      </c>
    </row>
    <row r="4133" spans="1:3" x14ac:dyDescent="0.3">
      <c r="A4133">
        <v>4123</v>
      </c>
      <c r="B4133" t="s">
        <v>3992</v>
      </c>
      <c r="C4133">
        <f>((x+5.123-z/w-x*5.123+z-w-x/5.123+z+w/x*5.123*z-w))</f>
        <v>16.470809369510057</v>
      </c>
    </row>
    <row r="4134" spans="1:3" x14ac:dyDescent="0.3">
      <c r="A4134">
        <v>4124</v>
      </c>
      <c r="B4134" t="s">
        <v>3993</v>
      </c>
      <c r="C4134">
        <f>((x+5.123-z/w*x+5.123/z-w*x/5.123*z-w+x+5.123+z/w))</f>
        <v>-17.349880510861379</v>
      </c>
    </row>
    <row r="4135" spans="1:3" x14ac:dyDescent="0.3">
      <c r="A4135">
        <v>4125</v>
      </c>
      <c r="B4135" t="s">
        <v>3994</v>
      </c>
      <c r="C4135">
        <f>((x+5.123-z*w/x-5.123/z-w/x+5.123/z-w-x-5.123+z*w))</f>
        <v>17.600000000000001</v>
      </c>
    </row>
    <row r="4136" spans="1:3" x14ac:dyDescent="0.3">
      <c r="A4136">
        <v>4126</v>
      </c>
      <c r="B4136" t="s">
        <v>3995</v>
      </c>
      <c r="C4136">
        <f>((x+5.123-z*w+x/5.123+z+w+x*5.123+z+w*x/5.123/z-w))</f>
        <v>23.271699562198492</v>
      </c>
    </row>
    <row r="4137" spans="1:3" x14ac:dyDescent="0.3">
      <c r="A4137">
        <v>4127</v>
      </c>
      <c r="B4137" t="s">
        <v>3996</v>
      </c>
      <c r="C4137">
        <f>((x+5.123/z-w-x-5.123+z*w-x+5.123+z/w/x*5.123-z-w))</f>
        <v>10.524907142857145</v>
      </c>
    </row>
    <row r="4138" spans="1:3" x14ac:dyDescent="0.3">
      <c r="A4138">
        <v>4128</v>
      </c>
      <c r="B4138" t="s">
        <v>3997</v>
      </c>
      <c r="C4138">
        <f>((x+5.123/z-w/x-5.123*z*w/x-5.123/z/w-x+5.123*z/w))</f>
        <v>-19.974657142857144</v>
      </c>
    </row>
    <row r="4139" spans="1:3" x14ac:dyDescent="0.3">
      <c r="A4139">
        <v>4129</v>
      </c>
      <c r="B4139" t="s">
        <v>3998</v>
      </c>
      <c r="C4139">
        <f>((x+5.123/z/w/x*5.123-z*w/x*5.123+z*w-x+5.123-z-w))</f>
        <v>-6.3783347928571432</v>
      </c>
    </row>
    <row r="4140" spans="1:3" x14ac:dyDescent="0.3">
      <c r="A4140">
        <v>4130</v>
      </c>
      <c r="B4140" t="s">
        <v>3999</v>
      </c>
      <c r="C4140">
        <f>((x+5.123/z/w/x+5.123-z/w/x+5.123+z*w-x/5.123*z-w))</f>
        <v>32.100658443713229</v>
      </c>
    </row>
    <row r="4141" spans="1:3" x14ac:dyDescent="0.3">
      <c r="A4141">
        <v>4131</v>
      </c>
      <c r="B4141" t="s">
        <v>4000</v>
      </c>
      <c r="C4141">
        <f>((x+5.123/z*w*x+5.123*z-w*x-5.123/z*w+x*5.123-z*w))</f>
        <v>30.18571428571429</v>
      </c>
    </row>
    <row r="4142" spans="1:3" x14ac:dyDescent="0.3">
      <c r="A4142">
        <v>4132</v>
      </c>
      <c r="B4142" t="s">
        <v>4001</v>
      </c>
      <c r="C4142">
        <f>((x+5.123/z*w*x+5.123+z*w*x+5.123+z/w+x*5.123*z-w))</f>
        <v>346.93814285714285</v>
      </c>
    </row>
    <row r="4143" spans="1:3" x14ac:dyDescent="0.3">
      <c r="A4143">
        <v>4133</v>
      </c>
      <c r="B4143" t="s">
        <v>4002</v>
      </c>
      <c r="C4143">
        <f>((x+5.123/z*w+x*5.123+z/w+x*5.123-z*w*x+5.123+z-w))</f>
        <v>-70.969571428571427</v>
      </c>
    </row>
    <row r="4144" spans="1:3" x14ac:dyDescent="0.3">
      <c r="A4144">
        <v>4134</v>
      </c>
      <c r="B4144" t="s">
        <v>4003</v>
      </c>
      <c r="C4144">
        <f>((x+5.123/z+w*x*5.123+z*w*x/5.123/z-w+x-5.123-z/w))</f>
        <v>106.22281966481692</v>
      </c>
    </row>
    <row r="4145" spans="1:3" x14ac:dyDescent="0.3">
      <c r="A4145">
        <v>4135</v>
      </c>
      <c r="B4145" t="s">
        <v>4004</v>
      </c>
      <c r="C4145">
        <f>((x+5.123*z-w-x+5.123-z*w-x*5.123-z*w/x*5.123+z+w))</f>
        <v>-34.319800000000001</v>
      </c>
    </row>
    <row r="4146" spans="1:3" x14ac:dyDescent="0.3">
      <c r="A4146">
        <v>4136</v>
      </c>
      <c r="B4146" t="s">
        <v>4005</v>
      </c>
      <c r="C4146">
        <f>((x+5.123*z-w*x-5.123/z/w*x-5.123/z*w+x+5.123-z*w))</f>
        <v>-0.85824999999999463</v>
      </c>
    </row>
    <row r="4147" spans="1:3" x14ac:dyDescent="0.3">
      <c r="A4147">
        <v>4137</v>
      </c>
      <c r="B4147" t="s">
        <v>4006</v>
      </c>
      <c r="C4147">
        <f>((x+5.123*z/w-x+5.123+z/w-x-5.123/z*w/x-5.123*z-w))</f>
        <v>-29.608235714285716</v>
      </c>
    </row>
    <row r="4148" spans="1:3" x14ac:dyDescent="0.3">
      <c r="A4148">
        <v>4138</v>
      </c>
      <c r="B4148" t="s">
        <v>4007</v>
      </c>
      <c r="C4148">
        <f>((x+5.123*z/w+x-5.123/z/w+x-5.123*z*w*x/5.123-z*w))</f>
        <v>-144.21771428571429</v>
      </c>
    </row>
    <row r="4149" spans="1:3" x14ac:dyDescent="0.3">
      <c r="A4149">
        <v>4139</v>
      </c>
      <c r="B4149" t="s">
        <v>4008</v>
      </c>
      <c r="C4149">
        <f>((x+5.123*z/w+x*5.123/z-w+x-5.123/z-w*x-5.123+z/w))</f>
        <v>-5.4803214285714281</v>
      </c>
    </row>
    <row r="4150" spans="1:3" x14ac:dyDescent="0.3">
      <c r="A4150">
        <v>4140</v>
      </c>
      <c r="B4150" t="s">
        <v>4009</v>
      </c>
      <c r="C4150">
        <f>((x+5.123*z*w-x/5.123/z-w-x*5.123/z-w/x-5.123-z*w))</f>
        <v>106.72228705278715</v>
      </c>
    </row>
    <row r="4151" spans="1:3" x14ac:dyDescent="0.3">
      <c r="A4151">
        <v>4141</v>
      </c>
      <c r="B4151" t="s">
        <v>4010</v>
      </c>
      <c r="C4151">
        <f>((x+5.123*z*w+x-5.123/z*w+x+5.123/z*w*x+5.123*z-w))</f>
        <v>202.01471428571432</v>
      </c>
    </row>
    <row r="4152" spans="1:3" x14ac:dyDescent="0.3">
      <c r="A4152">
        <v>4142</v>
      </c>
      <c r="B4152" t="s">
        <v>4011</v>
      </c>
      <c r="C4152">
        <f>((x+5.123+z-w-x-5.123/z*w-x+5.123/z/w/x+5.123-z/w))</f>
        <v>3.6051642857142872</v>
      </c>
    </row>
    <row r="4153" spans="1:3" x14ac:dyDescent="0.3">
      <c r="A4153">
        <v>4143</v>
      </c>
      <c r="B4153" t="s">
        <v>4012</v>
      </c>
      <c r="C4153">
        <f>((x+5.123+z/w/x*5.123-z-w/x/5.123+z-w-x+5.123*z/w))</f>
        <v>11.725141499121612</v>
      </c>
    </row>
    <row r="4154" spans="1:3" x14ac:dyDescent="0.3">
      <c r="A4154">
        <v>4144</v>
      </c>
      <c r="B4154" t="s">
        <v>4013</v>
      </c>
      <c r="C4154">
        <f>((x+5.123+z/w+x*5.123*z-w+x-5.123*z-w*x+5.123-z/w))</f>
        <v>139.69</v>
      </c>
    </row>
    <row r="4155" spans="1:3" x14ac:dyDescent="0.3">
      <c r="A4155">
        <v>4145</v>
      </c>
      <c r="B4155" t="s">
        <v>4014</v>
      </c>
      <c r="C4155">
        <f>((x+5.123+z*w-x/5.123*z-w-x*5.123*z-w/x+5.123+z*w))</f>
        <v>-119.69093441342966</v>
      </c>
    </row>
    <row r="4156" spans="1:3" x14ac:dyDescent="0.3">
      <c r="A4156">
        <v>4146</v>
      </c>
      <c r="B4156" t="s">
        <v>4015</v>
      </c>
      <c r="C4156">
        <f>((x+5.123+z*w*x/5.123+z-w*x*5.123+z-w+x/5.123*z-w))</f>
        <v>-52.17732793285186</v>
      </c>
    </row>
    <row r="4157" spans="1:3" x14ac:dyDescent="0.3">
      <c r="A4157">
        <v>4147</v>
      </c>
      <c r="B4157" t="s">
        <v>4016</v>
      </c>
      <c r="C4157">
        <f>((x-y-7.123/w/x/y-7.123/w/x/y+7.123/w-x-y-7.123+w))</f>
        <v>-13.460966666666668</v>
      </c>
    </row>
    <row r="4158" spans="1:3" x14ac:dyDescent="0.3">
      <c r="A4158">
        <v>4148</v>
      </c>
      <c r="B4158" t="s">
        <v>4017</v>
      </c>
      <c r="C4158">
        <f>((x-y-7.123/w/x+y/7.123*w/x+y*7.123/w-x+y+7.123/w))</f>
        <v>12.782973367962937</v>
      </c>
    </row>
    <row r="4159" spans="1:3" x14ac:dyDescent="0.3">
      <c r="A4159">
        <v>4149</v>
      </c>
      <c r="B4159" t="s">
        <v>4018</v>
      </c>
      <c r="C4159">
        <f>((x-y-7.123*w*x+y*7.123/w*x+y*7.123*w+x-y/7.123*w))</f>
        <v>82.545133160185301</v>
      </c>
    </row>
    <row r="4160" spans="1:3" x14ac:dyDescent="0.3">
      <c r="A4160">
        <v>4150</v>
      </c>
      <c r="B4160" t="s">
        <v>4019</v>
      </c>
      <c r="C4160">
        <f>((x-y-7.123*w+x/y-7.123*w+x/y-7.123/w*x-y+7.123+w))</f>
        <v>-60.098083333333321</v>
      </c>
    </row>
    <row r="4161" spans="1:3" x14ac:dyDescent="0.3">
      <c r="A4161">
        <v>4151</v>
      </c>
      <c r="B4161" t="s">
        <v>4020</v>
      </c>
      <c r="C4161">
        <f>((x-y-7.123+w+x-y*7.123/w+x-y*7.123*w*x+y*7.123*w))</f>
        <v>-688.6155</v>
      </c>
    </row>
    <row r="4162" spans="1:3" x14ac:dyDescent="0.3">
      <c r="A4162">
        <v>4152</v>
      </c>
      <c r="B4162" t="s">
        <v>4021</v>
      </c>
      <c r="C4162">
        <f>((x-y/7.123-w*x-y+7.123/w*x-y+7.123*w+x/y-7.123-w))</f>
        <v>-0.73625837662033522</v>
      </c>
    </row>
    <row r="4163" spans="1:3" x14ac:dyDescent="0.3">
      <c r="A4163">
        <v>4153</v>
      </c>
      <c r="B4163" t="s">
        <v>4022</v>
      </c>
      <c r="C4163">
        <f>((x-y/7.123/w-x+y*7.123/w-x+y-7.123*w/x-y/7.123-w))</f>
        <v>0.93317286255791032</v>
      </c>
    </row>
    <row r="4164" spans="1:3" x14ac:dyDescent="0.3">
      <c r="A4164">
        <v>4154</v>
      </c>
      <c r="B4164" t="s">
        <v>4023</v>
      </c>
      <c r="C4164">
        <f>((x-y/7.123/w/x*y+7.123*w/x/y-7.123*w-x*y-7.123+w))</f>
        <v>-55.917969179652765</v>
      </c>
    </row>
    <row r="4165" spans="1:3" x14ac:dyDescent="0.3">
      <c r="A4165">
        <v>4155</v>
      </c>
      <c r="B4165" t="s">
        <v>4024</v>
      </c>
      <c r="C4165">
        <f>((x-y/7.123*w/x-y*7.123-w/x+y*7.123-w-x+y-7.123*w))</f>
        <v>-27.965873367962939</v>
      </c>
    </row>
    <row r="4166" spans="1:3" x14ac:dyDescent="0.3">
      <c r="A4166">
        <v>4156</v>
      </c>
      <c r="B4166" t="s">
        <v>4025</v>
      </c>
      <c r="C4166">
        <f>((x-y/7.123*w+x*y-7.123*w+x*y+7.123*w*x/y-7.123+w))</f>
        <v>53.758966493518649</v>
      </c>
    </row>
    <row r="4167" spans="1:3" x14ac:dyDescent="0.3">
      <c r="A4167">
        <v>4157</v>
      </c>
      <c r="B4167" t="s">
        <v>4026</v>
      </c>
      <c r="C4167">
        <f>((x-y/7.123*w+x+y-7.123*w+x+y-7.123/w*x+y/7.123-w))</f>
        <v>-16.922775129861016</v>
      </c>
    </row>
    <row r="4168" spans="1:3" x14ac:dyDescent="0.3">
      <c r="A4168">
        <v>4158</v>
      </c>
      <c r="B4168" t="s">
        <v>4027</v>
      </c>
      <c r="C4168">
        <f>((x-y/7.123+w/x*y/7.123+w/x/y*7.123+w-x+y/7.123*w))</f>
        <v>8.1506318311572841</v>
      </c>
    </row>
    <row r="4169" spans="1:3" x14ac:dyDescent="0.3">
      <c r="A4169">
        <v>4159</v>
      </c>
      <c r="B4169" t="s">
        <v>4028</v>
      </c>
      <c r="C4169">
        <f>((x-y*7.123-w*x+y-7.123/w*x+y-7.123*w+x/y+7.123+w))</f>
        <v>-71.177416666666673</v>
      </c>
    </row>
    <row r="4170" spans="1:3" x14ac:dyDescent="0.3">
      <c r="A4170">
        <v>4160</v>
      </c>
      <c r="B4170" t="s">
        <v>4029</v>
      </c>
      <c r="C4170">
        <f>((x-y*7.123/w-x-y/7.123*w-x-y/7.123/w/x*y+7.123*w))</f>
        <v>9.1854306471992153</v>
      </c>
    </row>
    <row r="4171" spans="1:3" x14ac:dyDescent="0.3">
      <c r="A4171">
        <v>4161</v>
      </c>
      <c r="B4171" t="s">
        <v>4030</v>
      </c>
      <c r="C4171">
        <f>((x-y*7.123/w-x/y+7.123*w-x/y-7.123*w/x-y*7.123+w))</f>
        <v>-23.295566666666662</v>
      </c>
    </row>
    <row r="4172" spans="1:3" x14ac:dyDescent="0.3">
      <c r="A4172">
        <v>4162</v>
      </c>
      <c r="B4172" t="s">
        <v>4031</v>
      </c>
      <c r="C4172">
        <f>((x-y*7.123/w/x+y/7.123+w/x+y*7.123*w-x/y/7.123-w))</f>
        <v>171.34044980579341</v>
      </c>
    </row>
    <row r="4173" spans="1:3" x14ac:dyDescent="0.3">
      <c r="A4173">
        <v>4163</v>
      </c>
      <c r="B4173" t="s">
        <v>4032</v>
      </c>
      <c r="C4173">
        <f>((x-y*7.123*w*x/y-7.123*w*x/y+7.123*w+x-y/7.123+w))</f>
        <v>-124.55367504328703</v>
      </c>
    </row>
    <row r="4174" spans="1:3" x14ac:dyDescent="0.3">
      <c r="A4174">
        <v>4164</v>
      </c>
      <c r="B4174" t="s">
        <v>4033</v>
      </c>
      <c r="C4174">
        <f>((x-y*7.123*w*x+y*7.123*w*x+y*7.123/w+x*y/7.123-w))</f>
        <v>15.896208549768357</v>
      </c>
    </row>
    <row r="4175" spans="1:3" x14ac:dyDescent="0.3">
      <c r="A4175">
        <v>4165</v>
      </c>
      <c r="B4175" t="s">
        <v>4034</v>
      </c>
      <c r="C4175">
        <f>((x-y*7.123+w*x/y*7.123+w*x*y*7.123+w+x+y/7.123/w))</f>
        <v>849.97591876082174</v>
      </c>
    </row>
    <row r="4176" spans="1:3" x14ac:dyDescent="0.3">
      <c r="A4176">
        <v>4166</v>
      </c>
      <c r="B4176" t="s">
        <v>4035</v>
      </c>
      <c r="C4176">
        <f>((x-y+7.123/w-x*y-7.123/w-x*y+7.123/w/x+y*7.123-w))</f>
        <v>-21.905850000000001</v>
      </c>
    </row>
    <row r="4177" spans="1:3" x14ac:dyDescent="0.3">
      <c r="A4177">
        <v>4167</v>
      </c>
      <c r="B4177" t="s">
        <v>4036</v>
      </c>
      <c r="C4177">
        <f>((x-y+7.123/w-x+y*7.123*w-x/y-7.123-w/x+y/7.123*w))</f>
        <v>161.34578350648135</v>
      </c>
    </row>
    <row r="4178" spans="1:3" x14ac:dyDescent="0.3">
      <c r="A4178">
        <v>4168</v>
      </c>
      <c r="B4178" t="s">
        <v>4037</v>
      </c>
      <c r="C4178">
        <f>((x-y+7.123*w*x/y+7.123/w*x*y-7.123/w+x+y/7.123-w))</f>
        <v>76.227425043287013</v>
      </c>
    </row>
    <row r="4179" spans="1:3" x14ac:dyDescent="0.3">
      <c r="A4179">
        <v>4169</v>
      </c>
      <c r="B4179" t="s">
        <v>4038</v>
      </c>
      <c r="C4179">
        <f>((x-y+7.123*w+x/y-7.123-w+x*y-7.123-w*x-y*7.123/w))</f>
        <v>9.3948333333333309</v>
      </c>
    </row>
    <row r="4180" spans="1:3" x14ac:dyDescent="0.3">
      <c r="A4180">
        <v>4170</v>
      </c>
      <c r="B4180" t="s">
        <v>4039</v>
      </c>
      <c r="C4180">
        <f>((x-y+7.123+w-x*y*7.123+w-x-y*7.123/w/x+y/7.123+w))</f>
        <v>-201.86155829004633</v>
      </c>
    </row>
    <row r="4181" spans="1:3" x14ac:dyDescent="0.3">
      <c r="A4181">
        <v>4171</v>
      </c>
      <c r="B4181" t="s">
        <v>4040</v>
      </c>
      <c r="C4181">
        <f>((x/y-7.123-w/x+y/7.123*w/x-y*7.123/w-x-y/7.123*w))</f>
        <v>-25.469660138518414</v>
      </c>
    </row>
    <row r="4182" spans="1:3" x14ac:dyDescent="0.3">
      <c r="A4182">
        <v>4172</v>
      </c>
      <c r="B4182" t="s">
        <v>4041</v>
      </c>
      <c r="C4182">
        <f>((x/y-7.123/w*x-y+7.123+w*x-y-7.123+w+x-y*7.123/w))</f>
        <v>-1.7549166666666665</v>
      </c>
    </row>
    <row r="4183" spans="1:3" x14ac:dyDescent="0.3">
      <c r="A4183">
        <v>4173</v>
      </c>
      <c r="B4183" t="s">
        <v>4042</v>
      </c>
      <c r="C4183">
        <f>((x/y-7.123*w-x*y-7.123+w-x-y/7.123+w/x*y/7.123+w))</f>
        <v>-61.950135008657398</v>
      </c>
    </row>
    <row r="4184" spans="1:3" x14ac:dyDescent="0.3">
      <c r="A4184">
        <v>4174</v>
      </c>
      <c r="B4184" t="s">
        <v>4043</v>
      </c>
      <c r="C4184">
        <f>((x/y-7.123*w/x-y*7.123+w/x-y+7.123+w-x*y*7.123+w))</f>
        <v>-251.37006666666667</v>
      </c>
    </row>
    <row r="4185" spans="1:3" x14ac:dyDescent="0.3">
      <c r="A4185">
        <v>4175</v>
      </c>
      <c r="B4185" t="s">
        <v>4044</v>
      </c>
      <c r="C4185">
        <f>((x/y-7.123+w-x*y/7.123-w-x/y/7.123+w/x-y+7.123*w))</f>
        <v>12.673632879404748</v>
      </c>
    </row>
    <row r="4186" spans="1:3" x14ac:dyDescent="0.3">
      <c r="A4186">
        <v>4176</v>
      </c>
      <c r="B4186" t="s">
        <v>4045</v>
      </c>
      <c r="C4186">
        <f>((x/y/7.123-w-x-y-7.123*w-x-y-7.123/w/x/y-7.123/w))</f>
        <v>-56.215116429173101</v>
      </c>
    </row>
    <row r="4187" spans="1:3" x14ac:dyDescent="0.3">
      <c r="A4187">
        <v>4177</v>
      </c>
      <c r="B4187" t="s">
        <v>4046</v>
      </c>
      <c r="C4187">
        <f>((x/y/7.123-w+x-y-7.123/w+x-y-7.123*w*x+y*7.123/w))</f>
        <v>-139.43925809583976</v>
      </c>
    </row>
    <row r="4188" spans="1:3" x14ac:dyDescent="0.3">
      <c r="A4188">
        <v>4178</v>
      </c>
      <c r="B4188" t="s">
        <v>4047</v>
      </c>
      <c r="C4188">
        <f>((x/y/7.123+w/x-y+7.123*w/x-y+7.123/w-x*y-7.123/w))</f>
        <v>-35.384608095839766</v>
      </c>
    </row>
    <row r="4189" spans="1:3" x14ac:dyDescent="0.3">
      <c r="A4189">
        <v>4179</v>
      </c>
      <c r="B4189" t="s">
        <v>4048</v>
      </c>
      <c r="C4189">
        <f>((x/y*7.123-w/x-y*7.123*w/x-y*7.123/w-x/y+7.123*w))</f>
        <v>-12.080399999999994</v>
      </c>
    </row>
    <row r="4190" spans="1:3" x14ac:dyDescent="0.3">
      <c r="A4190">
        <v>4180</v>
      </c>
      <c r="B4190" t="s">
        <v>4049</v>
      </c>
      <c r="C4190">
        <f>((x/y*7.123-w+x+y+7.123/w+x+y+7.123*w*x/y+7.123-w))</f>
        <v>52.582916666666669</v>
      </c>
    </row>
    <row r="4191" spans="1:3" x14ac:dyDescent="0.3">
      <c r="A4191">
        <v>4181</v>
      </c>
      <c r="B4191" t="s">
        <v>4050</v>
      </c>
      <c r="C4191">
        <f>((x/y*7.123+w-x+y/7.123*w-x+y/7.123/w/x*y-7.123*w))</f>
        <v>-24.93409731386588</v>
      </c>
    </row>
    <row r="4192" spans="1:3" x14ac:dyDescent="0.3">
      <c r="A4192">
        <v>4182</v>
      </c>
      <c r="B4192" t="s">
        <v>4051</v>
      </c>
      <c r="C4192">
        <f>((x/y+7.123-w-x+y*7.123/w-x/y*7.123-w/x-y*7.123*w))</f>
        <v>-168.047</v>
      </c>
    </row>
    <row r="4193" spans="1:3" x14ac:dyDescent="0.3">
      <c r="A4193">
        <v>4183</v>
      </c>
      <c r="B4193" t="s">
        <v>4052</v>
      </c>
      <c r="C4193">
        <f>((x/y+7.123/w-x-y-7.123+w-x+y/7.123-w/x-y*7.123*w))</f>
        <v>-187.418574956713</v>
      </c>
    </row>
    <row r="4194" spans="1:3" x14ac:dyDescent="0.3">
      <c r="A4194">
        <v>4184</v>
      </c>
      <c r="B4194" t="s">
        <v>4053</v>
      </c>
      <c r="C4194">
        <f>((x/y+7.123*w+x-y/7.123+w+x-y*7.123+w*x/y*7.123+w))</f>
        <v>27.488324956712997</v>
      </c>
    </row>
    <row r="4195" spans="1:3" x14ac:dyDescent="0.3">
      <c r="A4195">
        <v>4185</v>
      </c>
      <c r="B4195" t="s">
        <v>4054</v>
      </c>
      <c r="C4195">
        <f>((x/y+7.123+w/x*y*7.123-w/x/y/7.123-w-x-y-7.123*w))</f>
        <v>-1.3639853713323014</v>
      </c>
    </row>
    <row r="4196" spans="1:3" x14ac:dyDescent="0.3">
      <c r="A4196">
        <v>4186</v>
      </c>
      <c r="B4196" t="s">
        <v>4055</v>
      </c>
      <c r="C4196">
        <f>((x*y-7.123-w*x-y*7.123/w*x+y*7.123/w+x-y/7.123/w))</f>
        <v>-35.071585427488422</v>
      </c>
    </row>
    <row r="4197" spans="1:3" x14ac:dyDescent="0.3">
      <c r="A4197">
        <v>4187</v>
      </c>
      <c r="B4197" t="s">
        <v>4056</v>
      </c>
      <c r="C4197">
        <f>((x*y-7.123/w+x+y/7.123-w+x+y*7.123-w*x-y/7.123/w))</f>
        <v>57.589006282465256</v>
      </c>
    </row>
    <row r="4198" spans="1:3" x14ac:dyDescent="0.3">
      <c r="A4198">
        <v>4188</v>
      </c>
      <c r="B4198" t="s">
        <v>4057</v>
      </c>
      <c r="C4198">
        <f>((x*y-7.123*w/x*y+7.123+w/x/y-7.123+w-x*y/7.123-w))</f>
        <v>-8.2687752164350279</v>
      </c>
    </row>
    <row r="4199" spans="1:3" x14ac:dyDescent="0.3">
      <c r="A4199">
        <v>4189</v>
      </c>
      <c r="B4199" t="s">
        <v>4058</v>
      </c>
      <c r="C4199">
        <f>((x*y-7.123*w*x+y+7.123-w*x+y-7.123-w+x+y/7.123/w))</f>
        <v>-119.2494145725116</v>
      </c>
    </row>
    <row r="4200" spans="1:3" x14ac:dyDescent="0.3">
      <c r="A4200">
        <v>4190</v>
      </c>
      <c r="B4200" t="s">
        <v>4059</v>
      </c>
      <c r="C4200">
        <f>((x*y-7.123+w+x/y/7.123+w+x*y/7.123+w*x-y+7.123/w))</f>
        <v>50.986450453928583</v>
      </c>
    </row>
    <row r="4201" spans="1:3" x14ac:dyDescent="0.3">
      <c r="A4201">
        <v>4191</v>
      </c>
      <c r="B4201" t="s">
        <v>4060</v>
      </c>
      <c r="C4201">
        <f>((x*y/7.123-w/x-y-7.123*w/x-y+7.123/w-x+y*7.123*w))</f>
        <v>153.44605854976834</v>
      </c>
    </row>
    <row r="4202" spans="1:3" x14ac:dyDescent="0.3">
      <c r="A4202">
        <v>4192</v>
      </c>
      <c r="B4202" t="s">
        <v>4061</v>
      </c>
      <c r="C4202">
        <f>((x*y/7.123-w+x-y-7.123/w+x-y+7.123*w*x/y+7.123/w))</f>
        <v>21.955041883101693</v>
      </c>
    </row>
    <row r="4203" spans="1:3" x14ac:dyDescent="0.3">
      <c r="A4203">
        <v>4193</v>
      </c>
      <c r="B4203" t="s">
        <v>4062</v>
      </c>
      <c r="C4203">
        <f>((x*y/7.123+w*x-y+7.123/w*x+y/7.123*w+x*y+7.123/w))</f>
        <v>62.265575389583034</v>
      </c>
    </row>
    <row r="4204" spans="1:3" x14ac:dyDescent="0.3">
      <c r="A4204">
        <v>4194</v>
      </c>
      <c r="B4204" t="s">
        <v>4063</v>
      </c>
      <c r="C4204">
        <f>((x*y*7.123-w/x+y+7.123*w/x+y-7.123/w-x*y+7.123-w))</f>
        <v>201.93064999999996</v>
      </c>
    </row>
    <row r="4205" spans="1:3" x14ac:dyDescent="0.3">
      <c r="A4205">
        <v>4195</v>
      </c>
      <c r="B4205" t="s">
        <v>4064</v>
      </c>
      <c r="C4205">
        <f>((x*y*7.123-w*x-y*7.123/w*x-y-7.123*w+x/y-7.123*w))</f>
        <v>78.116833333333304</v>
      </c>
    </row>
    <row r="4206" spans="1:3" x14ac:dyDescent="0.3">
      <c r="A4206">
        <v>4196</v>
      </c>
      <c r="B4206" t="s">
        <v>4065</v>
      </c>
      <c r="C4206">
        <f>((x*y*7.123+w+x+y/7.123/w+x+y/7.123+w*x*y+7.123*w))</f>
        <v>377.23492713744207</v>
      </c>
    </row>
    <row r="4207" spans="1:3" x14ac:dyDescent="0.3">
      <c r="A4207">
        <v>4197</v>
      </c>
      <c r="B4207" t="s">
        <v>4066</v>
      </c>
      <c r="C4207">
        <f>((x*y+7.123-w+x/y*7.123-w+x*y*7.123-w*x-y*7.123/w))</f>
        <v>218.06433333333331</v>
      </c>
    </row>
    <row r="4208" spans="1:3" x14ac:dyDescent="0.3">
      <c r="A4208">
        <v>4198</v>
      </c>
      <c r="B4208" t="s">
        <v>4067</v>
      </c>
      <c r="C4208">
        <f>((x*y+7.123/w/x+y*7.123-w/x+y+7.123-w-x-y/7.123*w))</f>
        <v>73.047783160185318</v>
      </c>
    </row>
    <row r="4209" spans="1:3" x14ac:dyDescent="0.3">
      <c r="A4209">
        <v>4199</v>
      </c>
      <c r="B4209" t="s">
        <v>4068</v>
      </c>
      <c r="C4209">
        <f>((x*y+7.123*w-x+y-7.123-w-x-y-7.123/w/x+y/7.123*w))</f>
        <v>40.382216839814689</v>
      </c>
    </row>
    <row r="4210" spans="1:3" x14ac:dyDescent="0.3">
      <c r="A4210">
        <v>4200</v>
      </c>
      <c r="B4210" t="s">
        <v>4069</v>
      </c>
      <c r="C4210">
        <f>((x*y+7.123*w*x/y-7.123+w*x*y-7.123+w+x/y/7.123+w))</f>
        <v>167.6143252374936</v>
      </c>
    </row>
    <row r="4211" spans="1:3" x14ac:dyDescent="0.3">
      <c r="A4211">
        <v>4201</v>
      </c>
      <c r="B4211" t="s">
        <v>4070</v>
      </c>
      <c r="C4211">
        <f>((x*y+7.123+w*x/y/7.123-w*x*y/7.123-w+x-y-7.123/w))</f>
        <v>13.963383417567501</v>
      </c>
    </row>
    <row r="4212" spans="1:3" x14ac:dyDescent="0.3">
      <c r="A4212">
        <v>4202</v>
      </c>
      <c r="B4212" t="s">
        <v>4071</v>
      </c>
      <c r="C4212">
        <f>((x+y-7.123-w+x+y/7.123/w+x+y/7.123*w*x+y+7.123*w))</f>
        <v>61.426419626561838</v>
      </c>
    </row>
    <row r="4213" spans="1:3" x14ac:dyDescent="0.3">
      <c r="A4213">
        <v>4203</v>
      </c>
      <c r="B4213" t="s">
        <v>4072</v>
      </c>
      <c r="C4213">
        <f>((x+y-7.123/w-x*y+7.123-w-x/y+7.123+w/x*y*7.123-w))</f>
        <v>18.822316666666676</v>
      </c>
    </row>
    <row r="4214" spans="1:3" x14ac:dyDescent="0.3">
      <c r="A4214">
        <v>4204</v>
      </c>
      <c r="B4214" t="s">
        <v>4073</v>
      </c>
      <c r="C4214">
        <f>((x+y-7.123/w*x+y/7.123-w*x/y*7.123-w+x+y+7.123/w))</f>
        <v>-12.023991623379667</v>
      </c>
    </row>
    <row r="4215" spans="1:3" x14ac:dyDescent="0.3">
      <c r="A4215">
        <v>4205</v>
      </c>
      <c r="B4215" t="s">
        <v>4074</v>
      </c>
      <c r="C4215">
        <f>((x+y-7.123*w/x-y/7.123-w/x+y/7.123-w-x-y+7.123*w))</f>
        <v>17.993600000000001</v>
      </c>
    </row>
    <row r="4216" spans="1:3" x14ac:dyDescent="0.3">
      <c r="A4216">
        <v>4206</v>
      </c>
      <c r="B4216" t="s">
        <v>4075</v>
      </c>
      <c r="C4216">
        <f>((x+y-7.123*w+x/y+7.123+w+x*y+7.123+w*x/y/7.123-w))</f>
        <v>28.05530094997426</v>
      </c>
    </row>
    <row r="4217" spans="1:3" x14ac:dyDescent="0.3">
      <c r="A4217">
        <v>4207</v>
      </c>
      <c r="B4217" t="s">
        <v>4076</v>
      </c>
      <c r="C4217">
        <f>((x+y/7.123-w-x-y+7.123*w-x+y+7.123/w/x*y-7.123-w))</f>
        <v>11.348241709953673</v>
      </c>
    </row>
    <row r="4218" spans="1:3" x14ac:dyDescent="0.3">
      <c r="A4218">
        <v>4208</v>
      </c>
      <c r="B4218" t="s">
        <v>4077</v>
      </c>
      <c r="C4218">
        <f>((x+y/7.123-w/x-y*7.123*w/x-y/7.123/w-x+y*7.123/w))</f>
        <v>-23.674143717534747</v>
      </c>
    </row>
    <row r="4219" spans="1:3" x14ac:dyDescent="0.3">
      <c r="A4219">
        <v>4209</v>
      </c>
      <c r="B4219" t="s">
        <v>4078</v>
      </c>
      <c r="C4219">
        <f>((x+y/7.123/w/x*y-7.123*w/x*y+7.123*w-x+y-7.123-w))</f>
        <v>-10.568697487013903</v>
      </c>
    </row>
    <row r="4220" spans="1:3" x14ac:dyDescent="0.3">
      <c r="A4220">
        <v>4210</v>
      </c>
      <c r="B4220" t="s">
        <v>4079</v>
      </c>
      <c r="C4220">
        <f>((x+y/7.123/w/x+y-7.123/w/x+y+7.123*w-x/y*7.123-w))</f>
        <v>35.242133752164349</v>
      </c>
    </row>
    <row r="4221" spans="1:3" x14ac:dyDescent="0.3">
      <c r="A4221">
        <v>4211</v>
      </c>
      <c r="B4221" t="s">
        <v>4080</v>
      </c>
      <c r="C4221">
        <f>((x+y/7.123*w*x+y*7.123-w*x-y/7.123*w+x*y-7.123*w))</f>
        <v>42.723467359258734</v>
      </c>
    </row>
    <row r="4222" spans="1:3" x14ac:dyDescent="0.3">
      <c r="A4222">
        <v>4212</v>
      </c>
      <c r="B4222" t="s">
        <v>4081</v>
      </c>
      <c r="C4222">
        <f>((x+y/7.123*w*x+y+7.123*w*x+y+7.123/w+x*y*7.123-w))</f>
        <v>387.77758419907343</v>
      </c>
    </row>
    <row r="4223" spans="1:3" x14ac:dyDescent="0.3">
      <c r="A4223">
        <v>4213</v>
      </c>
      <c r="B4223" t="s">
        <v>4082</v>
      </c>
      <c r="C4223">
        <f>((x+y/7.123*w+x*y+7.123/w+x*y-7.123*w*x+y+7.123-w))</f>
        <v>-63.186883160185324</v>
      </c>
    </row>
    <row r="4224" spans="1:3" x14ac:dyDescent="0.3">
      <c r="A4224">
        <v>4214</v>
      </c>
      <c r="B4224" t="s">
        <v>4083</v>
      </c>
      <c r="C4224">
        <f>((x+y/7.123+w*x*y+7.123*w*x/y/7.123-w+x-y-7.123/w))</f>
        <v>122.39492504328702</v>
      </c>
    </row>
    <row r="4225" spans="1:3" x14ac:dyDescent="0.3">
      <c r="A4225">
        <v>4215</v>
      </c>
      <c r="B4225" t="s">
        <v>4084</v>
      </c>
      <c r="C4225">
        <f>((x+y*7.123-w-x+y-7.123*w-x*y-7.123*w/x*y+7.123+w))</f>
        <v>-36.821400000000004</v>
      </c>
    </row>
    <row r="4226" spans="1:3" x14ac:dyDescent="0.3">
      <c r="A4226">
        <v>4216</v>
      </c>
      <c r="B4226" t="s">
        <v>4085</v>
      </c>
      <c r="C4226">
        <f>((x+y*7.123-w*x-y/7.123/w*x-y/7.123*w+x+y-7.123*w))</f>
        <v>5.8237060227432274</v>
      </c>
    </row>
    <row r="4227" spans="1:3" x14ac:dyDescent="0.3">
      <c r="A4227">
        <v>4217</v>
      </c>
      <c r="B4227" t="s">
        <v>4086</v>
      </c>
      <c r="C4227">
        <f>((x+y*7.123/w-x+y+7.123/w-x-y/7.123*w/x-y*7.123-w))</f>
        <v>-33.946623367962935</v>
      </c>
    </row>
    <row r="4228" spans="1:3" x14ac:dyDescent="0.3">
      <c r="A4228">
        <v>4218</v>
      </c>
      <c r="B4228" t="s">
        <v>4087</v>
      </c>
      <c r="C4228">
        <f>((x+y*7.123/w+x-y/7.123/w+x-y*7.123*w*x/y-7.123*w))</f>
        <v>-145.47808542748842</v>
      </c>
    </row>
    <row r="4229" spans="1:3" x14ac:dyDescent="0.3">
      <c r="A4229">
        <v>4219</v>
      </c>
      <c r="B4229" t="s">
        <v>4088</v>
      </c>
      <c r="C4229">
        <f>((x+y*7.123/w+x*y/7.123-w+x-y/7.123-w*x-y+7.123/w))</f>
        <v>-4.1653831601853151</v>
      </c>
    </row>
    <row r="4230" spans="1:3" x14ac:dyDescent="0.3">
      <c r="A4230">
        <v>4220</v>
      </c>
      <c r="B4230" t="s">
        <v>4089</v>
      </c>
      <c r="C4230">
        <f>((x+y*7.123*w-x/y/7.123-w-x*y/7.123-w/x-y-7.123*w))</f>
        <v>132.33129954607139</v>
      </c>
    </row>
    <row r="4231" spans="1:3" x14ac:dyDescent="0.3">
      <c r="A4231">
        <v>4221</v>
      </c>
      <c r="B4231" t="s">
        <v>4090</v>
      </c>
      <c r="C4231">
        <f>((x+y*7.123*w+x-y/7.123*w+x+y/7.123*w*x+y*7.123-w))</f>
        <v>238.16746735925872</v>
      </c>
    </row>
    <row r="4232" spans="1:3" x14ac:dyDescent="0.3">
      <c r="A4232">
        <v>4222</v>
      </c>
      <c r="B4232" t="s">
        <v>4091</v>
      </c>
      <c r="C4232">
        <f>((x+y+7.123-w-x-y/7.123*w-x+y/7.123/w/x+y-7.123/w))</f>
        <v>5.0150002456829998</v>
      </c>
    </row>
    <row r="4233" spans="1:3" x14ac:dyDescent="0.3">
      <c r="A4233">
        <v>4223</v>
      </c>
      <c r="B4233" t="s">
        <v>4092</v>
      </c>
      <c r="C4233">
        <f>((x+y+7.123/w/x*y-7.123-w/x/y+7.123-w-x+y*7.123/w))</f>
        <v>14.688066666666668</v>
      </c>
    </row>
    <row r="4234" spans="1:3" x14ac:dyDescent="0.3">
      <c r="A4234">
        <v>4224</v>
      </c>
      <c r="B4234" t="s">
        <v>4093</v>
      </c>
      <c r="C4234">
        <f>((x+y+7.123/w+x*y*7.123-w+x-y*7.123-w*x+y-7.123/w))</f>
        <v>168.952</v>
      </c>
    </row>
    <row r="4235" spans="1:3" x14ac:dyDescent="0.3">
      <c r="A4235">
        <v>4225</v>
      </c>
      <c r="B4235" t="s">
        <v>4094</v>
      </c>
      <c r="C4235">
        <f>((x+y+7.123*w-x/y*7.123-w-x*y*7.123-w/x+y+7.123*w))</f>
        <v>-150.44183333333334</v>
      </c>
    </row>
    <row r="4236" spans="1:3" x14ac:dyDescent="0.3">
      <c r="A4236">
        <v>4226</v>
      </c>
      <c r="B4236" t="s">
        <v>4095</v>
      </c>
      <c r="C4236">
        <f>((x+y+7.123*w*x/y+7.123-w*x*y+7.123-w+x/y*7.123-w))</f>
        <v>-73.074833333333331</v>
      </c>
    </row>
    <row r="4237" spans="1:3" x14ac:dyDescent="0.3">
      <c r="A4237">
        <v>4227</v>
      </c>
      <c r="B4237" t="s">
        <v>4096</v>
      </c>
      <c r="C4237">
        <f>((x-y-z/9.123/x/y-z/9.123/x/y+z/9.123-x-y-z+9.123))</f>
        <v>-9.1608613029339789</v>
      </c>
    </row>
    <row r="4238" spans="1:3" x14ac:dyDescent="0.3">
      <c r="A4238">
        <v>4228</v>
      </c>
      <c r="B4238" t="s">
        <v>4097</v>
      </c>
      <c r="C4238">
        <f>((x-y-z/9.123/x+y/z*9.123/x+y*z/9.123-x+y+z/9.123))</f>
        <v>6.7815247929096003</v>
      </c>
    </row>
    <row r="4239" spans="1:3" x14ac:dyDescent="0.3">
      <c r="A4239">
        <v>4229</v>
      </c>
      <c r="B4239" t="s">
        <v>4098</v>
      </c>
      <c r="C4239">
        <f>((x-y-z*9.123*x+y*z/9.123*x+y*z*9.123+x-y/z*9.123))</f>
        <v>83.06002954855073</v>
      </c>
    </row>
    <row r="4240" spans="1:3" x14ac:dyDescent="0.3">
      <c r="A4240">
        <v>4230</v>
      </c>
      <c r="B4240" t="s">
        <v>4099</v>
      </c>
      <c r="C4240">
        <f>((x-y-z*9.123+x/y-z*9.123+x/y-z/9.123*x-y+z+9.123))</f>
        <v>-120.76879063904418</v>
      </c>
    </row>
    <row r="4241" spans="1:3" x14ac:dyDescent="0.3">
      <c r="A4241">
        <v>4231</v>
      </c>
      <c r="B4241" t="s">
        <v>4100</v>
      </c>
      <c r="C4241">
        <f>((x-y-z+9.123+x-y*z/9.123+x-y*z*9.123*x+y*z*9.123))</f>
        <v>-1526.1447487668529</v>
      </c>
    </row>
    <row r="4242" spans="1:3" x14ac:dyDescent="0.3">
      <c r="A4242">
        <v>4232</v>
      </c>
      <c r="B4242" t="s">
        <v>4101</v>
      </c>
      <c r="C4242">
        <f>((x-y/z-9.123*x-y+z/9.123*x-y+z*9.123+x/y-z-9.123))</f>
        <v>-1.0643522180986729</v>
      </c>
    </row>
    <row r="4243" spans="1:3" x14ac:dyDescent="0.3">
      <c r="A4243">
        <v>4233</v>
      </c>
      <c r="B4243" t="s">
        <v>4102</v>
      </c>
      <c r="C4243">
        <f>((x-y/z/9.123-x+y*z/9.123-x+y-z*9.123/x-y/z-9.123))</f>
        <v>-17.242548146756235</v>
      </c>
    </row>
    <row r="4244" spans="1:3" x14ac:dyDescent="0.3">
      <c r="A4244">
        <v>4234</v>
      </c>
      <c r="B4244" t="s">
        <v>4103</v>
      </c>
      <c r="C4244">
        <f>((x-y/z/9.123/x*y+z*9.123/x/y-z*9.123-x*y-z+9.123))</f>
        <v>-84.722044867759664</v>
      </c>
    </row>
    <row r="4245" spans="1:3" x14ac:dyDescent="0.3">
      <c r="A4245">
        <v>4235</v>
      </c>
      <c r="B4245" t="s">
        <v>4104</v>
      </c>
      <c r="C4245">
        <f>((x-y/z*9.123/x-y*z-9.123/x+y*z-9.123-x+y-z*9.123))</f>
        <v>-70.372542857142847</v>
      </c>
    </row>
    <row r="4246" spans="1:3" x14ac:dyDescent="0.3">
      <c r="A4246">
        <v>4236</v>
      </c>
      <c r="B4246" t="s">
        <v>4105</v>
      </c>
      <c r="C4246">
        <f>((x-y/z*9.123+x*y-z*9.123+x*y+z*9.123*x/y-z+9.123))</f>
        <v>48.659785714285718</v>
      </c>
    </row>
    <row r="4247" spans="1:3" x14ac:dyDescent="0.3">
      <c r="A4247">
        <v>4237</v>
      </c>
      <c r="B4247" t="s">
        <v>4106</v>
      </c>
      <c r="C4247">
        <f>((x-y/z*9.123+x+y-z*9.123+x+y-z/9.123*x+y/z-9.123))</f>
        <v>-56.783028734282269</v>
      </c>
    </row>
    <row r="4248" spans="1:3" x14ac:dyDescent="0.3">
      <c r="A4248">
        <v>4238</v>
      </c>
      <c r="B4248" t="s">
        <v>4107</v>
      </c>
      <c r="C4248">
        <f>((x-y/z+9.123/x*y/z+9.123/x/y*z+9.123-x+y/z*9.123))</f>
        <v>19.778214285714284</v>
      </c>
    </row>
    <row r="4249" spans="1:3" x14ac:dyDescent="0.3">
      <c r="A4249">
        <v>4239</v>
      </c>
      <c r="B4249" t="s">
        <v>4108</v>
      </c>
      <c r="C4249">
        <f>((x-y*z-9.123*x+y-z/9.123*x+y-z*9.123+x/y+z+9.123))</f>
        <v>-121.35612397237749</v>
      </c>
    </row>
    <row r="4250" spans="1:3" x14ac:dyDescent="0.3">
      <c r="A4250">
        <v>4240</v>
      </c>
      <c r="B4250" t="s">
        <v>4109</v>
      </c>
      <c r="C4250">
        <f>((x-y*z/9.123-x-y/z*9.123-x-y/z/9.123/x*y+z*9.123))</f>
        <v>46.324792079673038</v>
      </c>
    </row>
    <row r="4251" spans="1:3" x14ac:dyDescent="0.3">
      <c r="A4251">
        <v>4241</v>
      </c>
      <c r="B4251" t="s">
        <v>4110</v>
      </c>
      <c r="C4251">
        <f>((x-y*z/9.123-x/y+z*9.123-x/y-z*9.123/x-y*z+9.123))</f>
        <v>16.941384566480316</v>
      </c>
    </row>
    <row r="4252" spans="1:3" x14ac:dyDescent="0.3">
      <c r="A4252">
        <v>4242</v>
      </c>
      <c r="B4252" t="s">
        <v>4111</v>
      </c>
      <c r="C4252">
        <f>((x-y*z/9.123/x+y/z+9.123/x+y*z*9.123-x/y/z-9.123))</f>
        <v>380.68494548472466</v>
      </c>
    </row>
    <row r="4253" spans="1:3" x14ac:dyDescent="0.3">
      <c r="A4253">
        <v>4243</v>
      </c>
      <c r="B4253" t="s">
        <v>4112</v>
      </c>
      <c r="C4253">
        <f>((x-y*z*9.123*x/y-z*9.123*x/y+z*9.123+x-y/z+9.123))</f>
        <v>-290.39564285714289</v>
      </c>
    </row>
    <row r="4254" spans="1:3" x14ac:dyDescent="0.3">
      <c r="A4254">
        <v>4244</v>
      </c>
      <c r="B4254" t="s">
        <v>4113</v>
      </c>
      <c r="C4254">
        <f>((x-y*z*9.123*x+y*z*9.123*x+y*z/9.123+x*y/z-9.123))</f>
        <v>4.7664630525672944</v>
      </c>
    </row>
    <row r="4255" spans="1:3" x14ac:dyDescent="0.3">
      <c r="A4255">
        <v>4245</v>
      </c>
      <c r="B4255" t="s">
        <v>4114</v>
      </c>
      <c r="C4255">
        <f>((x-y*z+9.123*x/y*z+9.123*x*y*z+9.123+x+y/z/9.123))</f>
        <v>1946.2644540564659</v>
      </c>
    </row>
    <row r="4256" spans="1:3" x14ac:dyDescent="0.3">
      <c r="A4256">
        <v>4246</v>
      </c>
      <c r="B4256" t="s">
        <v>4115</v>
      </c>
      <c r="C4256">
        <f>((x-y+z/9.123-x*y-z/9.123-x*y+z/9.123/x+y*z-9.123))</f>
        <v>-27.969541707771562</v>
      </c>
    </row>
    <row r="4257" spans="1:3" x14ac:dyDescent="0.3">
      <c r="A4257">
        <v>4247</v>
      </c>
      <c r="B4257" t="s">
        <v>4116</v>
      </c>
      <c r="C4257">
        <f>((x-y+z/9.123-x+y*z*9.123-x/y-z-9.123/x+y/z*9.123))</f>
        <v>376.09507241352316</v>
      </c>
    </row>
    <row r="4258" spans="1:3" x14ac:dyDescent="0.3">
      <c r="A4258">
        <v>4248</v>
      </c>
      <c r="B4258" t="s">
        <v>4117</v>
      </c>
      <c r="C4258">
        <f>((x-y+z*9.123*x/y+z/9.123*x*y-z/9.123+x+y/z-9.123))</f>
        <v>71.203095230265745</v>
      </c>
    </row>
    <row r="4259" spans="1:3" x14ac:dyDescent="0.3">
      <c r="A4259">
        <v>4249</v>
      </c>
      <c r="B4259" t="s">
        <v>4118</v>
      </c>
      <c r="C4259">
        <f>((x-y+z*9.123+x/y-z-9.123+x*y-z-9.123*x-y*z/9.123))</f>
        <v>20.352584566480338</v>
      </c>
    </row>
    <row r="4260" spans="1:3" x14ac:dyDescent="0.3">
      <c r="A4260">
        <v>4250</v>
      </c>
      <c r="B4260" t="s">
        <v>4119</v>
      </c>
      <c r="C4260">
        <f>((x-y+z+9.123-x*y*z+9.123-x-y*z/9.123/x+y/z+9.123))</f>
        <v>-181.69460689622778</v>
      </c>
    </row>
    <row r="4261" spans="1:3" x14ac:dyDescent="0.3">
      <c r="A4261">
        <v>4251</v>
      </c>
      <c r="B4261" t="s">
        <v>4120</v>
      </c>
      <c r="C4261">
        <f>((x/y-z-9.123/x+y/z*9.123/x-y*z/9.123-x-y/z*9.123))</f>
        <v>-23.850786862091102</v>
      </c>
    </row>
    <row r="4262" spans="1:3" x14ac:dyDescent="0.3">
      <c r="A4262">
        <v>4252</v>
      </c>
      <c r="B4262" t="s">
        <v>4121</v>
      </c>
      <c r="C4262">
        <f>((x/y-z/9.123*x-y+z+9.123*x-y-z+9.123+x-y*z/9.123))</f>
        <v>40.131127260769475</v>
      </c>
    </row>
    <row r="4263" spans="1:3" x14ac:dyDescent="0.3">
      <c r="A4263">
        <v>4253</v>
      </c>
      <c r="B4263" t="s">
        <v>4122</v>
      </c>
      <c r="C4263">
        <f>((x/y-z*9.123-x*y-z+9.123-x-y/z+9.123/x*y/z+9.123))</f>
        <v>-86.074866666666651</v>
      </c>
    </row>
    <row r="4264" spans="1:3" x14ac:dyDescent="0.3">
      <c r="A4264">
        <v>4254</v>
      </c>
      <c r="B4264" t="s">
        <v>4123</v>
      </c>
      <c r="C4264">
        <f>((x/y-z*9.123/x-y*z+9.123/x-y+z+9.123-x*y*z+9.123))</f>
        <v>-242.86826666666667</v>
      </c>
    </row>
    <row r="4265" spans="1:3" x14ac:dyDescent="0.3">
      <c r="A4265">
        <v>4255</v>
      </c>
      <c r="B4265" t="s">
        <v>4124</v>
      </c>
      <c r="C4265">
        <f>((x/y-z+9.123-x*y/z-9.123-x/y/z+9.123/x-y+z*9.123))</f>
        <v>49.114171428571424</v>
      </c>
    </row>
    <row r="4266" spans="1:3" x14ac:dyDescent="0.3">
      <c r="A4266">
        <v>4256</v>
      </c>
      <c r="B4266" t="s">
        <v>4125</v>
      </c>
      <c r="C4266">
        <f>((x/y/z-9.123-x-y-z*9.123-x-y-z/9.123/x/y-z/9.123))</f>
        <v>-95.657820224132607</v>
      </c>
    </row>
    <row r="4267" spans="1:3" x14ac:dyDescent="0.3">
      <c r="A4267">
        <v>4257</v>
      </c>
      <c r="B4267" t="s">
        <v>4126</v>
      </c>
      <c r="C4267">
        <f>((x/y/z-9.123+x-y-z/9.123+x-y-z*9.123*x+y*z/9.123))</f>
        <v>-326.47249507524151</v>
      </c>
    </row>
    <row r="4268" spans="1:3" x14ac:dyDescent="0.3">
      <c r="A4268">
        <v>4258</v>
      </c>
      <c r="B4268" t="s">
        <v>4127</v>
      </c>
      <c r="C4268">
        <f>((x/y/z+9.123/x-y+z*9.123/x-y+z/9.123-x*y-z/9.123))</f>
        <v>-27.284152380952381</v>
      </c>
    </row>
    <row r="4269" spans="1:3" x14ac:dyDescent="0.3">
      <c r="A4269">
        <v>4259</v>
      </c>
      <c r="B4269" t="s">
        <v>4128</v>
      </c>
      <c r="C4269">
        <f>((x/y*z-9.123/x-y*z*9.123/x-y*z/9.123-x/y+z*9.123))</f>
        <v>-14.200548766852997</v>
      </c>
    </row>
    <row r="4270" spans="1:3" x14ac:dyDescent="0.3">
      <c r="A4270">
        <v>4260</v>
      </c>
      <c r="B4270" t="s">
        <v>4129</v>
      </c>
      <c r="C4270">
        <f>((x/y*z-9.123+x+y+z/9.123+x+y+z*9.123*x/y+z-9.123))</f>
        <v>70.572124794475499</v>
      </c>
    </row>
    <row r="4271" spans="1:3" x14ac:dyDescent="0.3">
      <c r="A4271">
        <v>4261</v>
      </c>
      <c r="B4271" t="s">
        <v>4130</v>
      </c>
      <c r="C4271">
        <f>((x/y*z+9.123-x+y/z*9.123-x+y/z/9.123/x*y-z*9.123))</f>
        <v>-50.972207513192714</v>
      </c>
    </row>
    <row r="4272" spans="1:3" x14ac:dyDescent="0.3">
      <c r="A4272">
        <v>4262</v>
      </c>
      <c r="B4272" t="s">
        <v>4131</v>
      </c>
      <c r="C4272">
        <f>((x/y+z-9.123-x+y*z/9.123-x/y*z-9.123/x-y*z*9.123))</f>
        <v>-392.509851233147</v>
      </c>
    </row>
    <row r="4273" spans="1:3" x14ac:dyDescent="0.3">
      <c r="A4273">
        <v>4263</v>
      </c>
      <c r="B4273" t="s">
        <v>4132</v>
      </c>
      <c r="C4273">
        <f>((x/y+z/9.123-x-y-z+9.123-x+y/z-9.123/x-y*z*9.123))</f>
        <v>-396.40983234838166</v>
      </c>
    </row>
    <row r="4274" spans="1:3" x14ac:dyDescent="0.3">
      <c r="A4274">
        <v>4264</v>
      </c>
      <c r="B4274" t="s">
        <v>4133</v>
      </c>
      <c r="C4274">
        <f>((x/y+z*9.123+x-y/z+9.123+x-y*z+9.123*x/y*z+9.123))</f>
        <v>103.30069047619047</v>
      </c>
    </row>
    <row r="4275" spans="1:3" x14ac:dyDescent="0.3">
      <c r="A4275">
        <v>4265</v>
      </c>
      <c r="B4275" t="s">
        <v>4134</v>
      </c>
      <c r="C4275">
        <f>((x/y+z+9.123/x*y*z-9.123/x/y/z-9.123-x-y-z*9.123))</f>
        <v>0.43909047619045083</v>
      </c>
    </row>
    <row r="4276" spans="1:3" x14ac:dyDescent="0.3">
      <c r="A4276">
        <v>4266</v>
      </c>
      <c r="B4276" t="s">
        <v>4135</v>
      </c>
      <c r="C4276">
        <f>((x*y-z-9.123*x-y*z/9.123*x+y*z/9.123+x-y/z/9.123))</f>
        <v>-36.123949123878418</v>
      </c>
    </row>
    <row r="4277" spans="1:3" x14ac:dyDescent="0.3">
      <c r="A4277">
        <v>4267</v>
      </c>
      <c r="B4277" t="s">
        <v>4136</v>
      </c>
      <c r="C4277">
        <f>((x*y-z/9.123+x+y/z-9.123+x+y*z-9.123*x-y/z/9.123))</f>
        <v>27.25789733953431</v>
      </c>
    </row>
    <row r="4278" spans="1:3" x14ac:dyDescent="0.3">
      <c r="A4278">
        <v>4268</v>
      </c>
      <c r="B4278" t="s">
        <v>4137</v>
      </c>
      <c r="C4278">
        <f>((x*y-z*9.123/x*y+z+9.123/x/y-z+9.123-x*y/z-9.123))</f>
        <v>-50.614814285714289</v>
      </c>
    </row>
    <row r="4279" spans="1:3" x14ac:dyDescent="0.3">
      <c r="A4279">
        <v>4269</v>
      </c>
      <c r="B4279" t="s">
        <v>4138</v>
      </c>
      <c r="C4279">
        <f>((x*y-z*9.123*x+y+z-9.123*x+y-z-9.123+x+y/z/9.123))</f>
        <v>-326.94904594353363</v>
      </c>
    </row>
    <row r="4280" spans="1:3" x14ac:dyDescent="0.3">
      <c r="A4280">
        <v>4270</v>
      </c>
      <c r="B4280" t="s">
        <v>4139</v>
      </c>
      <c r="C4280">
        <f>((x*y-z+9.123+x/y/z+9.123+x*y/z+9.123*x-y+z/9.123))</f>
        <v>86.033053365904053</v>
      </c>
    </row>
    <row r="4281" spans="1:3" x14ac:dyDescent="0.3">
      <c r="A4281">
        <v>4271</v>
      </c>
      <c r="B4281" t="s">
        <v>4140</v>
      </c>
      <c r="C4281">
        <f>((x*y/z-9.123/x-y-z*9.123/x-y+z/9.123-x+y*z*9.123))</f>
        <v>356.62220574685648</v>
      </c>
    </row>
    <row r="4282" spans="1:3" x14ac:dyDescent="0.3">
      <c r="A4282">
        <v>4272</v>
      </c>
      <c r="B4282" t="s">
        <v>4141</v>
      </c>
      <c r="C4282">
        <f>((x*y/z-9.123+x-y-z/9.123+x-y+z*9.123*x/y+z/9.123))</f>
        <v>46.380214285714288</v>
      </c>
    </row>
    <row r="4283" spans="1:3" x14ac:dyDescent="0.3">
      <c r="A4283">
        <v>4273</v>
      </c>
      <c r="B4283" t="s">
        <v>4142</v>
      </c>
      <c r="C4283">
        <f>((x*y/z+9.123*x-y+z/9.123*x+y/z*9.123+x*y+z/9.123))</f>
        <v>86.324177338281572</v>
      </c>
    </row>
    <row r="4284" spans="1:3" x14ac:dyDescent="0.3">
      <c r="A4284">
        <v>4274</v>
      </c>
      <c r="B4284" t="s">
        <v>4143</v>
      </c>
      <c r="C4284">
        <f>((x*y*z-9.123/x+y+z*9.123/x+y-z/9.123-x*y+z-9.123))</f>
        <v>200.05730853885782</v>
      </c>
    </row>
    <row r="4285" spans="1:3" x14ac:dyDescent="0.3">
      <c r="A4285">
        <v>4275</v>
      </c>
      <c r="B4285" t="s">
        <v>4144</v>
      </c>
      <c r="C4285">
        <f>((x*y*z-9.123*x-y*z/9.123*x-y-z*9.123+x/y-z*9.123))</f>
        <v>8.4775894990682801</v>
      </c>
    </row>
    <row r="4286" spans="1:3" x14ac:dyDescent="0.3">
      <c r="A4286">
        <v>4276</v>
      </c>
      <c r="B4286" t="s">
        <v>4145</v>
      </c>
      <c r="C4286">
        <f>((x*y*z+9.123+x+y/z/9.123+x+y/z+9.123*x*y+z*9.123))</f>
        <v>567.62509691360924</v>
      </c>
    </row>
    <row r="4287" spans="1:3" x14ac:dyDescent="0.3">
      <c r="A4287">
        <v>4277</v>
      </c>
      <c r="B4287" t="s">
        <v>4146</v>
      </c>
      <c r="C4287">
        <f>((x*y+z-9.123+x/y*z-9.123+x*y*z-9.123*x-y*z/9.123))</f>
        <v>184.36858456648031</v>
      </c>
    </row>
    <row r="4288" spans="1:3" x14ac:dyDescent="0.3">
      <c r="A4288">
        <v>4278</v>
      </c>
      <c r="B4288" t="s">
        <v>4147</v>
      </c>
      <c r="C4288">
        <f>((x*y+z/9.123/x+y*z-9.123/x+y+z-9.123-x-y/z*9.123))</f>
        <v>61.386144006514144</v>
      </c>
    </row>
    <row r="4289" spans="1:3" x14ac:dyDescent="0.3">
      <c r="A4289">
        <v>4279</v>
      </c>
      <c r="B4289" t="s">
        <v>4148</v>
      </c>
      <c r="C4289">
        <f>((x*y+z*9.123-x+y-z-9.123-x-y-z/9.123/x+y/z*9.123))</f>
        <v>75.404255993485833</v>
      </c>
    </row>
    <row r="4290" spans="1:3" x14ac:dyDescent="0.3">
      <c r="A4290">
        <v>4280</v>
      </c>
      <c r="B4290" t="s">
        <v>4149</v>
      </c>
      <c r="C4290">
        <f>((x*y+z*9.123*x/y-z+9.123*x*y-z+9.123+x/y/z+9.123))</f>
        <v>361.27254761904749</v>
      </c>
    </row>
    <row r="4291" spans="1:3" x14ac:dyDescent="0.3">
      <c r="A4291">
        <v>4281</v>
      </c>
      <c r="B4291" t="s">
        <v>4150</v>
      </c>
      <c r="C4291">
        <f>((x*y+z+9.123*x/y/z-9.123*x*y/z-9.123+x-y-z/9.123))</f>
        <v>-11.902791461142156</v>
      </c>
    </row>
    <row r="4292" spans="1:3" x14ac:dyDescent="0.3">
      <c r="A4292">
        <v>4282</v>
      </c>
      <c r="B4292" t="s">
        <v>4151</v>
      </c>
      <c r="C4292">
        <f>((x+y-z-9.123+x+y/z/9.123+x+y/z*9.123*x+y+z*9.123))</f>
        <v>113.9305254850378</v>
      </c>
    </row>
    <row r="4293" spans="1:3" x14ac:dyDescent="0.3">
      <c r="A4293">
        <v>4283</v>
      </c>
      <c r="B4293" t="s">
        <v>4152</v>
      </c>
      <c r="C4293">
        <f>((x+y-z/9.123-x*y+z-9.123-x/y+z+9.123/x*y*z-9.123))</f>
        <v>51.786575205524493</v>
      </c>
    </row>
    <row r="4294" spans="1:3" x14ac:dyDescent="0.3">
      <c r="A4294">
        <v>4284</v>
      </c>
      <c r="B4294" t="s">
        <v>4153</v>
      </c>
      <c r="C4294">
        <f>((x+y-z/9.123*x+y/z-9.123*x/y*z-9.123+x+y+z/9.123))</f>
        <v>-42.552522987425803</v>
      </c>
    </row>
    <row r="4295" spans="1:3" x14ac:dyDescent="0.3">
      <c r="A4295">
        <v>4285</v>
      </c>
      <c r="B4295" t="s">
        <v>4154</v>
      </c>
      <c r="C4295">
        <f>((x+y-z*9.123/x-y/z-9.123/x+y/z-9.123-x-y+z*9.123))</f>
        <v>40.141199999999998</v>
      </c>
    </row>
    <row r="4296" spans="1:3" x14ac:dyDescent="0.3">
      <c r="A4296">
        <v>4286</v>
      </c>
      <c r="B4296" t="s">
        <v>4155</v>
      </c>
      <c r="C4296">
        <f>((x+y-z*9.123+x/y+z+9.123+x*y+z+9.123*x/y/z-9.123))</f>
        <v>-6.9415952380952346</v>
      </c>
    </row>
    <row r="4297" spans="1:3" x14ac:dyDescent="0.3">
      <c r="A4297">
        <v>4287</v>
      </c>
      <c r="B4297" t="s">
        <v>4156</v>
      </c>
      <c r="C4297">
        <f>((x+y/z-9.123-x-y+z*9.123-x+y+z/9.123/x*y-z-9.123))</f>
        <v>35.392892610513456</v>
      </c>
    </row>
    <row r="4298" spans="1:3" x14ac:dyDescent="0.3">
      <c r="A4298">
        <v>4288</v>
      </c>
      <c r="B4298" t="s">
        <v>4157</v>
      </c>
      <c r="C4298">
        <f>((x+y/z-9.123/x-y*z*9.123/x-y/z/9.123-x+y*z/9.123))</f>
        <v>-73.090862432470516</v>
      </c>
    </row>
    <row r="4299" spans="1:3" x14ac:dyDescent="0.3">
      <c r="A4299">
        <v>4289</v>
      </c>
      <c r="B4299" t="s">
        <v>4158</v>
      </c>
      <c r="C4299">
        <f>((x+y/z/9.123/x*y-z*9.123/x*y+z*9.123-x+y-z-9.123))</f>
        <v>-22.782455132240344</v>
      </c>
    </row>
    <row r="4300" spans="1:3" x14ac:dyDescent="0.3">
      <c r="A4300">
        <v>4290</v>
      </c>
      <c r="B4300" t="s">
        <v>4159</v>
      </c>
      <c r="C4300">
        <f>((x+y/z/9.123/x+y-z/9.123/x+y+z*9.123-x/y*z-9.123))</f>
        <v>65.769999185731507</v>
      </c>
    </row>
    <row r="4301" spans="1:3" x14ac:dyDescent="0.3">
      <c r="A4301">
        <v>4291</v>
      </c>
      <c r="B4301" t="s">
        <v>4160</v>
      </c>
      <c r="C4301">
        <f>((x+y/z*9.123*x+y*z-9.123*x-y/z*9.123+x*y-z*9.123))</f>
        <v>-1.1971428571428433</v>
      </c>
    </row>
    <row r="4302" spans="1:3" x14ac:dyDescent="0.3">
      <c r="A4302">
        <v>4292</v>
      </c>
      <c r="B4302" t="s">
        <v>4161</v>
      </c>
      <c r="C4302">
        <f>((x+y/z*9.123*x+y+z*9.123*x+y+z/9.123+x*y*z-9.123))</f>
        <v>577.04786288971354</v>
      </c>
    </row>
    <row r="4303" spans="1:3" x14ac:dyDescent="0.3">
      <c r="A4303">
        <v>4293</v>
      </c>
      <c r="B4303" t="s">
        <v>4162</v>
      </c>
      <c r="C4303">
        <f>((x+y/z*9.123+x*y+z/9.123+x*y-z*9.123*x+y+z-9.123))</f>
        <v>-241.84099425314355</v>
      </c>
    </row>
    <row r="4304" spans="1:3" x14ac:dyDescent="0.3">
      <c r="A4304">
        <v>4294</v>
      </c>
      <c r="B4304" t="s">
        <v>4163</v>
      </c>
      <c r="C4304">
        <f>((x+y/z+9.123*x*y+z*9.123*x/y/z-9.123+x-y-z/9.123))</f>
        <v>276.25935139600062</v>
      </c>
    </row>
    <row r="4305" spans="1:3" x14ac:dyDescent="0.3">
      <c r="A4305">
        <v>4295</v>
      </c>
      <c r="B4305" t="s">
        <v>4164</v>
      </c>
      <c r="C4305">
        <f>((x+y*z-9.123-x+y-z*9.123-x*y-z*9.123/x*y+z+9.123))</f>
        <v>-115.49419999999999</v>
      </c>
    </row>
    <row r="4306" spans="1:3" x14ac:dyDescent="0.3">
      <c r="A4306">
        <v>4296</v>
      </c>
      <c r="B4306" t="s">
        <v>4165</v>
      </c>
      <c r="C4306">
        <f>((x+y*z-9.123*x-y/z/9.123*x-y/z*9.123+x+y-z*9.123))</f>
        <v>-59.765484568046219</v>
      </c>
    </row>
    <row r="4307" spans="1:3" x14ac:dyDescent="0.3">
      <c r="A4307">
        <v>4297</v>
      </c>
      <c r="B4307" t="s">
        <v>4166</v>
      </c>
      <c r="C4307">
        <f>((x+y*z/9.123-x+y+z/9.123-x-y/z*9.123/x-y*z-9.123))</f>
        <v>-46.315902629147679</v>
      </c>
    </row>
    <row r="4308" spans="1:3" x14ac:dyDescent="0.3">
      <c r="A4308">
        <v>4298</v>
      </c>
      <c r="B4308" t="s">
        <v>4167</v>
      </c>
      <c r="C4308">
        <f>((x+y*z/9.123+x-y/z/9.123+x-y*z*9.123*x/y-z*9.123))</f>
        <v>-363.65620528961335</v>
      </c>
    </row>
    <row r="4309" spans="1:3" x14ac:dyDescent="0.3">
      <c r="A4309">
        <v>4299</v>
      </c>
      <c r="B4309" t="s">
        <v>4168</v>
      </c>
      <c r="C4309">
        <f>((x+y*z/9.123+x*y/z-9.123+x-y/z-9.123*x-y+z/9.123))</f>
        <v>-41.938388343433388</v>
      </c>
    </row>
    <row r="4310" spans="1:3" x14ac:dyDescent="0.3">
      <c r="A4310">
        <v>4300</v>
      </c>
      <c r="B4310" t="s">
        <v>4169</v>
      </c>
      <c r="C4310">
        <f>((x+y*z*9.123-x/y/z-9.123-x*y/z-9.123/x-y-z*9.123))</f>
        <v>302.95263809523817</v>
      </c>
    </row>
    <row r="4311" spans="1:3" x14ac:dyDescent="0.3">
      <c r="A4311">
        <v>4301</v>
      </c>
      <c r="B4311" t="s">
        <v>4170</v>
      </c>
      <c r="C4311">
        <f>((x+y*z*9.123+x-y/z*9.123+x+y/z*9.123*x+y*z-9.123))</f>
        <v>462.32185714285714</v>
      </c>
    </row>
    <row r="4312" spans="1:3" x14ac:dyDescent="0.3">
      <c r="A4312">
        <v>4302</v>
      </c>
      <c r="B4312" t="s">
        <v>4171</v>
      </c>
      <c r="C4312">
        <f>((x+y+z-9.123-x-y/z*9.123-x+y/z/9.123/x+y-z/9.123))</f>
        <v>-3.6912149355631758</v>
      </c>
    </row>
    <row r="4313" spans="1:3" x14ac:dyDescent="0.3">
      <c r="A4313">
        <v>4303</v>
      </c>
      <c r="B4313" t="s">
        <v>4172</v>
      </c>
      <c r="C4313">
        <f>((x+y+z/9.123/x*y-z-9.123/x/y+z-9.123-x+y*z/9.123))</f>
        <v>2.0973985202236118</v>
      </c>
    </row>
    <row r="4314" spans="1:3" x14ac:dyDescent="0.3">
      <c r="A4314">
        <v>4304</v>
      </c>
      <c r="B4314" t="s">
        <v>4173</v>
      </c>
      <c r="C4314">
        <f>((x+y+z/9.123+x*y*z-9.123+x-y*z-9.123*x+y-z/9.123))</f>
        <v>135.262</v>
      </c>
    </row>
    <row r="4315" spans="1:3" x14ac:dyDescent="0.3">
      <c r="A4315">
        <v>4305</v>
      </c>
      <c r="B4315" t="s">
        <v>4174</v>
      </c>
      <c r="C4315">
        <f>((x+y+z*9.123-x/y*z-9.123-x*y*z-9.123/x+y+z*9.123))</f>
        <v>-82.058933333333357</v>
      </c>
    </row>
    <row r="4316" spans="1:3" x14ac:dyDescent="0.3">
      <c r="A4316">
        <v>4306</v>
      </c>
      <c r="B4316" t="s">
        <v>4175</v>
      </c>
      <c r="C4316">
        <f>((x+y+z*9.123*x/y+z-9.123*x*y+z-9.123+x/y*z-9.123))</f>
        <v>-207.88516666666658</v>
      </c>
    </row>
    <row r="4317" spans="1:3" x14ac:dyDescent="0.3">
      <c r="A4317">
        <v>4307</v>
      </c>
      <c r="B4317" t="s">
        <v>4176</v>
      </c>
      <c r="C4317">
        <f>((x-y-z/x+y/z/x+y*z-x*y/z/x+y-z*x*y*z*x/y+z*x/y/z))</f>
        <v>-1179.2523809523809</v>
      </c>
    </row>
    <row r="4318" spans="1:3" x14ac:dyDescent="0.3">
      <c r="A4318">
        <v>4308</v>
      </c>
      <c r="B4318" t="s">
        <v>4177</v>
      </c>
      <c r="C4318">
        <f>((x-y/z+x/y-z+x/y/z+x*y-z+x/y*z-x*y*z-x*y/z-x+y+z))</f>
        <v>-179.35714285714283</v>
      </c>
    </row>
    <row r="4319" spans="1:3" x14ac:dyDescent="0.3">
      <c r="A4319">
        <v>4309</v>
      </c>
      <c r="B4319" t="s">
        <v>4178</v>
      </c>
      <c r="C4319">
        <f>((x-y/z+x+y*z+x+y-z*x*y*z+x+y+z/x/y+z/x/y-z/x*y+z))</f>
        <v>-1397.7904761904763</v>
      </c>
    </row>
    <row r="4320" spans="1:3" x14ac:dyDescent="0.3">
      <c r="A4320">
        <v>4310</v>
      </c>
      <c r="B4320" t="s">
        <v>4179</v>
      </c>
      <c r="C4320">
        <f>((x-y*z-x/y/z-x/y*z-x*y*z-x/y+z*x*y/z*x-y+z*x+y-z))</f>
        <v>-75.785714285714306</v>
      </c>
    </row>
    <row r="4321" spans="1:3" x14ac:dyDescent="0.3">
      <c r="A4321">
        <v>4311</v>
      </c>
      <c r="B4321" t="s">
        <v>4180</v>
      </c>
      <c r="C4321">
        <f>((x-y*z-x+y-z-x+y+z/x/y+z-x-y/z+x/y-z+x/y/z+x*y-z))</f>
        <v>-23.671428571428564</v>
      </c>
    </row>
    <row r="4322" spans="1:3" x14ac:dyDescent="0.3">
      <c r="A4322">
        <v>4312</v>
      </c>
      <c r="B4322" t="s">
        <v>4181</v>
      </c>
      <c r="C4322">
        <f>((x-y+z*x+y-z*x+y/z+x*y-z*x+y*z-x*y/z-x*y*z-x/y*z))</f>
        <v>-177.26190476190479</v>
      </c>
    </row>
    <row r="4323" spans="1:3" x14ac:dyDescent="0.3">
      <c r="A4323">
        <v>4313</v>
      </c>
      <c r="B4323" t="s">
        <v>4182</v>
      </c>
      <c r="C4323">
        <f>((x/y-z/x-y+z/x-y-z/x+y/z/x-y/z+x+y*z+x+y-z*x*y*z))</f>
        <v>-1425.2523809523809</v>
      </c>
    </row>
    <row r="4324" spans="1:3" x14ac:dyDescent="0.3">
      <c r="A4324">
        <v>4314</v>
      </c>
      <c r="B4324" t="s">
        <v>4183</v>
      </c>
      <c r="C4324">
        <f>((x/y-z/x*y+z/x*y-z/x+y*z/x*y*z+x+y/z+x+y+z+x-y*z))</f>
        <v>339.09047619047624</v>
      </c>
    </row>
    <row r="4325" spans="1:3" x14ac:dyDescent="0.3">
      <c r="A4325">
        <v>4315</v>
      </c>
      <c r="B4325" t="s">
        <v>4184</v>
      </c>
      <c r="C4325">
        <f>((x/y/z-x-y/z-x-y*z-x+y-z-x+y*z*x+y+z*x-y/z+x/y-z))</f>
        <v>180.23809523809524</v>
      </c>
    </row>
    <row r="4326" spans="1:3" x14ac:dyDescent="0.3">
      <c r="A4326">
        <v>4316</v>
      </c>
      <c r="B4326" t="s">
        <v>4185</v>
      </c>
      <c r="C4326">
        <f>((x/y/z+x*y-z+x*y*z+x+y/z+x*y/z-x+y+z-x+y-z-x*y+z))</f>
        <v>222.26190476190476</v>
      </c>
    </row>
    <row r="4327" spans="1:3" x14ac:dyDescent="0.3">
      <c r="A4327">
        <v>4317</v>
      </c>
      <c r="B4327" t="s">
        <v>4186</v>
      </c>
      <c r="C4327">
        <f>((x/y*z-x*y*z-x*y/z-x+y+z-x-y+z*x+y-z*x+y/z+x*y-z))</f>
        <v>-181.59523809523807</v>
      </c>
    </row>
    <row r="4328" spans="1:3" x14ac:dyDescent="0.3">
      <c r="A4328">
        <v>4318</v>
      </c>
      <c r="B4328" t="s">
        <v>4187</v>
      </c>
      <c r="C4328">
        <f>((x/y*z+x-y-z+x-y/z+x+y*z+x-y*z-x+y-z-x+y+z/x/y+z))</f>
        <v>14.209523809523809</v>
      </c>
    </row>
    <row r="4329" spans="1:3" x14ac:dyDescent="0.3">
      <c r="A4329">
        <v>4319</v>
      </c>
      <c r="B4329" t="s">
        <v>4188</v>
      </c>
      <c r="C4329">
        <f>((x/y+z*x/y/z*x*y+z*x-y*z*x*y-z/x+y*z/x+y/z/x-y/z))</f>
        <v>-1192.8523809523811</v>
      </c>
    </row>
    <row r="4330" spans="1:3" x14ac:dyDescent="0.3">
      <c r="A4330">
        <v>4320</v>
      </c>
      <c r="B4330" t="s">
        <v>4189</v>
      </c>
      <c r="C4330">
        <f>((x/y+z*x*y/z*x-y+z*x+y-z*x-y-z/x+y/z/x+y*z-x*y/z))</f>
        <v>181.31904761904764</v>
      </c>
    </row>
    <row r="4331" spans="1:3" x14ac:dyDescent="0.3">
      <c r="A4331">
        <v>4321</v>
      </c>
      <c r="B4331" t="s">
        <v>4190</v>
      </c>
      <c r="C4331">
        <f>((x*y-z/x/y+z/x/y-z/x-y+z/x/y*z+x-y-z+x-y/z+x+y*z))</f>
        <v>67.376190476190473</v>
      </c>
    </row>
    <row r="4332" spans="1:3" x14ac:dyDescent="0.3">
      <c r="A4332">
        <v>4322</v>
      </c>
      <c r="B4332" t="s">
        <v>4191</v>
      </c>
      <c r="C4332">
        <f>((x*y-z/x+y*z/x+y/z/x-y/z/x+y+z+x-y*z+x*y+z*x/y*z))</f>
        <v>83.833333333333329</v>
      </c>
    </row>
    <row r="4333" spans="1:3" x14ac:dyDescent="0.3">
      <c r="A4333">
        <v>4323</v>
      </c>
      <c r="B4333" t="s">
        <v>4192</v>
      </c>
      <c r="C4333">
        <f>((x*y/z-x+y+z-x+y-z-x*y+z-x+y/z+x*y-z+x*y/z+x/y-z))</f>
        <v>0.26190476190476097</v>
      </c>
    </row>
    <row r="4334" spans="1:3" x14ac:dyDescent="0.3">
      <c r="A4334">
        <v>4324</v>
      </c>
      <c r="B4334" t="s">
        <v>4193</v>
      </c>
      <c r="C4334">
        <f>((x*y/z+x/y-z+x/y*z+x-y-z+x/y/z-x-y/z-x-y*z-x+y-z))</f>
        <v>-62.785714285714285</v>
      </c>
    </row>
    <row r="4335" spans="1:3" x14ac:dyDescent="0.3">
      <c r="A4335">
        <v>4325</v>
      </c>
      <c r="B4335" t="s">
        <v>4194</v>
      </c>
      <c r="C4335">
        <f>((x*y*z-x/y*z-x/y/z-x-y/z-x*y+z*x-y*z*x+y*z*x+y+z))</f>
        <v>216.19047619047618</v>
      </c>
    </row>
    <row r="4336" spans="1:3" x14ac:dyDescent="0.3">
      <c r="A4336">
        <v>4326</v>
      </c>
      <c r="B4336" t="s">
        <v>4195</v>
      </c>
      <c r="C4336">
        <f>((x*y*z+x+y/z+x+y+z+x-y*z+x+y-z-x*y+z-x*y-z/x/y+z))</f>
        <v>154.62380952380954</v>
      </c>
    </row>
    <row r="4337" spans="1:3" x14ac:dyDescent="0.3">
      <c r="A4337">
        <v>4327</v>
      </c>
      <c r="B4337" t="s">
        <v>4196</v>
      </c>
      <c r="C4337">
        <f>((x*y+z*x-y*z*x+y*z*x+y+z*x+y/z/x-y/z/x-y*z-x/y/z))</f>
        <v>63.88095238095238</v>
      </c>
    </row>
    <row r="4338" spans="1:3" x14ac:dyDescent="0.3">
      <c r="A4338">
        <v>4328</v>
      </c>
      <c r="B4338" t="s">
        <v>4197</v>
      </c>
      <c r="C4338">
        <f>((x*y+z*x/y*z*x/y+z*x*y/z*x/y-z/x-y+z/x-y-z/x+y/z))</f>
        <v>76.484920634920627</v>
      </c>
    </row>
    <row r="4339" spans="1:3" x14ac:dyDescent="0.3">
      <c r="A4339">
        <v>4329</v>
      </c>
      <c r="B4339" t="s">
        <v>4198</v>
      </c>
      <c r="C4339">
        <f>((x+y-z-x*y+z-x*y-z/x/y+z-x*y/z+x/y-z+x/y*z+x-y-z))</f>
        <v>-54.852380952380948</v>
      </c>
    </row>
    <row r="4340" spans="1:3" x14ac:dyDescent="0.3">
      <c r="A4340">
        <v>4330</v>
      </c>
      <c r="B4340" t="s">
        <v>4199</v>
      </c>
      <c r="C4340">
        <f>((x+y-z*x*y*z*x/y+z*x/y/z*x/y-z/x*y+z/x*y-z/x+y*z))</f>
        <v>-1172.7055555555557</v>
      </c>
    </row>
    <row r="4341" spans="1:3" x14ac:dyDescent="0.3">
      <c r="A4341">
        <v>4331</v>
      </c>
      <c r="B4341" t="s">
        <v>4200</v>
      </c>
      <c r="C4341">
        <f>((x+y/z/x-y/z/x-y*z-x/y/z/x*y+z*x/y*z*x/y+z*x*y/z))</f>
        <v>26.884920634920626</v>
      </c>
    </row>
    <row r="4342" spans="1:3" x14ac:dyDescent="0.3">
      <c r="A4342">
        <v>4332</v>
      </c>
      <c r="B4342" t="s">
        <v>4201</v>
      </c>
      <c r="C4342">
        <f>((x+y/z+x*y-z+x*y/z+x/y-z+x*y*z-x/y*z-x/y/z-x-y/z))</f>
        <v>225.16666666666666</v>
      </c>
    </row>
    <row r="4343" spans="1:3" x14ac:dyDescent="0.3">
      <c r="A4343">
        <v>4333</v>
      </c>
      <c r="B4343" t="s">
        <v>4202</v>
      </c>
      <c r="C4343">
        <f>((x+y*z-x*y/z-x*y*z-x/y*z-x/y+z*x/y/z*x*y+z*x-y*z))</f>
        <v>-155.95238095238096</v>
      </c>
    </row>
    <row r="4344" spans="1:3" x14ac:dyDescent="0.3">
      <c r="A4344">
        <v>4334</v>
      </c>
      <c r="B4344" t="s">
        <v>4203</v>
      </c>
      <c r="C4344">
        <f>((x+y*z*x+y+z*x-y/z+x/y-z*x-y*z-x/y/z-x/y*z-x*y*z))</f>
        <v>-36.976190476190482</v>
      </c>
    </row>
    <row r="4345" spans="1:3" x14ac:dyDescent="0.3">
      <c r="A4345">
        <v>4335</v>
      </c>
      <c r="B4345" t="s">
        <v>4204</v>
      </c>
      <c r="C4345">
        <f>((x+y+z/x/y+z/x/y-z/x*y+z/x/y/z+x*y-z+x*y*z+x+y/z))</f>
        <v>241.95714285714286</v>
      </c>
    </row>
    <row r="4346" spans="1:3" x14ac:dyDescent="0.3">
      <c r="A4346">
        <v>4336</v>
      </c>
      <c r="B4346" t="s">
        <v>4205</v>
      </c>
      <c r="C4346">
        <f>((x+y+z+x-y*z+x*y+z*x/y*z+x*y-z/x/y+z/x/y-z/x-y+z))</f>
        <v>81.433333333333323</v>
      </c>
    </row>
    <row r="4347" spans="1:3" x14ac:dyDescent="0.3">
      <c r="A4347">
        <v>4337</v>
      </c>
      <c r="B4347" t="s">
        <v>4206</v>
      </c>
      <c r="C4347">
        <f>((0.96*(((((TAN(SIN((b*b)))*b)+e)*3.49)+0.03)/a))-b)</f>
        <v>0.80800391036500896</v>
      </c>
    </row>
    <row r="4348" spans="1:3" x14ac:dyDescent="0.3">
      <c r="A4348">
        <v>4338</v>
      </c>
      <c r="B4348" t="s">
        <v>4207</v>
      </c>
      <c r="C4348">
        <f>(((3.79-((TAN((((SIN(a)+0.12)-a)*0.94))+b)+b))*b)+b)</f>
        <v>1.6524662357675446</v>
      </c>
    </row>
    <row r="4349" spans="1:3" x14ac:dyDescent="0.3">
      <c r="A4349">
        <v>4339</v>
      </c>
      <c r="B4349" t="s">
        <v>4208</v>
      </c>
      <c r="C4349">
        <f>((e*((((2.17-(1.53-(((b+a)+pi)/pi)))-e)+b)-b))-2.58)</f>
        <v>-2.9153059619610202</v>
      </c>
    </row>
    <row r="4350" spans="1:3" x14ac:dyDescent="0.3">
      <c r="A4350">
        <v>4340</v>
      </c>
      <c r="B4350" t="s">
        <v>4209</v>
      </c>
      <c r="C4350">
        <f>(2.2*(3.3*(4.4*(5.5*(((((a-b)+9.9)+8.8)+7.7)+6.6)))))</f>
        <v>5622.1440000000002</v>
      </c>
    </row>
    <row r="4351" spans="1:3" x14ac:dyDescent="0.3">
      <c r="A4351">
        <v>4341</v>
      </c>
      <c r="B4351" t="s">
        <v>4210</v>
      </c>
      <c r="C4351">
        <f>(2.2+(3.3+(4.4+(5.5+(((((a*b)*9.9)*8.8)*7.7)*6.6)))))</f>
        <v>8870.2767999999996</v>
      </c>
    </row>
    <row r="4352" spans="1:3" x14ac:dyDescent="0.3">
      <c r="A4352">
        <v>4342</v>
      </c>
      <c r="B4352" t="s">
        <v>4211</v>
      </c>
      <c r="C4352">
        <f>((((((a/(((((a*a)*e)+a)/3.36)/0.05))*e)-pi)-pi)+a)*a)</f>
        <v>-5.1603674659697454</v>
      </c>
    </row>
    <row r="4353" spans="1:3" x14ac:dyDescent="0.3">
      <c r="A4353">
        <v>4343</v>
      </c>
      <c r="B4353" t="s">
        <v>4212</v>
      </c>
      <c r="C4353">
        <f>(SIN((((((((TAN(pi)+0.98)/e)+e)-2.32)/1.46)*a)*e))-a)</f>
        <v>-1.2460407009778796E-2</v>
      </c>
    </row>
    <row r="4354" spans="1:3" x14ac:dyDescent="0.3">
      <c r="A4354">
        <v>4344</v>
      </c>
      <c r="B4354" t="s">
        <v>4213</v>
      </c>
      <c r="C4354">
        <f>(((e+((((((((b/b)-0.99)+b)+b)+b)+a)+b)+2.24))/a)/3.99)</f>
        <v>3.5008225133982567</v>
      </c>
    </row>
    <row r="4355" spans="1:3" x14ac:dyDescent="0.3">
      <c r="A4355">
        <v>4345</v>
      </c>
      <c r="B4355" t="s">
        <v>4214</v>
      </c>
      <c r="C4355">
        <f>(((((((2.27/(((e/(a/a))*b)+b))/b)+3.73)*a)*3.17)*b)*pi)</f>
        <v>77.332935153654319</v>
      </c>
    </row>
    <row r="4356" spans="1:3" x14ac:dyDescent="0.3">
      <c r="A4356">
        <v>4346</v>
      </c>
      <c r="B4356" t="s">
        <v>4215</v>
      </c>
      <c r="C4356">
        <f>((((x-y)/(x+y)+(x+z)/(x-w))-((x-y)-(x-y)-(x-z)-(x-w))))</f>
        <v>10.909090909090908</v>
      </c>
    </row>
    <row r="4357" spans="1:3" x14ac:dyDescent="0.3">
      <c r="A4357">
        <v>4347</v>
      </c>
      <c r="B4357" t="s">
        <v>4216</v>
      </c>
      <c r="C4357">
        <f>((((x-y)*(x+y)/(x+z)*(x+w))+((x-y)-(x-y)-(x-z)-(x-w))))</f>
        <v>-7.25</v>
      </c>
    </row>
    <row r="4358" spans="1:3" x14ac:dyDescent="0.3">
      <c r="A4358">
        <v>4348</v>
      </c>
      <c r="B4358" t="s">
        <v>4217</v>
      </c>
      <c r="C4358">
        <f>((((x-y)+(x+y)-(x+z)+(x+w))*((x-y)-(x-y)-(x-z)-(x-w))))</f>
        <v>7</v>
      </c>
    </row>
    <row r="4359" spans="1:3" x14ac:dyDescent="0.3">
      <c r="A4359">
        <v>4349</v>
      </c>
      <c r="B4359" t="s">
        <v>4218</v>
      </c>
      <c r="C4359">
        <f>((((x+y)-(x+y)*(x+z)-(x-w))/((x-y)-(x+y)-(x+z)-(x-w))))</f>
        <v>4.88</v>
      </c>
    </row>
    <row r="4360" spans="1:3" x14ac:dyDescent="0.3">
      <c r="A4360">
        <v>4350</v>
      </c>
      <c r="B4360" t="s">
        <v>4219</v>
      </c>
      <c r="C4360">
        <f>((((x+y)/(x+y)+(x+z)/(x-w))-((x-y)-(x+y)-(x+z)-(x-w))))</f>
        <v>38</v>
      </c>
    </row>
    <row r="4361" spans="1:3" x14ac:dyDescent="0.3">
      <c r="A4361">
        <v>4351</v>
      </c>
      <c r="B4361" t="s">
        <v>4220</v>
      </c>
      <c r="C4361">
        <f>((((y+x)-(y+z)*(y+w)-(y-w))/((x-y)-(x+y)-(x+z)+(x-w))))</f>
        <v>5.2608695652173916</v>
      </c>
    </row>
    <row r="4362" spans="1:3" x14ac:dyDescent="0.3">
      <c r="A4362">
        <v>4352</v>
      </c>
      <c r="B4362" t="s">
        <v>4221</v>
      </c>
      <c r="C4362">
        <f>((((y-x)*(y+z)/(y+w)*(y+x))+((x-y)-(x-y)-(x-z)-(x+w))))</f>
        <v>7.3000000000000007</v>
      </c>
    </row>
    <row r="4363" spans="1:3" x14ac:dyDescent="0.3">
      <c r="A4363">
        <v>4353</v>
      </c>
      <c r="B4363" t="s">
        <v>4222</v>
      </c>
      <c r="C4363">
        <f>((((y-x)/(y+z)+(y+w)/(y+y))-((x-y)-(x-y)-(x-z)+(x-w))))</f>
        <v>-2.0897435897435894</v>
      </c>
    </row>
    <row r="4364" spans="1:3" x14ac:dyDescent="0.3">
      <c r="A4364">
        <v>4354</v>
      </c>
      <c r="B4364" t="s">
        <v>4223</v>
      </c>
      <c r="C4364">
        <f>((((y+x)/(y+z)+(y+w)/(y+y))-((x-y)-(x+y)-(x+z)+(x-w))))</f>
        <v>24.679487179487179</v>
      </c>
    </row>
    <row r="4365" spans="1:3" x14ac:dyDescent="0.3">
      <c r="A4365">
        <v>4355</v>
      </c>
      <c r="B4365" t="s">
        <v>4224</v>
      </c>
      <c r="C4365">
        <f>((((y-x)+(y+z)-(y+w)+(y-z))*((x-y)-(x-y)-(x-z)-(x+w))))</f>
        <v>-21</v>
      </c>
    </row>
    <row r="4366" spans="1:3" x14ac:dyDescent="0.3">
      <c r="A4366">
        <v>4356</v>
      </c>
      <c r="B4366" t="s">
        <v>4225</v>
      </c>
      <c r="C4366">
        <f>((((y-x)+(y+z)-(y+w)+(y+z))*((x-y)-(x-y)-(x-z)-(x+w))))</f>
        <v>-119</v>
      </c>
    </row>
    <row r="4367" spans="1:3" x14ac:dyDescent="0.3">
      <c r="A4367">
        <v>4357</v>
      </c>
      <c r="B4367" t="s">
        <v>4226</v>
      </c>
      <c r="C4367">
        <f>(2.88*((((((((((e*pi)+1.02)-b)*pi)-b)/b)-a)+b)-b)+0.31))</f>
        <v>29.332231915741371</v>
      </c>
    </row>
    <row r="4368" spans="1:3" x14ac:dyDescent="0.3">
      <c r="A4368">
        <v>4358</v>
      </c>
      <c r="B4368" t="s">
        <v>4227</v>
      </c>
      <c r="C4368">
        <f>(b-(a/((((SIN((b-((a+(pi-2.29))+a)))*1.39)/b)-b)+3.83)))</f>
        <v>1.23496529863463</v>
      </c>
    </row>
    <row r="4369" spans="1:3" x14ac:dyDescent="0.3">
      <c r="A4369">
        <v>4359</v>
      </c>
      <c r="B4369" t="s">
        <v>6301</v>
      </c>
      <c r="C4369">
        <f>COS((((((((((2.29+3.99)+a)/1.5)/a)/pi)-b)+1.9)+pi)/a))</f>
        <v>-0.12559975044027222</v>
      </c>
    </row>
    <row r="4370" spans="1:3" x14ac:dyDescent="0.3">
      <c r="A4370">
        <v>4360</v>
      </c>
      <c r="B4370" t="s">
        <v>6302</v>
      </c>
      <c r="C4370">
        <f>(COS((((SIN(((COS(((e-b)+pi))*pi)/a))-b)+2.66)-0.06))/a)</f>
        <v>0.99494899029119344</v>
      </c>
    </row>
    <row r="4371" spans="1:3" x14ac:dyDescent="0.3">
      <c r="A4371">
        <v>4361</v>
      </c>
      <c r="B4371" t="s">
        <v>4228</v>
      </c>
      <c r="C4371">
        <f>(TAN((SIN((a*(TAN(((b+(e-(2.97+a)))-2.81))-b)))/pi))/pi)</f>
        <v>-1.3076480783010085E-2</v>
      </c>
    </row>
    <row r="4372" spans="1:3" x14ac:dyDescent="0.3">
      <c r="A4372">
        <v>4362</v>
      </c>
      <c r="B4372" t="s">
        <v>6303</v>
      </c>
      <c r="C4372">
        <f>TAN((((TAN((((b*((COS(2.39)/b)/pi))-b)*a))+pi)*1.98)+e))</f>
        <v>-1.89757395722678</v>
      </c>
    </row>
    <row r="4373" spans="1:3" x14ac:dyDescent="0.3">
      <c r="A4373">
        <v>4363</v>
      </c>
      <c r="B4373" t="s">
        <v>4229</v>
      </c>
      <c r="C4373">
        <f>(((((((((((((a-a)+a)+b)+pi)+e)*b)+e)/b)-a)*b)+1.25)-a)+a)</f>
        <v>19.68803079255672</v>
      </c>
    </row>
    <row r="4374" spans="1:3" x14ac:dyDescent="0.3">
      <c r="A4374">
        <v>4364</v>
      </c>
      <c r="B4374" t="s">
        <v>4230</v>
      </c>
      <c r="C4374">
        <f>((((((a-(b-(2.95+(((e+b)-a)+e))))*1.32)+0.87)-1.54)-b)-a)</f>
        <v>7.4002640271318754</v>
      </c>
    </row>
    <row r="4375" spans="1:3" x14ac:dyDescent="0.3">
      <c r="A4375">
        <v>4365</v>
      </c>
      <c r="B4375" t="s">
        <v>6304</v>
      </c>
      <c r="C4375">
        <f>((ABS(x/(y*z))*EXP(x/(y/z)))-(SIN(x*(y+z))+COS(x*(y-z))))</f>
        <v>39.543687823888334</v>
      </c>
    </row>
    <row r="4376" spans="1:3" x14ac:dyDescent="0.3">
      <c r="A4376">
        <v>4366</v>
      </c>
      <c r="B4376" t="s">
        <v>6305</v>
      </c>
      <c r="C4376">
        <f>((ABS((x-y)/z)*EXP((x-y)*z))-(SIN((x*y)+z)+COS((x*y)-z)))</f>
        <v>1.1765014225426189</v>
      </c>
    </row>
    <row r="4377" spans="1:3" x14ac:dyDescent="0.3">
      <c r="A4377">
        <v>4367</v>
      </c>
      <c r="B4377" t="s">
        <v>4231</v>
      </c>
      <c r="C4377">
        <f>(((((a+SIN(((((((a+b)+b)+a)+e)-b)*pi)))+1.97)/a)-a)+2.98)</f>
        <v>5.7239426852667092</v>
      </c>
    </row>
    <row r="4378" spans="1:3" x14ac:dyDescent="0.3">
      <c r="A4378">
        <v>4368</v>
      </c>
      <c r="B4378" t="s">
        <v>4232</v>
      </c>
      <c r="C4378">
        <f>((((((((((e+3.06)/2.16)/a)+pi)*b)-3.32)+3.38)-a)+b)+2.89)</f>
        <v>15.58344625945648</v>
      </c>
    </row>
    <row r="4379" spans="1:3" x14ac:dyDescent="0.3">
      <c r="A4379">
        <v>4369</v>
      </c>
      <c r="B4379" t="s">
        <v>6306</v>
      </c>
      <c r="C4379">
        <f>TAN(TAN((((((e*SIN((b/(e-COS((b+b))))))-b)-1.36)+a)+pi)))</f>
        <v>-2.0499680856936058</v>
      </c>
    </row>
    <row r="4380" spans="1:3" x14ac:dyDescent="0.3">
      <c r="A4380">
        <v>4370</v>
      </c>
      <c r="B4380" t="s">
        <v>4233</v>
      </c>
      <c r="C4380">
        <f>(((((((((((a/2.01)*a)-b)+b)/0.59)+3.04)+b)+b)-1.51)+pi)*a)</f>
        <v>9.5148340736083448</v>
      </c>
    </row>
    <row r="4381" spans="1:3" x14ac:dyDescent="0.3">
      <c r="A4381">
        <v>4371</v>
      </c>
      <c r="B4381" t="s">
        <v>4234</v>
      </c>
      <c r="C4381">
        <f>((((((((((((a+pi)+a)-2.96)/b)-a)+pi)-b)+pi)+0.21)/a)+e)-a)</f>
        <v>6.3022634624335279</v>
      </c>
    </row>
    <row r="4382" spans="1:3" x14ac:dyDescent="0.3">
      <c r="A4382">
        <v>4372</v>
      </c>
      <c r="B4382" t="s">
        <v>6307</v>
      </c>
      <c r="C4382">
        <f>((COS((a/((SIN(((0.58+(COS(b)/b))-a))+1.23)+a)))+2.78)+pi)</f>
        <v>6.7418930749366659</v>
      </c>
    </row>
    <row r="4383" spans="1:3" x14ac:dyDescent="0.3">
      <c r="A4383">
        <v>4373</v>
      </c>
      <c r="B4383" t="s">
        <v>6308</v>
      </c>
      <c r="C4383">
        <f>COS((b/((a+(((COS(TAN(TAN((TAN(e)-3.84))))*e)+e)+pi))/a)))</f>
        <v>0.96556821714076058</v>
      </c>
    </row>
    <row r="4384" spans="1:3" x14ac:dyDescent="0.3">
      <c r="A4384">
        <v>4374</v>
      </c>
      <c r="B4384" t="s">
        <v>4235</v>
      </c>
      <c r="C4384">
        <f>((e+((((a+((((((e+e)-b)/a)-3.17)*2.75)*e))+e)/a)/1.52))/e)</f>
        <v>2.3821904590106517</v>
      </c>
    </row>
    <row r="4385" spans="1:3" x14ac:dyDescent="0.3">
      <c r="A4385">
        <v>4375</v>
      </c>
      <c r="B4385" t="s">
        <v>4236</v>
      </c>
      <c r="C4385">
        <f>((((((((((((e+a)*pi)/a)/pi)*a)*0.81)+1.42)+pi)+b)+b)+b)/e)</f>
        <v>4.9933751506318922</v>
      </c>
    </row>
    <row r="4386" spans="1:3" x14ac:dyDescent="0.3">
      <c r="A4386">
        <v>4376</v>
      </c>
      <c r="B4386" t="s">
        <v>4237</v>
      </c>
      <c r="C4386">
        <f>(pi/(pi-((((((((((e-pi)+pi)*a)+a)-0.45)+a)*pi)/e)-b)*pi)))</f>
        <v>-0.51733859104053648</v>
      </c>
    </row>
    <row r="4387" spans="1:3" x14ac:dyDescent="0.3">
      <c r="A4387">
        <v>4377</v>
      </c>
      <c r="B4387" t="s">
        <v>4238</v>
      </c>
      <c r="C4387">
        <f>(((((SIN((e-(((SIN(pi)+pi)+a)+e)))+b)-2.65)*3.08)*1.91)+a)</f>
        <v>2.1263855094278927</v>
      </c>
    </row>
    <row r="4388" spans="1:3" x14ac:dyDescent="0.3">
      <c r="A4388">
        <v>4378</v>
      </c>
      <c r="B4388" t="s">
        <v>6309</v>
      </c>
      <c r="C4388">
        <f>(((TAN(SIN(((SIN(SIN(SIN(COS((b+a)))))*a)/a)))/b)+3.74)/b)</f>
        <v>1.6894452825270385</v>
      </c>
    </row>
    <row r="4389" spans="1:3" x14ac:dyDescent="0.3">
      <c r="A4389">
        <v>4379</v>
      </c>
      <c r="B4389" t="s">
        <v>4239</v>
      </c>
      <c r="C4389">
        <f>((0.93*((((((((0.71+3.99)+e)*a)+0.91)/0.81)/pi)*pi)+b))/pi)</f>
        <v>3.6357677834360458</v>
      </c>
    </row>
    <row r="4390" spans="1:3" x14ac:dyDescent="0.3">
      <c r="A4390">
        <v>4380</v>
      </c>
      <c r="B4390" t="s">
        <v>4240</v>
      </c>
      <c r="C4390">
        <f>(1.1*2.2*3.3*4.4*5.5*6.6*7.7)/(1.1*2.2*3.3*4.4*5.5*6.6*7.7)</f>
        <v>1</v>
      </c>
    </row>
    <row r="4391" spans="1:3" x14ac:dyDescent="0.3">
      <c r="A4391">
        <v>4381</v>
      </c>
      <c r="B4391" t="s">
        <v>4241</v>
      </c>
      <c r="C4391">
        <f>(1.1*(2.2*(3.3*(4.4*(5.5*(6.6*(7.7*(123.456+654.321))))))))</f>
        <v>7638963.3930289699</v>
      </c>
    </row>
    <row r="4392" spans="1:3" x14ac:dyDescent="0.3">
      <c r="A4392">
        <v>4382</v>
      </c>
      <c r="B4392" t="s">
        <v>4242</v>
      </c>
      <c r="C4392">
        <f>((((((((123.456/654.321)*1.1)*2.2)*3.3)*4.4)*5.5)*6.6)*7.7)</f>
        <v>1853.107762428386</v>
      </c>
    </row>
    <row r="4393" spans="1:3" x14ac:dyDescent="0.3">
      <c r="A4393">
        <v>4383</v>
      </c>
      <c r="B4393" t="s">
        <v>4243</v>
      </c>
      <c r="C4393">
        <f>((((((((123.456/654.321)+1.1)+2.2)+3.3)+4.4)+5.5)+6.6)+7.7)</f>
        <v>30.988678034175887</v>
      </c>
    </row>
    <row r="4394" spans="1:3" x14ac:dyDescent="0.3">
      <c r="A4394">
        <v>4384</v>
      </c>
      <c r="B4394" t="s">
        <v>4244</v>
      </c>
      <c r="C4394">
        <f>7.7*a^7+6.6*a^6+5.6*a^5+4.4*a^4+3.3*a^3+2.2*a^2+1.1*a^1+0.1</f>
        <v>31</v>
      </c>
    </row>
    <row r="4395" spans="1:3" x14ac:dyDescent="0.3">
      <c r="A4395">
        <v>4385</v>
      </c>
      <c r="B4395" t="s">
        <v>4245</v>
      </c>
      <c r="C4395">
        <f>8.8*a^7+7.7*a^6+6.6*a^5+5.5*a^4+4.4*a^3+3.3*a^2+2.2*a^1+1.1</f>
        <v>39.6</v>
      </c>
    </row>
    <row r="4396" spans="1:3" x14ac:dyDescent="0.3">
      <c r="A4396">
        <v>4386</v>
      </c>
      <c r="B4396" t="s">
        <v>4246</v>
      </c>
      <c r="C4396">
        <f>(((1.5*((b*((((((a+((a+b)/a))+b)+b)+a)+e)-b))*pi))+1.97)/a)</f>
        <v>93.562648393406349</v>
      </c>
    </row>
    <row r="4397" spans="1:3" x14ac:dyDescent="0.3">
      <c r="A4397">
        <v>4387</v>
      </c>
      <c r="B4397" t="s">
        <v>4247</v>
      </c>
      <c r="C4397">
        <f>((1.59*(((0.52+(((((0.36+1.11)-e)+1.53)+a)-0.3))+b)/e))+pi)</f>
        <v>5.1898467508871242</v>
      </c>
    </row>
    <row r="4398" spans="1:3" x14ac:dyDescent="0.3">
      <c r="A4398">
        <v>4388</v>
      </c>
      <c r="B4398" t="s">
        <v>4248</v>
      </c>
      <c r="C4398">
        <f>(((((((((((3.05*e)-b)+3.99)+pi)+pi)/0.99)+a)*pi)-b)-1.16)-b)</f>
        <v>50.54438817073806</v>
      </c>
    </row>
    <row r="4399" spans="1:3" x14ac:dyDescent="0.3">
      <c r="A4399">
        <v>4389</v>
      </c>
      <c r="B4399" t="s">
        <v>6310</v>
      </c>
      <c r="C4399">
        <f>COS(((a+((TAN((b+(3.78-((b*(COS(a)*a))-pi))))+a)-1.5))+pi))</f>
        <v>0.4685606553741033</v>
      </c>
    </row>
    <row r="4400" spans="1:3" x14ac:dyDescent="0.3">
      <c r="A4400">
        <v>4390</v>
      </c>
      <c r="B4400" t="s">
        <v>4249</v>
      </c>
      <c r="C4400">
        <f>(((((((((((e-3.4)+a)+e)+b)-a)*3.4)*b)-0.67)+e)+3.61)*0.23)</f>
        <v>7.6145903799654748</v>
      </c>
    </row>
    <row r="4401" spans="1:3" x14ac:dyDescent="0.3">
      <c r="A4401">
        <v>4391</v>
      </c>
      <c r="B4401" t="s">
        <v>4250</v>
      </c>
      <c r="C4401">
        <f>TAN(((SIN(((SIN(SIN(((a-(SIN(a)+2.2))/e)))/0.31)/b))-b)+a))</f>
        <v>3.4798969900171621</v>
      </c>
    </row>
    <row r="4402" spans="1:3" x14ac:dyDescent="0.3">
      <c r="A4402">
        <v>4392</v>
      </c>
      <c r="B4402" t="s">
        <v>4251</v>
      </c>
      <c r="C4402">
        <f>((((((((((0.32/(pi+b))+b)/b)+2.28)-a)+b)+0.32)+e)*1.64)-2)</f>
        <v>10.053016968962696</v>
      </c>
    </row>
    <row r="4403" spans="1:3" x14ac:dyDescent="0.3">
      <c r="A4403">
        <v>4393</v>
      </c>
      <c r="B4403" t="s">
        <v>4252</v>
      </c>
      <c r="C4403">
        <f>(((1.1*x^2+2.2)-(1.1/y^3-2.2))+((1.1*x^2+2.2)*(1.1/y^3-2.2)))</f>
        <v>-33.293842592592604</v>
      </c>
    </row>
    <row r="4404" spans="1:3" x14ac:dyDescent="0.3">
      <c r="A4404">
        <v>4394</v>
      </c>
      <c r="B4404" t="s">
        <v>4253</v>
      </c>
      <c r="C4404">
        <f>(((1.1*x^2+2.2)-(1.1/y^3-2.2))+((1.1*x^2+2.2)+(1.1/y^3-2.2)))</f>
        <v>59.400000000000006</v>
      </c>
    </row>
    <row r="4405" spans="1:3" x14ac:dyDescent="0.3">
      <c r="A4405">
        <v>4395</v>
      </c>
      <c r="B4405" t="s">
        <v>4254</v>
      </c>
      <c r="C4405">
        <f>(((1.1*x^2+2.2)*(1.1/y^3-2.2))-((1.1*x^2+2.2)-(1.1/y^3-2.2)))</f>
        <v>-97.083657407407429</v>
      </c>
    </row>
    <row r="4406" spans="1:3" x14ac:dyDescent="0.3">
      <c r="A4406">
        <v>4396</v>
      </c>
      <c r="B4406" t="s">
        <v>4255</v>
      </c>
      <c r="C4406">
        <f>(((1.1*x^2+2.2)*(1.1/y^3-2.2))-((1.1*x^2+2.2)+(1.1/y^3-2.2)))</f>
        <v>-92.693842592592603</v>
      </c>
    </row>
    <row r="4407" spans="1:3" x14ac:dyDescent="0.3">
      <c r="A4407">
        <v>4397</v>
      </c>
      <c r="B4407" t="s">
        <v>4256</v>
      </c>
      <c r="C4407">
        <f>(((1.1*x^2+2.2)+(1.1/y^3-2.2))*((1.1*x^2+2.2)-(1.1/y^3-2.2)))</f>
        <v>877.27238147290825</v>
      </c>
    </row>
    <row r="4408" spans="1:3" x14ac:dyDescent="0.3">
      <c r="A4408">
        <v>4398</v>
      </c>
      <c r="B4408" t="s">
        <v>4257</v>
      </c>
      <c r="C4408">
        <f>(((1.1*x^2+2.2)+(1.1/y^3-2.2))*((1.1*x^2+2.2)*(1.1/y^3-2.2)))</f>
        <v>-1793.0226047453709</v>
      </c>
    </row>
    <row r="4409" spans="1:3" x14ac:dyDescent="0.3">
      <c r="A4409">
        <v>4399</v>
      </c>
      <c r="B4409" t="s">
        <v>4258</v>
      </c>
      <c r="C4409">
        <f>(((3.123-(y-z))/((3.123+y)/z))/(((3.123+y)*z)-((3.123*y)/z)))</f>
        <v>5.1705271113720204E-2</v>
      </c>
    </row>
    <row r="4410" spans="1:3" x14ac:dyDescent="0.3">
      <c r="A4410">
        <v>4400</v>
      </c>
      <c r="B4410" t="s">
        <v>4259</v>
      </c>
      <c r="C4410">
        <f>(((3.123-(y/z))+((3.123+y)*z))+(((3.123+y)-z)*((3.123*y)*z)))</f>
        <v>344.59227514285726</v>
      </c>
    </row>
    <row r="4411" spans="1:3" x14ac:dyDescent="0.3">
      <c r="A4411">
        <v>4401</v>
      </c>
      <c r="B4411" t="s">
        <v>4260</v>
      </c>
      <c r="C4411">
        <f>(((3.123-(y*z))-((3.123+y)-z))-(((3.123+y)+z)/((3.123/y)+z)))</f>
        <v>-43.143873412672029</v>
      </c>
    </row>
    <row r="4412" spans="1:3" x14ac:dyDescent="0.3">
      <c r="A4412">
        <v>4402</v>
      </c>
      <c r="B4412" t="s">
        <v>4261</v>
      </c>
      <c r="C4412">
        <f>(((3.123-(y+z))*(3.123+(y-z)))*(((3.123+y)/z)+((3.123*y)-z)))</f>
        <v>-273.46103781699998</v>
      </c>
    </row>
    <row r="4413" spans="1:3" x14ac:dyDescent="0.3">
      <c r="A4413">
        <v>4403</v>
      </c>
      <c r="B4413" t="s">
        <v>4262</v>
      </c>
      <c r="C4413">
        <f>(((3.123/(y-z))/(3.123-(y+z)))/((3.123-(y-z))/((3.123+y)/z)))</f>
        <v>9.9947798025200291E-2</v>
      </c>
    </row>
    <row r="4414" spans="1:3" x14ac:dyDescent="0.3">
      <c r="A4414">
        <v>4404</v>
      </c>
      <c r="B4414" t="s">
        <v>4263</v>
      </c>
      <c r="C4414">
        <f>(((3.123/(y/z))-(3.123-(y/z)))-((3.123-(y*z))-((3.123+y)-z)))</f>
        <v>42.37764285714286</v>
      </c>
    </row>
    <row r="4415" spans="1:3" x14ac:dyDescent="0.3">
      <c r="A4415">
        <v>4405</v>
      </c>
      <c r="B4415" t="s">
        <v>4264</v>
      </c>
      <c r="C4415">
        <f>(((3.123/(y*z))+(3.123-(y-z)))+((3.123-(y/z))+((3.123+y)*z)))</f>
        <v>70.324214285714291</v>
      </c>
    </row>
    <row r="4416" spans="1:3" x14ac:dyDescent="0.3">
      <c r="A4416">
        <v>4406</v>
      </c>
      <c r="B4416" t="s">
        <v>4265</v>
      </c>
      <c r="C4416">
        <f>(((3.123/(y+z))*(3.123*(y/z)))*((3.123-(y+z))*(3.123+(y-z))))</f>
        <v>-13.484314539386311</v>
      </c>
    </row>
    <row r="4417" spans="1:3" x14ac:dyDescent="0.3">
      <c r="A4417">
        <v>4407</v>
      </c>
      <c r="B4417" t="s">
        <v>4266</v>
      </c>
      <c r="C4417">
        <f>(((3.123*(y-z))/(3.123+(y*z)))/((3.123+(y/z))/((3.123-y)/z)))</f>
        <v>7.146891350784508E-3</v>
      </c>
    </row>
    <row r="4418" spans="1:3" x14ac:dyDescent="0.3">
      <c r="A4418">
        <v>4408</v>
      </c>
      <c r="B4418" t="s">
        <v>4267</v>
      </c>
      <c r="C4418">
        <f>(((3.123*(y/z))-(3.123+(y+z)))-((3.123+(y-z))-((3.123*y)+z)))</f>
        <v>10.16885714285714</v>
      </c>
    </row>
    <row r="4419" spans="1:3" x14ac:dyDescent="0.3">
      <c r="A4419">
        <v>4409</v>
      </c>
      <c r="B4419" t="s">
        <v>4268</v>
      </c>
      <c r="C4419">
        <f>(((3.123*(y*z))+(3.123+(y/z)))+((3.123+(y+z))+((3.123-y)*z)))</f>
        <v>131.13014285714286</v>
      </c>
    </row>
    <row r="4420" spans="1:3" x14ac:dyDescent="0.3">
      <c r="A4420">
        <v>4410</v>
      </c>
      <c r="B4420" t="s">
        <v>4269</v>
      </c>
      <c r="C4420">
        <f>(((3.123*(y+z))*(3.123-(y*z)))*((3.123+(y*z))*((3.123+y)+z)))</f>
        <v>-1148290.841703699</v>
      </c>
    </row>
    <row r="4421" spans="1:3" x14ac:dyDescent="0.3">
      <c r="A4421">
        <v>4411</v>
      </c>
      <c r="B4421" t="s">
        <v>4270</v>
      </c>
      <c r="C4421">
        <f>(((3.123+(y-z))-((3.123*y)+z))-(((3.123*y)-z)/(3.123/(y+z))))</f>
        <v>-72.476351264809466</v>
      </c>
    </row>
    <row r="4422" spans="1:3" x14ac:dyDescent="0.3">
      <c r="A4422">
        <v>4412</v>
      </c>
      <c r="B4422" t="s">
        <v>4271</v>
      </c>
      <c r="C4422">
        <f>(((3.123+(y/z))/((3.123-y)/z))/(((3.123-y)*z)-((3.123/y)/z)))</f>
        <v>0.47909141527973526</v>
      </c>
    </row>
    <row r="4423" spans="1:3" x14ac:dyDescent="0.3">
      <c r="A4423">
        <v>4413</v>
      </c>
      <c r="B4423" t="s">
        <v>4272</v>
      </c>
      <c r="C4423">
        <f>(((3.123+(y*z))*((3.123+y)+z))*(((3.123-y)/z)+((3.123/y)-z)))</f>
        <v>-5012.9636678745001</v>
      </c>
    </row>
    <row r="4424" spans="1:3" x14ac:dyDescent="0.3">
      <c r="A4424">
        <v>4414</v>
      </c>
      <c r="B4424" t="s">
        <v>4273</v>
      </c>
      <c r="C4424">
        <f>(((3.123+(y+z))+((3.123-y)*z))+(((3.123*y)+z)*((3.123/y)*z)))</f>
        <v>89.760402999999997</v>
      </c>
    </row>
    <row r="4425" spans="1:3" x14ac:dyDescent="0.3">
      <c r="A4425">
        <v>4415</v>
      </c>
      <c r="B4425" t="s">
        <v>4274</v>
      </c>
      <c r="C4425">
        <f>((((3.123-y)/z)+((3.123/y)-z))+(((3.123/y)/z)+(3.123*(y-z))))</f>
        <v>-9.9391428571428566</v>
      </c>
    </row>
    <row r="4426" spans="1:3" x14ac:dyDescent="0.3">
      <c r="A4426">
        <v>4416</v>
      </c>
      <c r="B4426" t="s">
        <v>4275</v>
      </c>
      <c r="C4426">
        <f>((((3.123-y)*z)-((3.123/y)/z))-(((3.123/y)*z)-(3.123*(y*z))))</f>
        <v>107.30914285714286</v>
      </c>
    </row>
    <row r="4427" spans="1:3" x14ac:dyDescent="0.3">
      <c r="A4427">
        <v>4417</v>
      </c>
      <c r="B4427" t="s">
        <v>4276</v>
      </c>
      <c r="C4427">
        <f>((((3.123/y)-z)/(3.123*(y+z)))/((3.123*(y-z))/(3.123+(y*z))))</f>
        <v>2.305961963591376</v>
      </c>
    </row>
    <row r="4428" spans="1:3" x14ac:dyDescent="0.3">
      <c r="A4428">
        <v>4418</v>
      </c>
      <c r="B4428" t="s">
        <v>4277</v>
      </c>
      <c r="C4428">
        <f>((((3.123/y)/z)+(3.123*(y-z)))+((3.123*(y*z))+(3.123+(y/z))))</f>
        <v>132.0975</v>
      </c>
    </row>
    <row r="4429" spans="1:3" x14ac:dyDescent="0.3">
      <c r="A4429">
        <v>4419</v>
      </c>
      <c r="B4429" t="s">
        <v>4278</v>
      </c>
      <c r="C4429">
        <f>((((3.123/y)*z)-(3.123*(y*z)))-((3.123*(y/z))-(3.123+(y+z))))</f>
        <v>-114.07635714285713</v>
      </c>
    </row>
    <row r="4430" spans="1:3" x14ac:dyDescent="0.3">
      <c r="A4430">
        <v>4420</v>
      </c>
      <c r="B4430" t="s">
        <v>4279</v>
      </c>
      <c r="C4430">
        <f>((((3.123/y)+z)*(3.123/(y/z)))*((3.123*(y+z))*(3.123-(y*z))))</f>
        <v>-43248.751077626446</v>
      </c>
    </row>
    <row r="4431" spans="1:3" x14ac:dyDescent="0.3">
      <c r="A4431">
        <v>4421</v>
      </c>
      <c r="B4431" t="s">
        <v>4280</v>
      </c>
      <c r="C4431">
        <f>((((3.123*y)-z)/(3.123/(y+z)))/((3.123/(y-z))/(3.123-(y+z))))</f>
        <v>154.53204176833913</v>
      </c>
    </row>
    <row r="4432" spans="1:3" x14ac:dyDescent="0.3">
      <c r="A4432">
        <v>4422</v>
      </c>
      <c r="B4432" t="s">
        <v>4281</v>
      </c>
      <c r="C4432">
        <f>((((3.123*y)/z)+(3.123/(y-z)))+((3.123/(y*z))+(3.123-(y-z))))</f>
        <v>3.7512142857142856</v>
      </c>
    </row>
    <row r="4433" spans="1:3" x14ac:dyDescent="0.3">
      <c r="A4433">
        <v>4423</v>
      </c>
      <c r="B4433" t="s">
        <v>4282</v>
      </c>
      <c r="C4433">
        <f>((((3.123*y)*z)-(3.123/(y*z)))-((3.123/(y/z))-(3.123-(y/z))))</f>
        <v>129.714</v>
      </c>
    </row>
    <row r="4434" spans="1:3" x14ac:dyDescent="0.3">
      <c r="A4434">
        <v>4424</v>
      </c>
      <c r="B4434" t="s">
        <v>4283</v>
      </c>
      <c r="C4434">
        <f>((((3.123*y)+z)*((3.123/y)*z))*((3.123/(y+z))*(3.123*(y/z))))</f>
        <v>60.304177293295858</v>
      </c>
    </row>
    <row r="4435" spans="1:3" x14ac:dyDescent="0.3">
      <c r="A4435">
        <v>4425</v>
      </c>
      <c r="B4435" t="s">
        <v>4284</v>
      </c>
      <c r="C4435">
        <f>((((3.123+y)-z)*((3.123*y)*z))*(((3.123/y)+z)*(3.123/(y/z))))</f>
        <v>7630.2146980074058</v>
      </c>
    </row>
    <row r="4436" spans="1:3" x14ac:dyDescent="0.3">
      <c r="A4436">
        <v>4426</v>
      </c>
      <c r="B4436" t="s">
        <v>4285</v>
      </c>
      <c r="C4436">
        <f>((((3.123+y)/z)+((3.123*y)-z))+(((3.123*y)/z)+(3.123/(y-z))))</f>
        <v>12.595142857142855</v>
      </c>
    </row>
    <row r="4437" spans="1:3" x14ac:dyDescent="0.3">
      <c r="A4437">
        <v>4427</v>
      </c>
      <c r="B4437" t="s">
        <v>4286</v>
      </c>
      <c r="C4437">
        <f>((((3.123+y)*z)-((3.123*y)/z))-(((3.123*y)*z)-(3.123/(y*z))))</f>
        <v>-69.907499999999999</v>
      </c>
    </row>
    <row r="4438" spans="1:3" x14ac:dyDescent="0.3">
      <c r="A4438">
        <v>4428</v>
      </c>
      <c r="B4438" t="s">
        <v>4287</v>
      </c>
      <c r="C4438">
        <f>((((3.123+y)+z)/((3.123/y)+z))/(((3.123/y)-z)/(3.123*(y+z))))</f>
        <v>-13.432998947615056</v>
      </c>
    </row>
    <row r="4439" spans="1:3" x14ac:dyDescent="0.3">
      <c r="A4439">
        <v>4429</v>
      </c>
      <c r="B4439" t="s">
        <v>4288</v>
      </c>
      <c r="C4439">
        <f>((((((((((((b*b)*pi)*b)*pi)/a)+pi)+b)+2.17)+e)-3.87)/e)*0.92)</f>
        <v>28.807672587758841</v>
      </c>
    </row>
    <row r="4440" spans="1:3" x14ac:dyDescent="0.3">
      <c r="A4440">
        <v>4430</v>
      </c>
      <c r="B4440" t="s">
        <v>6311</v>
      </c>
      <c r="C4440">
        <f>SIN(TAN(SIN((3.49*(pi*((COS((b-(COS(a)-2.26)))+3.01)+pi))))))</f>
        <v>0.9988093073798483</v>
      </c>
    </row>
    <row r="4441" spans="1:3" x14ac:dyDescent="0.3">
      <c r="A4441">
        <v>4431</v>
      </c>
      <c r="B4441" t="s">
        <v>4289</v>
      </c>
      <c r="C4441">
        <f>(((x-(5.123-z))/((x+5.123)/z))/(((x+5.123)*z)-((x*5.123)/z)))</f>
        <v>7.0763201895865893E-2</v>
      </c>
    </row>
    <row r="4442" spans="1:3" x14ac:dyDescent="0.3">
      <c r="A4442">
        <v>4432</v>
      </c>
      <c r="B4442" t="s">
        <v>4290</v>
      </c>
      <c r="C4442">
        <f>(((x-(5.123/z))+((x+5.123)*z))+(((x+5.123)-z)*((x*5.123)*z)))</f>
        <v>635.09865785714305</v>
      </c>
    </row>
    <row r="4443" spans="1:3" x14ac:dyDescent="0.3">
      <c r="A4443">
        <v>4433</v>
      </c>
      <c r="B4443" t="s">
        <v>4291</v>
      </c>
      <c r="C4443">
        <f>(((x-(5.123*z))-((x+5.123)-z))-(((x+5.123)+z)/((x/5.123)+z)))</f>
        <v>-36.130817968233778</v>
      </c>
    </row>
    <row r="4444" spans="1:3" x14ac:dyDescent="0.3">
      <c r="A4444">
        <v>4434</v>
      </c>
      <c r="B4444" t="s">
        <v>4292</v>
      </c>
      <c r="C4444">
        <f>(((x-(5.123+z))*(x+(5.123-z)))*(((x+5.123)/z)+((x*5.123)-z)))</f>
        <v>-446.26271074457156</v>
      </c>
    </row>
    <row r="4445" spans="1:3" x14ac:dyDescent="0.3">
      <c r="A4445">
        <v>4435</v>
      </c>
      <c r="B4445" t="s">
        <v>4293</v>
      </c>
      <c r="C4445">
        <f>(((x/(5.123-z))/(x-(5.123+z)))/((x-(5.123-z))/((x+5.123)/z)))</f>
        <v>7.8642074251750071E-2</v>
      </c>
    </row>
    <row r="4446" spans="1:3" x14ac:dyDescent="0.3">
      <c r="A4446">
        <v>4436</v>
      </c>
      <c r="B4446" t="s">
        <v>4294</v>
      </c>
      <c r="C4446">
        <f>(((x/(5.123/z))-(x-(5.123/z)))-((x-(5.123*z))-((x+5.123)-z)))</f>
        <v>36.547791556286782</v>
      </c>
    </row>
    <row r="4447" spans="1:3" x14ac:dyDescent="0.3">
      <c r="A4447">
        <v>4437</v>
      </c>
      <c r="B4447" t="s">
        <v>4295</v>
      </c>
      <c r="C4447">
        <f>(((x/(5.123*z))+(x-(5.123-z)))+((x-(5.123/z))+((x+5.123)*z)))</f>
        <v>82.145570090070009</v>
      </c>
    </row>
    <row r="4448" spans="1:3" x14ac:dyDescent="0.3">
      <c r="A4448">
        <v>4438</v>
      </c>
      <c r="B4448" t="s">
        <v>4296</v>
      </c>
      <c r="C4448">
        <f>(((x/(5.123+z))*(x*(5.123/z)))*((x-(5.123+z))*(x+(5.123-z))))</f>
        <v>-33.573077110510134</v>
      </c>
    </row>
    <row r="4449" spans="1:3" x14ac:dyDescent="0.3">
      <c r="A4449">
        <v>4439</v>
      </c>
      <c r="B4449" t="s">
        <v>4297</v>
      </c>
      <c r="C4449">
        <f>(((x*(5.123-z))/(x+(5.123*z)))/((x+(5.123/z))/((x-5.123)/z)))</f>
        <v>7.0410430487617269E-4</v>
      </c>
    </row>
    <row r="4450" spans="1:3" x14ac:dyDescent="0.3">
      <c r="A4450">
        <v>4440</v>
      </c>
      <c r="B4450" t="s">
        <v>4298</v>
      </c>
      <c r="C4450">
        <f>(((x*(5.123/z))-(x+(5.123+z)))-((x+(5.123-z))-((x*5.123)+z)))</f>
        <v>16.028285714285715</v>
      </c>
    </row>
    <row r="4451" spans="1:3" x14ac:dyDescent="0.3">
      <c r="A4451">
        <v>4441</v>
      </c>
      <c r="B4451" t="s">
        <v>4299</v>
      </c>
      <c r="C4451">
        <f>(((x*(5.123*z))+(x+(5.123/z)))+((x+(5.123+z))+((x-5.123)*z)))</f>
        <v>201.29885714285714</v>
      </c>
    </row>
    <row r="4452" spans="1:3" x14ac:dyDescent="0.3">
      <c r="A4452">
        <v>4442</v>
      </c>
      <c r="B4452" t="s">
        <v>4300</v>
      </c>
      <c r="C4452">
        <f>(((x*(5.123+z))*(x-(5.123*z)))*((x+(5.123*z))*((x+5.123)+z)))</f>
        <v>-1308817.0735314128</v>
      </c>
    </row>
    <row r="4453" spans="1:3" x14ac:dyDescent="0.3">
      <c r="A4453">
        <v>4443</v>
      </c>
      <c r="B4453" t="s">
        <v>4301</v>
      </c>
      <c r="C4453">
        <f>(((x+(5.123-z))-((x*5.123)+z))-(((x*5.123)-z)/(x/(5.123+z))))</f>
        <v>-74.625929000000014</v>
      </c>
    </row>
    <row r="4454" spans="1:3" x14ac:dyDescent="0.3">
      <c r="A4454">
        <v>4444</v>
      </c>
      <c r="B4454" t="s">
        <v>4302</v>
      </c>
      <c r="C4454">
        <f>(((x+(5.123/z))/((x-5.123)/z))/(((x-5.123)*z)-((x/5.123)/z)))</f>
        <v>326.06394677810391</v>
      </c>
    </row>
    <row r="4455" spans="1:3" x14ac:dyDescent="0.3">
      <c r="A4455">
        <v>4445</v>
      </c>
      <c r="B4455" t="s">
        <v>4303</v>
      </c>
      <c r="C4455">
        <f>(((x+(5.123*z))*((x+5.123)+z))*(((x-5.123)/z)+((x/5.123)-z)))</f>
        <v>-4227.0699598947467</v>
      </c>
    </row>
    <row r="4456" spans="1:3" x14ac:dyDescent="0.3">
      <c r="A4456">
        <v>4446</v>
      </c>
      <c r="B4456" t="s">
        <v>4304</v>
      </c>
      <c r="C4456">
        <f>(((x+(5.123+z))+((x-5.123)*z))+(((x*5.123)+z)*((x/5.123)*z)))</f>
        <v>239.08554089400741</v>
      </c>
    </row>
    <row r="4457" spans="1:3" x14ac:dyDescent="0.3">
      <c r="A4457">
        <v>4447</v>
      </c>
      <c r="B4457" t="s">
        <v>4305</v>
      </c>
      <c r="C4457">
        <f>((((x-5.123)/z)+((x/5.123)-z))+(((x/5.123)/z)+(x*(5.123-z))))</f>
        <v>-15.287153565154345</v>
      </c>
    </row>
    <row r="4458" spans="1:3" x14ac:dyDescent="0.3">
      <c r="A4458">
        <v>4448</v>
      </c>
      <c r="B4458" t="s">
        <v>4306</v>
      </c>
      <c r="C4458">
        <f>((((x-5.123)*z)-((x/5.123)/z))-(((x/5.123)*z)-(x*(5.123*z))))</f>
        <v>171.47263835364325</v>
      </c>
    </row>
    <row r="4459" spans="1:3" x14ac:dyDescent="0.3">
      <c r="A4459">
        <v>4449</v>
      </c>
      <c r="B4459" t="s">
        <v>4307</v>
      </c>
      <c r="C4459">
        <f>((((x/5.123)-z)/(x*(5.123+z)))/((x*(5.123-z))/(x+(5.123*z))))</f>
        <v>0.43269337250481499</v>
      </c>
    </row>
    <row r="4460" spans="1:3" x14ac:dyDescent="0.3">
      <c r="A4460">
        <v>4450</v>
      </c>
      <c r="B4460" t="s">
        <v>4308</v>
      </c>
      <c r="C4460">
        <f>((((x/5.123)/z)+(x*(5.123-z)))+((x*(5.123*z))+(x+(5.123/z))))</f>
        <v>175.79128437578427</v>
      </c>
    </row>
    <row r="4461" spans="1:3" x14ac:dyDescent="0.3">
      <c r="A4461">
        <v>4451</v>
      </c>
      <c r="B4461" t="s">
        <v>4309</v>
      </c>
      <c r="C4461">
        <f>((((x/5.123)*z)-(x*(5.123*z)))-((x*(5.123/z))-(x+(5.123+z))))</f>
        <v>-159.00935130085611</v>
      </c>
    </row>
    <row r="4462" spans="1:3" x14ac:dyDescent="0.3">
      <c r="A4462">
        <v>4452</v>
      </c>
      <c r="B4462" t="s">
        <v>4310</v>
      </c>
      <c r="C4462">
        <f>((((x/5.123)+z)*(x/(5.123/z)))*((x*(5.123+z))*(x-(5.123*z))))</f>
        <v>-101933.85000258623</v>
      </c>
    </row>
    <row r="4463" spans="1:3" x14ac:dyDescent="0.3">
      <c r="A4463">
        <v>4453</v>
      </c>
      <c r="B4463" t="s">
        <v>4311</v>
      </c>
      <c r="C4463">
        <f>((((x*5.123)-z)/(x/(5.123+z)))/((x/(5.123-z))/(x-(5.123+z))))</f>
        <v>120.68696169063183</v>
      </c>
    </row>
    <row r="4464" spans="1:3" x14ac:dyDescent="0.3">
      <c r="A4464">
        <v>4454</v>
      </c>
      <c r="B4464" t="s">
        <v>4312</v>
      </c>
      <c r="C4464">
        <f>((((x*5.123)/z)+(x/(5.123-z)))+((x/(5.123*z))+(x-(5.123-z))))</f>
        <v>8.0118876941494506</v>
      </c>
    </row>
    <row r="4465" spans="1:3" x14ac:dyDescent="0.3">
      <c r="A4465">
        <v>4455</v>
      </c>
      <c r="B4465" t="s">
        <v>4313</v>
      </c>
      <c r="C4465">
        <f>((((x*5.123)*z)-(x/(5.123*z)))-((x/(5.123/z))-(x-(5.123/z))))</f>
        <v>176.60178121078607</v>
      </c>
    </row>
    <row r="4466" spans="1:3" x14ac:dyDescent="0.3">
      <c r="A4466">
        <v>4456</v>
      </c>
      <c r="B4466" t="s">
        <v>4314</v>
      </c>
      <c r="C4466">
        <f>((((x*5.123)+z)*((x/5.123)*z))*((x/(5.123+z))*(x*(5.123/z))))</f>
        <v>336.29258434380921</v>
      </c>
    </row>
    <row r="4467" spans="1:3" x14ac:dyDescent="0.3">
      <c r="A4467">
        <v>4457</v>
      </c>
      <c r="B4467" t="s">
        <v>4315</v>
      </c>
      <c r="C4467">
        <f>((((x+5.123)-z)*((x*5.123)*z))*(((x/5.123)+z)*(x/(5.123/z))))</f>
        <v>30513.547955299644</v>
      </c>
    </row>
    <row r="4468" spans="1:3" x14ac:dyDescent="0.3">
      <c r="A4468">
        <v>4458</v>
      </c>
      <c r="B4468" t="s">
        <v>4316</v>
      </c>
      <c r="C4468">
        <f>((((x+5.123)/z)+((x*5.123)-z))+(((x*5.123)/z)+(x/(5.123-z))))</f>
        <v>21.056603318365173</v>
      </c>
    </row>
    <row r="4469" spans="1:3" x14ac:dyDescent="0.3">
      <c r="A4469">
        <v>4459</v>
      </c>
      <c r="B4469" t="s">
        <v>4317</v>
      </c>
      <c r="C4469">
        <f>((((x+5.123)*z)-((x*5.123)/z))-(((x*5.123)*z)-(x/(5.123*z))))</f>
        <v>-111.96385848135857</v>
      </c>
    </row>
    <row r="4470" spans="1:3" x14ac:dyDescent="0.3">
      <c r="A4470">
        <v>4460</v>
      </c>
      <c r="B4470" t="s">
        <v>4318</v>
      </c>
      <c r="C4470">
        <f>((((x+5.123)+z)/((x/5.123)+z))/(((x/5.123)-z)/(x*(5.123+z))))</f>
        <v>-21.601787640491938</v>
      </c>
    </row>
    <row r="4471" spans="1:3" x14ac:dyDescent="0.3">
      <c r="A4471">
        <v>4461</v>
      </c>
      <c r="B4471" t="s">
        <v>4319</v>
      </c>
      <c r="C4471">
        <f>(((x-(y-7.123))/((x+y)/7.123))/(((x+y)*7.123)-((x*y)/7.123)))</f>
        <v>5.3477903346791915E-2</v>
      </c>
    </row>
    <row r="4472" spans="1:3" x14ac:dyDescent="0.3">
      <c r="A4472">
        <v>4462</v>
      </c>
      <c r="B4472" t="s">
        <v>4320</v>
      </c>
      <c r="C4472">
        <f>(((x-(y/7.123))+((x+y)*7.123))+(((x+y)-7.123)*((x*y)*7.123)))</f>
        <v>910.98678829004621</v>
      </c>
    </row>
    <row r="4473" spans="1:3" x14ac:dyDescent="0.3">
      <c r="A4473">
        <v>4463</v>
      </c>
      <c r="B4473" t="s">
        <v>4321</v>
      </c>
      <c r="C4473">
        <f>(((x-(y*7.123))-((x+y)-7.123))-(((x+y)+7.123)/((x/y)+7.123)))</f>
        <v>-43.892808035527253</v>
      </c>
    </row>
    <row r="4474" spans="1:3" x14ac:dyDescent="0.3">
      <c r="A4474">
        <v>4464</v>
      </c>
      <c r="B4474" t="s">
        <v>4322</v>
      </c>
      <c r="C4474">
        <f>(((x-(y+7.123))*(x+(y-7.123)))*(((x+y)/7.123)+((x*y)-7.123)))</f>
        <v>-769.09663435106575</v>
      </c>
    </row>
    <row r="4475" spans="1:3" x14ac:dyDescent="0.3">
      <c r="A4475">
        <v>4465</v>
      </c>
      <c r="B4475" t="s">
        <v>4323</v>
      </c>
      <c r="C4475">
        <f>(((x/(y-7.123))/(x-(y+7.123)))/((x-(y-7.123))/((x+y)/7.123)))</f>
        <v>0.13824176697308985</v>
      </c>
    </row>
    <row r="4476" spans="1:3" x14ac:dyDescent="0.3">
      <c r="A4476">
        <v>4466</v>
      </c>
      <c r="B4476" t="s">
        <v>4324</v>
      </c>
      <c r="C4476">
        <f>(((x/(y/7.123))-(x-(y/7.123)))-((x-(y*7.123))-((x+y)-7.123)))</f>
        <v>43.393175043287009</v>
      </c>
    </row>
    <row r="4477" spans="1:3" x14ac:dyDescent="0.3">
      <c r="A4477">
        <v>4467</v>
      </c>
      <c r="B4477" t="s">
        <v>4325</v>
      </c>
      <c r="C4477">
        <f>(((x/(y*7.123))+(x-(y-7.123)))+((x-(y/7.123))+((x+y)*7.123)))</f>
        <v>88.750650194206571</v>
      </c>
    </row>
    <row r="4478" spans="1:3" x14ac:dyDescent="0.3">
      <c r="A4478">
        <v>4468</v>
      </c>
      <c r="B4478" t="s">
        <v>4326</v>
      </c>
      <c r="C4478">
        <f>(((x/(y+7.123))*(x*(y/7.123)))*((x-(y+7.123))*(x+(y-7.123))))</f>
        <v>-50.536765239446737</v>
      </c>
    </row>
    <row r="4479" spans="1:3" x14ac:dyDescent="0.3">
      <c r="A4479">
        <v>4469</v>
      </c>
      <c r="B4479" t="s">
        <v>4327</v>
      </c>
      <c r="C4479">
        <f>(((x*(y-7.123))/(x+(y*7.123)))/((x+(y/7.123))/((x-y)/7.123)))</f>
        <v>2.8264131271572269E-3</v>
      </c>
    </row>
    <row r="4480" spans="1:3" x14ac:dyDescent="0.3">
      <c r="A4480">
        <v>4470</v>
      </c>
      <c r="B4480" t="s">
        <v>4328</v>
      </c>
      <c r="C4480">
        <f>(((x*(y/7.123))-(x+(y+7.123)))-((x+(y-7.123))-((x*y)+7.123)))</f>
        <v>19.334708549768351</v>
      </c>
    </row>
    <row r="4481" spans="1:3" x14ac:dyDescent="0.3">
      <c r="A4481">
        <v>4471</v>
      </c>
      <c r="B4481" t="s">
        <v>4329</v>
      </c>
      <c r="C4481">
        <f>(((x*(y*7.123))+(x+(y/7.123)))+((x+(y+7.123))+((x-y)*7.123)))</f>
        <v>230.53234170995367</v>
      </c>
    </row>
    <row r="4482" spans="1:3" x14ac:dyDescent="0.3">
      <c r="A4482">
        <v>4472</v>
      </c>
      <c r="B4482" t="s">
        <v>4330</v>
      </c>
      <c r="C4482">
        <f>(((x*(y+7.123))*(x-(y*7.123)))*((x+(y*7.123))*((x+y)+7.123)))</f>
        <v>-2142280.4468372958</v>
      </c>
    </row>
    <row r="4483" spans="1:3" x14ac:dyDescent="0.3">
      <c r="A4483">
        <v>4473</v>
      </c>
      <c r="B4483" t="s">
        <v>4331</v>
      </c>
      <c r="C4483">
        <f>(((x+(y-7.123))-((x*y)+7.123))-(((x*y)-7.123)/(x/(y+7.123))))</f>
        <v>-93.288974199999998</v>
      </c>
    </row>
    <row r="4484" spans="1:3" x14ac:dyDescent="0.3">
      <c r="A4484">
        <v>4474</v>
      </c>
      <c r="B4484" t="s">
        <v>4332</v>
      </c>
      <c r="C4484">
        <f>(((x+(y/7.123))/((x-y)/7.123))/(((x-y)*7.123)-((x/y)/7.123)))</f>
        <v>5.7479346041930306</v>
      </c>
    </row>
    <row r="4485" spans="1:3" x14ac:dyDescent="0.3">
      <c r="A4485">
        <v>4475</v>
      </c>
      <c r="B4485" t="s">
        <v>4333</v>
      </c>
      <c r="C4485">
        <f>(((x+(y*7.123))*((x+y)+7.123))*(((x-y)/7.123)+((x/y)-7.123)))</f>
        <v>-5563.0008988765767</v>
      </c>
    </row>
    <row r="4486" spans="1:3" x14ac:dyDescent="0.3">
      <c r="A4486">
        <v>4476</v>
      </c>
      <c r="B4486" t="s">
        <v>4334</v>
      </c>
      <c r="C4486">
        <f>(((x+(y+7.123))+((x-y)*7.123))+(((x*y)+7.123)*((x/y)*7.123)))</f>
        <v>231.35594083333334</v>
      </c>
    </row>
    <row r="4487" spans="1:3" x14ac:dyDescent="0.3">
      <c r="A4487">
        <v>4477</v>
      </c>
      <c r="B4487" t="s">
        <v>4335</v>
      </c>
      <c r="C4487">
        <f>((((x-y)/7.123)+((x/y)-7.123))+(((x/y)/7.123)+(x*(y-7.123))))</f>
        <v>-11.928065047498714</v>
      </c>
    </row>
    <row r="4488" spans="1:3" x14ac:dyDescent="0.3">
      <c r="A4488">
        <v>4478</v>
      </c>
      <c r="B4488" t="s">
        <v>4336</v>
      </c>
      <c r="C4488">
        <f>((((x-y)*7.123)-((x/y)/7.123))-(((x/y)*7.123)-(x*(y*7.123))))</f>
        <v>200.51417476250643</v>
      </c>
    </row>
    <row r="4489" spans="1:3" x14ac:dyDescent="0.3">
      <c r="A4489">
        <v>4479</v>
      </c>
      <c r="B4489" t="s">
        <v>4337</v>
      </c>
      <c r="C4489">
        <f>((((x/y)-7.123)/(x*(y+7.123)))/((x*(y-7.123))/(x+(y*7.123))))</f>
        <v>0.81496499713976378</v>
      </c>
    </row>
    <row r="4490" spans="1:3" x14ac:dyDescent="0.3">
      <c r="A4490">
        <v>4480</v>
      </c>
      <c r="B4490" t="s">
        <v>4338</v>
      </c>
      <c r="C4490">
        <f>((((x/y)/7.123)+(x*(y-7.123)))+((x*(y*7.123))+(x+(y/7.123))))</f>
        <v>214.0343336141139</v>
      </c>
    </row>
    <row r="4491" spans="1:3" x14ac:dyDescent="0.3">
      <c r="A4491">
        <v>4481</v>
      </c>
      <c r="B4491" t="s">
        <v>4339</v>
      </c>
      <c r="C4491">
        <f>((((x/y)*7.123)-(x*(y*7.123)))-((x*(y/7.123))-(x+(y+7.123))))</f>
        <v>-193.842875216435</v>
      </c>
    </row>
    <row r="4492" spans="1:3" x14ac:dyDescent="0.3">
      <c r="A4492">
        <v>4482</v>
      </c>
      <c r="B4492" t="s">
        <v>4340</v>
      </c>
      <c r="C4492">
        <f>((((x/y)+7.123)*(x/(y/7.123)))*((x*(y+7.123))*(x-(y*7.123))))</f>
        <v>-116943.65985842158</v>
      </c>
    </row>
    <row r="4493" spans="1:3" x14ac:dyDescent="0.3">
      <c r="A4493">
        <v>4483</v>
      </c>
      <c r="B4493" t="s">
        <v>4341</v>
      </c>
      <c r="C4493">
        <f>((((x*y)-7.123)/(x/(y+7.123)))/((x/(y-7.123))/(x-(y+7.123))))</f>
        <v>109.54395123921442</v>
      </c>
    </row>
    <row r="4494" spans="1:3" x14ac:dyDescent="0.3">
      <c r="A4494">
        <v>4484</v>
      </c>
      <c r="B4494" t="s">
        <v>4342</v>
      </c>
      <c r="C4494">
        <f>((((x*y)/7.123)+(x/(y-7.123)))+((x/(y*7.123))+(x-(y-7.123))))</f>
        <v>5.999340703260736</v>
      </c>
    </row>
    <row r="4495" spans="1:3" x14ac:dyDescent="0.3">
      <c r="A4495">
        <v>4485</v>
      </c>
      <c r="B4495" t="s">
        <v>4343</v>
      </c>
      <c r="C4495">
        <f>((((x*y)*7.123)-(x/(y*7.123)))-((x/(y/7.123))-(x-(y/7.123))))</f>
        <v>211.79483305255275</v>
      </c>
    </row>
    <row r="4496" spans="1:3" x14ac:dyDescent="0.3">
      <c r="A4496">
        <v>4486</v>
      </c>
      <c r="B4496" t="s">
        <v>4344</v>
      </c>
      <c r="C4496">
        <f>((((x*y)+7.123)*((x/y)*7.123))*((x/(y+7.123))*(x*(y/7.123))))</f>
        <v>353.60626381162837</v>
      </c>
    </row>
    <row r="4497" spans="1:3" x14ac:dyDescent="0.3">
      <c r="A4497">
        <v>4487</v>
      </c>
      <c r="B4497" t="s">
        <v>4345</v>
      </c>
      <c r="C4497">
        <f>((((x+y)-7.123)*((x*y)*7.123))*(((x/y)+7.123)*(x/(y/7.123))))</f>
        <v>39126.830424629799</v>
      </c>
    </row>
    <row r="4498" spans="1:3" x14ac:dyDescent="0.3">
      <c r="A4498">
        <v>4488</v>
      </c>
      <c r="B4498" t="s">
        <v>4346</v>
      </c>
      <c r="C4498">
        <f>((((x+y)/7.123)+((x*y)-7.123))+(((x*y)/7.123)+(x/(y-7.123))))</f>
        <v>24.180641934015568</v>
      </c>
    </row>
    <row r="4499" spans="1:3" x14ac:dyDescent="0.3">
      <c r="A4499">
        <v>4489</v>
      </c>
      <c r="B4499" t="s">
        <v>4347</v>
      </c>
      <c r="C4499">
        <f>((((x+y)*7.123)-((x*y)/7.123))-(((x*y)*7.123)-(x/(y*7.123))))</f>
        <v>-139.43171664560811</v>
      </c>
    </row>
    <row r="4500" spans="1:3" x14ac:dyDescent="0.3">
      <c r="A4500">
        <v>4490</v>
      </c>
      <c r="B4500" t="s">
        <v>4348</v>
      </c>
      <c r="C4500">
        <f>((((x+y)+7.123)/((x/y)+7.123))/(((x/y)-7.123)/(x*(y+7.123))))</f>
        <v>-23.762527041886809</v>
      </c>
    </row>
    <row r="4501" spans="1:3" x14ac:dyDescent="0.3">
      <c r="A4501">
        <v>4491</v>
      </c>
      <c r="B4501" t="s">
        <v>4349</v>
      </c>
      <c r="C4501">
        <f>(((x-(y/(z*w)))/(((x-y)*z)-w))/((((x+y)*z)-w)-((x+y)-(z*w))))</f>
        <v>-4.8340548340548338E-3</v>
      </c>
    </row>
    <row r="4502" spans="1:3" x14ac:dyDescent="0.3">
      <c r="A4502">
        <v>4492</v>
      </c>
      <c r="B4502" t="s">
        <v>4350</v>
      </c>
      <c r="C4502">
        <f>(((x-(y*(z/w)))-(x-((y/z)*w)))-((x-((y/z)/w))/(x*(y+(z*w)))))</f>
        <v>-7.0995798319327728</v>
      </c>
    </row>
    <row r="4503" spans="1:3" x14ac:dyDescent="0.3">
      <c r="A4503">
        <v>4493</v>
      </c>
      <c r="B4503" t="s">
        <v>4351</v>
      </c>
      <c r="C4503">
        <f>(((x-((y-z)/w))/((x/y)-(z/w)))/(((x/y)+(z/w))-((x-y)-(z+w))))</f>
        <v>-0.3927272727272727</v>
      </c>
    </row>
    <row r="4504" spans="1:3" x14ac:dyDescent="0.3">
      <c r="A4504">
        <v>4494</v>
      </c>
      <c r="B4504" t="s">
        <v>4352</v>
      </c>
      <c r="C4504">
        <f>(((x-((y-z)*w))+((x/y)-(z*w)))+(((x/y)-(z/w))*((x-y)+(z+w))))</f>
        <v>-27.333333333333336</v>
      </c>
    </row>
    <row r="4505" spans="1:3" x14ac:dyDescent="0.3">
      <c r="A4505">
        <v>4495</v>
      </c>
      <c r="B4505" t="s">
        <v>4353</v>
      </c>
      <c r="C4505">
        <f>(((x-((y/z)/w))/(x*(y+(z*w))))/((x/(y-(z*w)))-((x*y)-(z+w))))</f>
        <v>-1.4641317519915769E-3</v>
      </c>
    </row>
    <row r="4506" spans="1:3" x14ac:dyDescent="0.3">
      <c r="A4506">
        <v>4496</v>
      </c>
      <c r="B4506" t="s">
        <v>4354</v>
      </c>
      <c r="C4506">
        <f>(((x-((y/z)*w))+(x*(y-(z*w))))+((x*(y+(z*w)))*((x/y)-(z+w))))</f>
        <v>-1836.7619047619046</v>
      </c>
    </row>
    <row r="4507" spans="1:3" x14ac:dyDescent="0.3">
      <c r="A4507">
        <v>4497</v>
      </c>
      <c r="B4507" t="s">
        <v>4355</v>
      </c>
      <c r="C4507">
        <f>(((x-((y*z)/w))-(x/(y+(z*w))))-(((x/y)-(z*w))/((x-y)*(z+w))))</f>
        <v>-8.1167557932263819</v>
      </c>
    </row>
    <row r="4508" spans="1:3" x14ac:dyDescent="0.3">
      <c r="A4508">
        <v>4498</v>
      </c>
      <c r="B4508" t="s">
        <v>4356</v>
      </c>
      <c r="C4508">
        <f>(((x-((y*z)*w))*(x/(y-(z*w))))*((x/(y+(z*w)))+((x-y)/(z+w))))</f>
        <v>2.080092367525523</v>
      </c>
    </row>
    <row r="4509" spans="1:3" x14ac:dyDescent="0.3">
      <c r="A4509">
        <v>4499</v>
      </c>
      <c r="B4509" t="s">
        <v>4357</v>
      </c>
      <c r="C4509">
        <f>(((x-((y+z)/w))-((x*y)-(z/w)))-(((x*y)+(z/w))/((x+y)*(z-w))))</f>
        <v>-27.462121212121211</v>
      </c>
    </row>
    <row r="4510" spans="1:3" x14ac:dyDescent="0.3">
      <c r="A4510">
        <v>4500</v>
      </c>
      <c r="B4510" t="s">
        <v>4358</v>
      </c>
      <c r="C4510">
        <f>(((x-((y+z)*w))*((x/y)+(z/w)))*(((x*y)-(z/w))+((x+y)/(z-w))))</f>
        <v>-3875.2152777777783</v>
      </c>
    </row>
    <row r="4511" spans="1:3" x14ac:dyDescent="0.3">
      <c r="A4511">
        <v>4501</v>
      </c>
      <c r="B4511" t="s">
        <v>4359</v>
      </c>
      <c r="C4511">
        <f>(((x/(y-(z*w)))-((x*y)-(z+w)))-(((x-y)/(z+w))/((x*y)/(z+w))))</f>
        <v>-19.193939393939392</v>
      </c>
    </row>
    <row r="4512" spans="1:3" x14ac:dyDescent="0.3">
      <c r="A4512">
        <v>4502</v>
      </c>
      <c r="B4512" t="s">
        <v>4360</v>
      </c>
      <c r="C4512">
        <f>(((x/(y+(z*w)))+((x-y)/(z+w)))+(((x-y)*(z+w))*((x/y)*(z+w))))</f>
        <v>-100.77718360071302</v>
      </c>
    </row>
    <row r="4513" spans="1:3" x14ac:dyDescent="0.3">
      <c r="A4513">
        <v>4503</v>
      </c>
      <c r="B4513" t="s">
        <v>4361</v>
      </c>
      <c r="C4513">
        <f>(((x*(y-(z*w)))/((x*y)+(z+w)))/(((x/y)-(z+w))-((x*y)/(z-w))))</f>
        <v>0.13303769401330379</v>
      </c>
    </row>
    <row r="4514" spans="1:3" x14ac:dyDescent="0.3">
      <c r="A4514">
        <v>4504</v>
      </c>
      <c r="B4514" t="s">
        <v>4362</v>
      </c>
      <c r="C4514">
        <f>(((x*(y+(z*w)))*((x/y)-(z+w)))*(((x*y)-(z+w))+((x/y)/(z+w))))</f>
        <v>-32969.267676767675</v>
      </c>
    </row>
    <row r="4515" spans="1:3" x14ac:dyDescent="0.3">
      <c r="A4515">
        <v>4505</v>
      </c>
      <c r="B4515" t="s">
        <v>4363</v>
      </c>
      <c r="C4515">
        <f>(((x+(y/(z*w)))*(((x+y)*z)-w))*((x-((y/z)*w))+(x*(y-(z*w)))))</f>
        <v>-41272.5612244898</v>
      </c>
    </row>
    <row r="4516" spans="1:3" x14ac:dyDescent="0.3">
      <c r="A4516">
        <v>4506</v>
      </c>
      <c r="B4516" t="s">
        <v>4364</v>
      </c>
      <c r="C4516">
        <f>(((x+(y*(z/w)))+(x-((y/z)/w)))+((x-((y*z)*w))*(x/(y-(z*w)))))</f>
        <v>57.331168831168831</v>
      </c>
    </row>
    <row r="4517" spans="1:3" x14ac:dyDescent="0.3">
      <c r="A4517">
        <v>4507</v>
      </c>
      <c r="B4517" t="s">
        <v>4365</v>
      </c>
      <c r="C4517">
        <f>(((x+((y-z)/w))*(((x+y)/z)-w))*((((x/y)*z)-w)+((x+y)+(z/w))))</f>
        <v>-168.22916666666669</v>
      </c>
    </row>
    <row r="4518" spans="1:3" x14ac:dyDescent="0.3">
      <c r="A4518">
        <v>4508</v>
      </c>
      <c r="B4518" t="s">
        <v>4366</v>
      </c>
      <c r="C4518">
        <f>(((x+((y-z)*w))/(((x-y)/z)-w))/((((x+y)/z)-w)-((x-y)+(z*w))))</f>
        <v>8.2022095748242371E-3</v>
      </c>
    </row>
    <row r="4519" spans="1:3" x14ac:dyDescent="0.3">
      <c r="A4519">
        <v>4509</v>
      </c>
      <c r="B4519" t="s">
        <v>4367</v>
      </c>
      <c r="C4519">
        <f>(((x+((y/z)/w))/((x*y)-(z*w)))/(((x*y)+(z*w))-((x+y)-(z-w))))</f>
        <v>5.2142857142857144E-2</v>
      </c>
    </row>
    <row r="4520" spans="1:3" x14ac:dyDescent="0.3">
      <c r="A4520">
        <v>4510</v>
      </c>
      <c r="B4520" t="s">
        <v>4368</v>
      </c>
      <c r="C4520">
        <f>(((x+((y/z)*w))+((x*y)+(z/w)))+(((x*y)-(z*w))*((x+y)+(z-w))))</f>
        <v>68.178571428571431</v>
      </c>
    </row>
    <row r="4521" spans="1:3" x14ac:dyDescent="0.3">
      <c r="A4521">
        <v>4511</v>
      </c>
      <c r="B4521" t="s">
        <v>4369</v>
      </c>
      <c r="C4521">
        <f>(((x+((y/z)+w))*((x*y)+(z*w)))*((((x/y)/z)-w)+((x-y)-(z/w))))</f>
        <v>-3791.0102040816332</v>
      </c>
    </row>
    <row r="4522" spans="1:3" x14ac:dyDescent="0.3">
      <c r="A4522">
        <v>4512</v>
      </c>
      <c r="B4522" t="s">
        <v>4370</v>
      </c>
      <c r="C4522">
        <f>(((x+((y*z)/w))+(((x*y)/z)-w))+((((x-y)/z)-w)*((x-y)+(z/w))))</f>
        <v>12.678571428571427</v>
      </c>
    </row>
    <row r="4523" spans="1:3" x14ac:dyDescent="0.3">
      <c r="A4523">
        <v>4513</v>
      </c>
      <c r="B4523" t="s">
        <v>4371</v>
      </c>
      <c r="C4523">
        <f>(((x+((y*z)*w))-(((x/y)/z)-w))-((((x*y)/z)-w)/((x-y)-(z*w))))</f>
        <v>176.89080459770113</v>
      </c>
    </row>
    <row r="4524" spans="1:3" x14ac:dyDescent="0.3">
      <c r="A4524">
        <v>4514</v>
      </c>
      <c r="B4524" t="s">
        <v>4372</v>
      </c>
      <c r="C4524">
        <f>(((x+((y+z)/w))+(((x*y)*z)-w))+((((x-y)*z)-w)*((x+y)-(z/w))))</f>
        <v>112.5</v>
      </c>
    </row>
    <row r="4525" spans="1:3" x14ac:dyDescent="0.3">
      <c r="A4525">
        <v>4515</v>
      </c>
      <c r="B4525" t="s">
        <v>4373</v>
      </c>
      <c r="C4525">
        <f>(((x+((y+z)*w))-(((x/y)*z)-w))-((((x*y)*z)-w)/((x+y)+(z*w))))</f>
        <v>49.88461538461538</v>
      </c>
    </row>
    <row r="4526" spans="1:3" x14ac:dyDescent="0.3">
      <c r="A4526">
        <v>4516</v>
      </c>
      <c r="B4526" t="s">
        <v>4374</v>
      </c>
      <c r="C4526">
        <f>((((x-y)-(z/w))/((x+y)/(z*w)))/(((x+y)*(z/w))-(x+((y+z)/w))))</f>
        <v>-0.63636363636363635</v>
      </c>
    </row>
    <row r="4527" spans="1:3" x14ac:dyDescent="0.3">
      <c r="A4527">
        <v>4517</v>
      </c>
      <c r="B4527" t="s">
        <v>4375</v>
      </c>
      <c r="C4527">
        <f>((((x-y)-(z*w))*((x+y)*(z/w)))*(((x+y)*(z*w))+(x-(y/(z*w)))))</f>
        <v>-174612.625</v>
      </c>
    </row>
    <row r="4528" spans="1:3" x14ac:dyDescent="0.3">
      <c r="A4528">
        <v>4518</v>
      </c>
      <c r="B4528" t="s">
        <v>4376</v>
      </c>
      <c r="C4528">
        <f>((((x-y)-(z+w))+((x-y)*(z/w)))+(((x-y)*(z*w))*(x+((y*z)*w))))</f>
        <v>-4857.75</v>
      </c>
    </row>
    <row r="4529" spans="1:3" x14ac:dyDescent="0.3">
      <c r="A4529">
        <v>4519</v>
      </c>
      <c r="B4529" t="s">
        <v>4377</v>
      </c>
      <c r="C4529">
        <f>((((x-y)/(z/w))-(x+((y*z)/w)))-((x+((y-z)*w))/(((x-y)/z)-w)))</f>
        <v>-15.830049261083746</v>
      </c>
    </row>
    <row r="4530" spans="1:3" x14ac:dyDescent="0.3">
      <c r="A4530">
        <v>4520</v>
      </c>
      <c r="B4530" t="s">
        <v>4378</v>
      </c>
      <c r="C4530">
        <f>((((x-y)/(z*w))+(x+((y-z)*w)))+((x+((y-z)/w))*(((x+y)/z)-w)))</f>
        <v>-10.571428571428573</v>
      </c>
    </row>
    <row r="4531" spans="1:3" x14ac:dyDescent="0.3">
      <c r="A4531">
        <v>4521</v>
      </c>
      <c r="B4531" t="s">
        <v>4379</v>
      </c>
      <c r="C4531">
        <f>((((x-y)/(z+w))/((x*y)/(z+w)))/(((x/y)*(z+w))-(x+((y/z)*w))))</f>
        <v>-4.5161290322580594E-2</v>
      </c>
    </row>
    <row r="4532" spans="1:3" x14ac:dyDescent="0.3">
      <c r="A4532">
        <v>4522</v>
      </c>
      <c r="B4532" t="s">
        <v>4380</v>
      </c>
      <c r="C4532">
        <f>((((x-y)*(z/w))/(x+((y/z)+w)))/((x+((y*z)*w))-(((x/y)/z)-w)))</f>
        <v>-1.003704635769341E-3</v>
      </c>
    </row>
    <row r="4533" spans="1:3" x14ac:dyDescent="0.3">
      <c r="A4533">
        <v>4523</v>
      </c>
      <c r="B4533" t="s">
        <v>4381</v>
      </c>
      <c r="C4533">
        <f>((((x-y)*(z*w))*(x+((y*z)*w)))*((x+((y*z)/w))+(((x*y)/z)-w)))</f>
        <v>-76466</v>
      </c>
    </row>
    <row r="4534" spans="1:3" x14ac:dyDescent="0.3">
      <c r="A4534">
        <v>4524</v>
      </c>
      <c r="B4534" t="s">
        <v>4382</v>
      </c>
      <c r="C4534">
        <f>((((x-y)*(z+w))*((x/y)*(z+w)))*(((x*y)*(z+w))+(x+((y/z)/w))))</f>
        <v>-33800.773809523816</v>
      </c>
    </row>
    <row r="4535" spans="1:3" x14ac:dyDescent="0.3">
      <c r="A4535">
        <v>4525</v>
      </c>
      <c r="B4535" t="s">
        <v>4383</v>
      </c>
      <c r="C4535">
        <f>((((x-y)+(z/w))-((x+y)*(z*w)))-(((x/y)-(z-w))/(x+(y/(z*w)))))</f>
        <v>-306.83447488584477</v>
      </c>
    </row>
    <row r="4536" spans="1:3" x14ac:dyDescent="0.3">
      <c r="A4536">
        <v>4526</v>
      </c>
      <c r="B4536" t="s">
        <v>4384</v>
      </c>
      <c r="C4536">
        <f>((((x-y)+(z*w))+((x/y)-(z-w)))+(((x*y)-(z-w))*(x-(y*(z/w)))))</f>
        <v>-123.66666666666667</v>
      </c>
    </row>
    <row r="4537" spans="1:3" x14ac:dyDescent="0.3">
      <c r="A4537">
        <v>4527</v>
      </c>
      <c r="B4537" t="s">
        <v>4385</v>
      </c>
      <c r="C4537">
        <f>((((x-y)+(z+w))-((x*y)*(z+w)))-(((x-y)*(z/w))/(x+((y/z)+w))))</f>
        <v>-319.82246376811594</v>
      </c>
    </row>
    <row r="4538" spans="1:3" x14ac:dyDescent="0.3">
      <c r="A4538">
        <v>4528</v>
      </c>
      <c r="B4538" t="s">
        <v>4386</v>
      </c>
      <c r="C4538">
        <f>((((x/y)-(z-w))/(x+(y/(z*w))))/((x-(y*(z/w)))-(x-((y/z)*w))))</f>
        <v>5.8761127254277935E-2</v>
      </c>
    </row>
    <row r="4539" spans="1:3" x14ac:dyDescent="0.3">
      <c r="A4539">
        <v>4529</v>
      </c>
      <c r="B4539" t="s">
        <v>4387</v>
      </c>
      <c r="C4539">
        <f>((((x/y)-(z/w))*((x-y)+(z+w)))*(((x-y)-(z+w))+((x-y)*(z/w))))</f>
        <v>126.04166666666666</v>
      </c>
    </row>
    <row r="4540" spans="1:3" x14ac:dyDescent="0.3">
      <c r="A4540">
        <v>4530</v>
      </c>
      <c r="B4540" t="s">
        <v>4388</v>
      </c>
      <c r="C4540">
        <f>((((x/y)-(z*w))/((x-y)*(z+w)))/(((x-y)+(z+w))-((x*y)*(z+w))))</f>
        <v>-7.7178030303030306E-3</v>
      </c>
    </row>
    <row r="4541" spans="1:3" x14ac:dyDescent="0.3">
      <c r="A4541">
        <v>4531</v>
      </c>
      <c r="B4541" t="s">
        <v>4389</v>
      </c>
      <c r="C4541">
        <f>((((x/y)-(z+w))-((x*y)/(z-w)))-(((x/y)/(z+w))/(x-((y+z)*w))))</f>
        <v>-20.165054803352675</v>
      </c>
    </row>
    <row r="4542" spans="1:3" x14ac:dyDescent="0.3">
      <c r="A4542">
        <v>4532</v>
      </c>
      <c r="B4542" t="s">
        <v>4390</v>
      </c>
      <c r="C4542">
        <f>((((x/y)/(z-w))-(x-((y-z)*w)))-((x-((y-z)/w))/((x/y)-(z/w))))</f>
        <v>-2.9949494949494939</v>
      </c>
    </row>
    <row r="4543" spans="1:3" x14ac:dyDescent="0.3">
      <c r="A4543">
        <v>4533</v>
      </c>
      <c r="B4543" t="s">
        <v>4391</v>
      </c>
      <c r="C4543">
        <f>((((x/y)/(z+w))/(x-((y+z)*w)))/((x-((y+z)/w))-((x*y)-(z/w))))</f>
        <v>6.0825030716640516E-5</v>
      </c>
    </row>
    <row r="4544" spans="1:3" x14ac:dyDescent="0.3">
      <c r="A4544">
        <v>4534</v>
      </c>
      <c r="B4544" t="s">
        <v>4392</v>
      </c>
      <c r="C4544">
        <f>((((x/y)*(z-w))/(x-((y*z)*w)))/((x-((y*z)/w))-(x/(y+(z*w)))))</f>
        <v>2.7160020449897748E-3</v>
      </c>
    </row>
    <row r="4545" spans="1:3" x14ac:dyDescent="0.3">
      <c r="A4545">
        <v>4535</v>
      </c>
      <c r="B4545" t="s">
        <v>4393</v>
      </c>
      <c r="C4545">
        <f>((((x/y)*(z+w))-(x+((y/z)*w)))-((x+((y/z)/w))/((x*y)-(z*w))))</f>
        <v>-1.8690476190476182</v>
      </c>
    </row>
    <row r="4546" spans="1:3" x14ac:dyDescent="0.3">
      <c r="A4546">
        <v>4536</v>
      </c>
      <c r="B4546" t="s">
        <v>4394</v>
      </c>
      <c r="C4546">
        <f>((((x/y)+(z-w))-(x+(y*(z/w))))-(((x/y)*(z-w))/(x-((y*z)*w))))</f>
        <v>-11.651329243353782</v>
      </c>
    </row>
    <row r="4547" spans="1:3" x14ac:dyDescent="0.3">
      <c r="A4547">
        <v>4537</v>
      </c>
      <c r="B4547" t="s">
        <v>4395</v>
      </c>
      <c r="C4547">
        <f>((((x/y)+(z/w))-((x-y)-(z+w)))-(((x+y)/(z-w))/((x-y)*(z*w))))</f>
        <v>14.714285714285715</v>
      </c>
    </row>
    <row r="4548" spans="1:3" x14ac:dyDescent="0.3">
      <c r="A4548">
        <v>4538</v>
      </c>
      <c r="B4548" t="s">
        <v>4396</v>
      </c>
      <c r="C4548">
        <f>((((x/y)+(z+w))/((x*y)*(z-w)))/(((x/y)/(z-w))-(x-((y-z)*w))))</f>
        <v>-1.5074309978768578E-2</v>
      </c>
    </row>
    <row r="4549" spans="1:3" x14ac:dyDescent="0.3">
      <c r="A4549">
        <v>4539</v>
      </c>
      <c r="B4549" t="s">
        <v>4397</v>
      </c>
      <c r="C4549">
        <f>((((x*y)-(z-w))*(x-(y*(z/w))))*((x+(y*(z/w)))+(x-((y/z)/w))))</f>
        <v>-3012.4285714285711</v>
      </c>
    </row>
    <row r="4550" spans="1:3" x14ac:dyDescent="0.3">
      <c r="A4550">
        <v>4540</v>
      </c>
      <c r="B4550" t="s">
        <v>4398</v>
      </c>
      <c r="C4550">
        <f>((((x*y)-(z/w))+((x+y)/(z-w)))+(((x+y)*(z-w))*((x-y)/(z/w))))</f>
        <v>13.05952380952381</v>
      </c>
    </row>
    <row r="4551" spans="1:3" x14ac:dyDescent="0.3">
      <c r="A4551">
        <v>4541</v>
      </c>
      <c r="B4551" t="s">
        <v>4399</v>
      </c>
      <c r="C4551">
        <f>((((x*y)-(z*w))*((x+y)+(z-w)))*(((x+y)-(z-w))+((x+y)/(z/w))))</f>
        <v>400</v>
      </c>
    </row>
    <row r="4552" spans="1:3" x14ac:dyDescent="0.3">
      <c r="A4552">
        <v>4542</v>
      </c>
      <c r="B4552" t="s">
        <v>4400</v>
      </c>
      <c r="C4552">
        <f>((((x*y)-(z+w))+((x/y)/(z+w)))+(((x*y)/(z+w))*(x-((y+z)/w))))</f>
        <v>23.848484848484848</v>
      </c>
    </row>
    <row r="4553" spans="1:3" x14ac:dyDescent="0.3">
      <c r="A4553">
        <v>4543</v>
      </c>
      <c r="B4553" t="s">
        <v>4401</v>
      </c>
      <c r="C4553">
        <f>((((x*y)/(z-w))+(x-((y-z)/w)))+((x-((y+z)*w))*((x/y)+(z/w))))</f>
        <v>-106.16666666666667</v>
      </c>
    </row>
    <row r="4554" spans="1:3" x14ac:dyDescent="0.3">
      <c r="A4554">
        <v>4544</v>
      </c>
      <c r="B4554" t="s">
        <v>4402</v>
      </c>
      <c r="C4554">
        <f>((((x*y)/(z+w))*(x-((y+z)/w)))*((x+((y/z)*w))+((x*y)+(z/w))))</f>
        <v>191.76136363636363</v>
      </c>
    </row>
    <row r="4555" spans="1:3" x14ac:dyDescent="0.3">
      <c r="A4555">
        <v>4545</v>
      </c>
      <c r="B4555" t="s">
        <v>4403</v>
      </c>
      <c r="C4555">
        <f>((((x*y)*(z-w))*(x-((y*z)/w)))*((x-((y-z)*w))+((x/y)-(z*w))))</f>
        <v>8992.5</v>
      </c>
    </row>
    <row r="4556" spans="1:3" x14ac:dyDescent="0.3">
      <c r="A4556">
        <v>4546</v>
      </c>
      <c r="B4556" t="s">
        <v>4404</v>
      </c>
      <c r="C4556">
        <f>((((x*y)*(z+w))+(x+((y/z)/w)))+((x+((y/z)+w))*((x*y)+(z*w))))</f>
        <v>906.92857142857156</v>
      </c>
    </row>
    <row r="4557" spans="1:3" x14ac:dyDescent="0.3">
      <c r="A4557">
        <v>4547</v>
      </c>
      <c r="B4557" t="s">
        <v>4405</v>
      </c>
      <c r="C4557">
        <f>((((x*y)+(z-w))+((x/y)*(z-w)))+(((x*y)*(z-w))*(x-((y*z)/w))))</f>
        <v>-459.5</v>
      </c>
    </row>
    <row r="4558" spans="1:3" x14ac:dyDescent="0.3">
      <c r="A4558">
        <v>4548</v>
      </c>
      <c r="B4558" t="s">
        <v>4406</v>
      </c>
      <c r="C4558">
        <f>((((x*y)+(z/w))/((x+y)*(z-w)))/(((x+y)+(z-w))-((x-y)/(z*w))))</f>
        <v>6.8548076181663961E-2</v>
      </c>
    </row>
    <row r="4559" spans="1:3" x14ac:dyDescent="0.3">
      <c r="A4559">
        <v>4549</v>
      </c>
      <c r="B4559" t="s">
        <v>4407</v>
      </c>
      <c r="C4559">
        <f>((((x*y)+(z*w))-((x+y)-(z-w)))-(((x-y)-(z/w))/((x+y)/(z*w))))</f>
        <v>57</v>
      </c>
    </row>
    <row r="4560" spans="1:3" x14ac:dyDescent="0.3">
      <c r="A4560">
        <v>4550</v>
      </c>
      <c r="B4560" t="s">
        <v>4408</v>
      </c>
      <c r="C4560">
        <f>((((x*y)+(z+w))*((x/y)/(z-w)))*(((x*y)/(z-w))+(x-((y-z)/w))))</f>
        <v>173.68055555555557</v>
      </c>
    </row>
    <row r="4561" spans="1:3" x14ac:dyDescent="0.3">
      <c r="A4561">
        <v>4551</v>
      </c>
      <c r="B4561" t="s">
        <v>4409</v>
      </c>
      <c r="C4561">
        <f>((((x+y)-(z-w))+((x+y)/(z/w)))+(((x+y)/(z*w))*(x+((y+z)*w))))</f>
        <v>36.678571428571431</v>
      </c>
    </row>
    <row r="4562" spans="1:3" x14ac:dyDescent="0.3">
      <c r="A4562">
        <v>4552</v>
      </c>
      <c r="B4562" t="s">
        <v>4410</v>
      </c>
      <c r="C4562">
        <f>((((x+y)-(z/w))-((x*y)+(z-w)))-(((x/y)+(z+w))/((x*y)*(z-w))))</f>
        <v>-23.881481481481483</v>
      </c>
    </row>
    <row r="4563" spans="1:3" x14ac:dyDescent="0.3">
      <c r="A4563">
        <v>4553</v>
      </c>
      <c r="B4563" t="s">
        <v>4411</v>
      </c>
      <c r="C4563">
        <f>((((x+y)-(z*w))+((x/y)+(z+w)))+(((x*y)+(z+w))*((x/y)/(z-w))))</f>
        <v>6.2222222222222232</v>
      </c>
    </row>
    <row r="4564" spans="1:3" x14ac:dyDescent="0.3">
      <c r="A4564">
        <v>4554</v>
      </c>
      <c r="B4564" t="s">
        <v>4412</v>
      </c>
      <c r="C4564">
        <f>((((x+y)/(z-w))/((x-y)*(z*w)))/(((x-y)/(z/w))-(x+((y*z)/w))))</f>
        <v>8.1481481481481474E-3</v>
      </c>
    </row>
    <row r="4565" spans="1:3" x14ac:dyDescent="0.3">
      <c r="A4565">
        <v>4555</v>
      </c>
      <c r="B4565" t="s">
        <v>4413</v>
      </c>
      <c r="C4565">
        <f>((((x+y)/(z/w))/(x+((y-z)/w)))/((x+((y+z)*w))-(((x/y)*z)-w)))</f>
        <v>2.398746109987961E-2</v>
      </c>
    </row>
    <row r="4566" spans="1:3" x14ac:dyDescent="0.3">
      <c r="A4566">
        <v>4556</v>
      </c>
      <c r="B4566" t="s">
        <v>4414</v>
      </c>
      <c r="C4566">
        <f>((((x+y)/(z*w))*(x+((y+z)*w)))*((x+((y+z)/w))+(((x*y)*z)-w)))</f>
        <v>4797.6696428571431</v>
      </c>
    </row>
    <row r="4567" spans="1:3" x14ac:dyDescent="0.3">
      <c r="A4567">
        <v>4557</v>
      </c>
      <c r="B4567" t="s">
        <v>4415</v>
      </c>
      <c r="C4567">
        <f>((((x+y)*(z-w))*((x-y)/(z/w)))*(((x-y)/(z*w))+(x+((y-z)*w))))</f>
        <v>-18.183673469387756</v>
      </c>
    </row>
    <row r="4568" spans="1:3" x14ac:dyDescent="0.3">
      <c r="A4568">
        <v>4558</v>
      </c>
      <c r="B4568" t="s">
        <v>4416</v>
      </c>
      <c r="C4568">
        <f>((((x+y)*(z/w))-(x+((y+z)/w)))-((x-(y/(z*w)))/(((x-y)*z)-w)))</f>
        <v>11.435064935064934</v>
      </c>
    </row>
    <row r="4569" spans="1:3" x14ac:dyDescent="0.3">
      <c r="A4569">
        <v>4559</v>
      </c>
      <c r="B4569" t="s">
        <v>4417</v>
      </c>
      <c r="C4569">
        <f>((((x+y)*(z*w))+(x-(y/(z*w))))+((x+(y/(z*w)))*(((x+y)*z)-w)))</f>
        <v>693.42857142857144</v>
      </c>
    </row>
    <row r="4570" spans="1:3" x14ac:dyDescent="0.3">
      <c r="A4570">
        <v>4560</v>
      </c>
      <c r="B4570" t="s">
        <v>4418</v>
      </c>
      <c r="C4570">
        <f>((((x+y)+(z-w))-((x-y)/(z*w)))-(((x+y)/(z/w))/(x+((y-z)/w))))</f>
        <v>12.712406015037594</v>
      </c>
    </row>
    <row r="4571" spans="1:3" x14ac:dyDescent="0.3">
      <c r="A4571">
        <v>4561</v>
      </c>
      <c r="B4571" t="s">
        <v>4419</v>
      </c>
      <c r="C4571">
        <f>((((x+y)+(z/w))/((x*y)-(z-w)))/(((x/y)+(z-w))-(x+(y*(z/w)))))</f>
        <v>-4.0476190476190478E-2</v>
      </c>
    </row>
    <row r="4572" spans="1:3" x14ac:dyDescent="0.3">
      <c r="A4572">
        <v>4562</v>
      </c>
      <c r="B4572" t="s">
        <v>4420</v>
      </c>
      <c r="C4572">
        <f>((((x+y)+(z*w))*((x/y)+(z-w)))*(((x*y)+(z-w))+((x/y)*(z-w))))</f>
        <v>5307.25</v>
      </c>
    </row>
    <row r="4573" spans="1:3" x14ac:dyDescent="0.3">
      <c r="A4573">
        <v>4563</v>
      </c>
      <c r="B4573" t="s">
        <v>4421</v>
      </c>
      <c r="C4573">
        <f>(((((x-y)/z)-w)*((x-y)+(z/w)))*(((x-y)+(z*w))+((x/y)-(z-w))))</f>
        <v>-77.160714285714292</v>
      </c>
    </row>
    <row r="4574" spans="1:3" x14ac:dyDescent="0.3">
      <c r="A4574">
        <v>4564</v>
      </c>
      <c r="B4574" t="s">
        <v>4422</v>
      </c>
      <c r="C4574">
        <f>(((((x-y)*z)-w)*((x+y)-(z/w)))*(((x+y)-(z*w))+((x/y)+(z+w))))</f>
        <v>525.70833333333326</v>
      </c>
    </row>
    <row r="4575" spans="1:3" x14ac:dyDescent="0.3">
      <c r="A4575">
        <v>4565</v>
      </c>
      <c r="B4575" t="s">
        <v>4423</v>
      </c>
      <c r="C4575">
        <f>(((((x/y)/z)-w)+((x-y)-(z/w)))+(((x-y)-(z*w))*((x+y)*(z/w))))</f>
        <v>-564.88095238095241</v>
      </c>
    </row>
    <row r="4576" spans="1:3" x14ac:dyDescent="0.3">
      <c r="A4576">
        <v>4566</v>
      </c>
      <c r="B4576" t="s">
        <v>4424</v>
      </c>
      <c r="C4576">
        <f>(((((x/y)*z)-w)+((x+y)+(z/w)))+(((x+y)+(z*w))*((x/y)+(z-w))))</f>
        <v>164.08333333333334</v>
      </c>
    </row>
    <row r="4577" spans="1:3" x14ac:dyDescent="0.3">
      <c r="A4577">
        <v>4567</v>
      </c>
      <c r="B4577" t="s">
        <v>4425</v>
      </c>
      <c r="C4577">
        <f>(((((x*y)/z)-w)/((x-y)-(z*w)))/(((x-y)+(z/w))-((x+y)*(z*w))))</f>
        <v>3.2065799019588177E-5</v>
      </c>
    </row>
    <row r="4578" spans="1:3" x14ac:dyDescent="0.3">
      <c r="A4578">
        <v>4568</v>
      </c>
      <c r="B4578" t="s">
        <v>4426</v>
      </c>
      <c r="C4578">
        <f>(((((x*y)*z)-w)/((x+y)+(z*w)))/(((x+y)-(z/w))-((x*y)+(z-w))))</f>
        <v>-0.22240215924426451</v>
      </c>
    </row>
    <row r="4579" spans="1:3" x14ac:dyDescent="0.3">
      <c r="A4579">
        <v>4569</v>
      </c>
      <c r="B4579" t="s">
        <v>4427</v>
      </c>
      <c r="C4579">
        <f>(((((x+y)/z)-w)-((x-y)+(z*w)))-(((x+y)+(z/w))/((x*y)-(z-w))))</f>
        <v>-29.900793650793652</v>
      </c>
    </row>
    <row r="4580" spans="1:3" x14ac:dyDescent="0.3">
      <c r="A4580">
        <v>4570</v>
      </c>
      <c r="B4580" t="s">
        <v>4428</v>
      </c>
      <c r="C4580">
        <f>(((((x+y)*z)-w)-((x+y)-(z*w)))-((x*(y-(z*w)))/((x*y)+(z+w))))</f>
        <v>92.682926829268297</v>
      </c>
    </row>
    <row r="4581" spans="1:3" x14ac:dyDescent="0.3">
      <c r="A4581">
        <v>4571</v>
      </c>
      <c r="B4581" t="s">
        <v>4429</v>
      </c>
      <c r="C4581">
        <f>((((b-(((b-((((((a*e)+3.89)+1.22)/b)*b)+a))*e)+a))-2.31)+b)-e)</f>
        <v>16.532912585438279</v>
      </c>
    </row>
    <row r="4582" spans="1:3" x14ac:dyDescent="0.3">
      <c r="A4582">
        <v>4572</v>
      </c>
      <c r="B4582" t="s">
        <v>4430</v>
      </c>
      <c r="C4582">
        <f>((((((((((pi/((((0.78+b)/b)+a)*a))/b)+a)/e)/a)/b)/pi)+b)-e)/b)</f>
        <v>-0.31062544192073949</v>
      </c>
    </row>
    <row r="4583" spans="1:3" x14ac:dyDescent="0.3">
      <c r="A4583">
        <v>4573</v>
      </c>
      <c r="B4583" t="s">
        <v>4431</v>
      </c>
      <c r="C4583">
        <f>((((((((((((pi-a)+a)*b)-e)+3.72)+2.27)/b)+3.35)+a)*a)+1.6)*a)</f>
        <v>10.727451739360271</v>
      </c>
    </row>
    <row r="4584" spans="1:3" x14ac:dyDescent="0.3">
      <c r="A4584">
        <v>4574</v>
      </c>
      <c r="B4584" t="s">
        <v>4432</v>
      </c>
      <c r="C4584">
        <f>(((0.71*((2.59+((0.98*((((b+3.89)+a)-b)*a))+b))-a))/2.37)+3.17)</f>
        <v>5.6811232067510549</v>
      </c>
    </row>
    <row r="4585" spans="1:3" x14ac:dyDescent="0.3">
      <c r="A4585">
        <v>4575</v>
      </c>
      <c r="B4585" t="s">
        <v>4433</v>
      </c>
      <c r="C4585">
        <f>2.2/y*z*2.2/y/z-2.2*y+z+2.2*y-z-2.2*y*z-2.2*y/z*2.2-y/z*2.2-y/z</f>
        <v>-99.156984126984142</v>
      </c>
    </row>
    <row r="4586" spans="1:3" x14ac:dyDescent="0.3">
      <c r="A4586">
        <v>4576</v>
      </c>
      <c r="B4586" t="s">
        <v>4434</v>
      </c>
      <c r="C4586">
        <f>2.2*y/z-2.2*y*z*2.2/y+z*2.2/y-z*2.2/y/z+2.2/y*z+2.2/y+z-2.2/y-z</f>
        <v>-27.227619047619051</v>
      </c>
    </row>
    <row r="4587" spans="1:3" x14ac:dyDescent="0.3">
      <c r="A4587">
        <v>4577</v>
      </c>
      <c r="B4587" t="s">
        <v>4435</v>
      </c>
      <c r="C4587">
        <f>2.2+y/z+2.2+y*z+2.2+y-z-2.2+y+z+2.2-y/z*2.2-y*z-2.2*y+z+2.2*y-z</f>
        <v>17.571428571428577</v>
      </c>
    </row>
    <row r="4588" spans="1:3" x14ac:dyDescent="0.3">
      <c r="A4588">
        <v>4578</v>
      </c>
      <c r="B4588" t="s">
        <v>4436</v>
      </c>
      <c r="C4588">
        <f>((((b+(((b+((((((b/a)+e)-2.64)+b)/b)+pi))-b)+2.29))-e)-b)+3.15)</f>
        <v>7.9024517393602718</v>
      </c>
    </row>
    <row r="4589" spans="1:3" x14ac:dyDescent="0.3">
      <c r="A4589">
        <v>4579</v>
      </c>
      <c r="B4589" t="s">
        <v>6312</v>
      </c>
      <c r="C4589">
        <f>(COS((((((b-(b/(COS(TAN(COS((pi-b))))+pi)))*pi)-b)-b)+0.53))/b)</f>
        <v>0.15288037491534287</v>
      </c>
    </row>
    <row r="4590" spans="1:3" x14ac:dyDescent="0.3">
      <c r="A4590">
        <v>4580</v>
      </c>
      <c r="B4590" t="s">
        <v>6313</v>
      </c>
      <c r="C4590">
        <f>((SIN(((TAN((SIN((COS(((COS(b)+e)*0.15))+pi))*b))/pi)/e))+b)+b)</f>
        <v>4.5375064297256884</v>
      </c>
    </row>
    <row r="4591" spans="1:3" x14ac:dyDescent="0.3">
      <c r="A4591">
        <v>4581</v>
      </c>
      <c r="B4591" t="s">
        <v>4437</v>
      </c>
      <c r="C4591">
        <f>x/3.3*z*x/3.3/z-x*3.3+z+x*3.3-z-x*3.3*z-x*3.3/z*x-3.3/z*x-3.3/z</f>
        <v>-127.8186016004198</v>
      </c>
    </row>
    <row r="4592" spans="1:3" x14ac:dyDescent="0.3">
      <c r="A4592">
        <v>4582</v>
      </c>
      <c r="B4592" t="s">
        <v>4438</v>
      </c>
      <c r="C4592">
        <f>x*3.3/z-x*3.3*z*x/3.3+z*x/3.3-z*x/3.3/z+x/3.3*z+x/3.3+z-x/3.3-z</f>
        <v>-152.94588744588745</v>
      </c>
    </row>
    <row r="4593" spans="1:3" x14ac:dyDescent="0.3">
      <c r="A4593">
        <v>4583</v>
      </c>
      <c r="B4593" t="s">
        <v>4439</v>
      </c>
      <c r="C4593">
        <f>x+3.3/z+x+3.3*z+x+3.3-z-x+3.3+z+x-3.3/z*x-3.3*z-x*3.3+z+x*3.3-z</f>
        <v>19.714285714285712</v>
      </c>
    </row>
    <row r="4594" spans="1:3" x14ac:dyDescent="0.3">
      <c r="A4594">
        <v>4584</v>
      </c>
      <c r="B4594" t="s">
        <v>4440</v>
      </c>
      <c r="C4594">
        <f>x/y*4.4*x/y/4.4-x*y+4.4+x*y-4.4-x*y*4.4-x*y/4.4*x-y/4.4*x-y/4.4</f>
        <v>-173.57828282828285</v>
      </c>
    </row>
    <row r="4595" spans="1:3" x14ac:dyDescent="0.3">
      <c r="A4595">
        <v>4585</v>
      </c>
      <c r="B4595" t="s">
        <v>4441</v>
      </c>
      <c r="C4595">
        <f>x*y/4.4-x*y*4.4*x/y+4.4*x/y-4.4*x/y/4.4+x/y*4.4+x/y+4.4-x/y-4.4</f>
        <v>-96.681818181818173</v>
      </c>
    </row>
    <row r="4596" spans="1:3" x14ac:dyDescent="0.3">
      <c r="A4596">
        <v>4586</v>
      </c>
      <c r="B4596" t="s">
        <v>4442</v>
      </c>
      <c r="C4596">
        <f>x+y/4.4+x+y*4.4+x+y-4.4-x+y+4.4+x-y/4.4*x-y*4.4-x*y+4.4+x*y-4.4</f>
        <v>21.545454545454547</v>
      </c>
    </row>
    <row r="4597" spans="1:3" x14ac:dyDescent="0.3">
      <c r="A4597">
        <v>4587</v>
      </c>
      <c r="B4597" t="s">
        <v>4443</v>
      </c>
      <c r="C4597">
        <f>x-y-z+w+x-y-z+w+x-y+z+w-x-y+z+w+x*y-z+w*x/y-z+w-x*y+z+w+x/y+z+w</f>
        <v>18.166666666666664</v>
      </c>
    </row>
    <row r="4598" spans="1:3" x14ac:dyDescent="0.3">
      <c r="A4598">
        <v>4588</v>
      </c>
      <c r="B4598" t="s">
        <v>4444</v>
      </c>
      <c r="C4598">
        <f>x-y/z*w*x-y/z/w-x-y*z*w+x-y*z/w*x*y*z+w-x/y*z+w*x*y/z+w*x/y/z+w</f>
        <v>-2365.5714285714284</v>
      </c>
    </row>
    <row r="4599" spans="1:3" x14ac:dyDescent="0.3">
      <c r="A4599">
        <v>4589</v>
      </c>
      <c r="B4599" t="s">
        <v>4445</v>
      </c>
      <c r="C4599">
        <f>x-y/z*w*x+y*z-w-x-y*z-w+x*y*z-w*x/y*z-w-x+y/z-w*x-y/z-w*x*y/z-w</f>
        <v>111.38095238095238</v>
      </c>
    </row>
    <row r="4600" spans="1:3" x14ac:dyDescent="0.3">
      <c r="A4600">
        <v>4590</v>
      </c>
      <c r="B4600" t="s">
        <v>4446</v>
      </c>
      <c r="C4600">
        <f>x-y+z*w*x-y+z/w-x-y-z*w+x-y-z/w*x+y-z-w-x+y-z-w*x+y+z-w*x+y+z-w</f>
        <v>57</v>
      </c>
    </row>
    <row r="4601" spans="1:3" x14ac:dyDescent="0.3">
      <c r="A4601">
        <v>4591</v>
      </c>
      <c r="B4601" t="s">
        <v>4447</v>
      </c>
      <c r="C4601">
        <f>x/y/z-w+x*y+z*w+x*y-z*w-x*y+z/w+x*y-z/w*x/y+z/w-x/y-z/w+x/y-z*w</f>
        <v>28.410714285714285</v>
      </c>
    </row>
    <row r="4602" spans="1:3" x14ac:dyDescent="0.3">
      <c r="A4602">
        <v>4592</v>
      </c>
      <c r="B4602" t="s">
        <v>4448</v>
      </c>
      <c r="C4602">
        <f>x/y+z*w-x/y-z*w*x*y+z*w*x*y-z*w-x+y-z*w+x+y-z/w+x+y+z*w-x+y+z/w</f>
        <v>24</v>
      </c>
    </row>
    <row r="4603" spans="1:3" x14ac:dyDescent="0.3">
      <c r="A4603">
        <v>4593</v>
      </c>
      <c r="B4603" t="s">
        <v>4449</v>
      </c>
      <c r="C4603">
        <f>x*y+z-w-x/y+z-w*x*y-z-w*x/y-z-w-x+y*z*w+x+y*z/w+x+y/z*w-x+y/z/w</f>
        <v>79.976190476190467</v>
      </c>
    </row>
    <row r="4604" spans="1:3" x14ac:dyDescent="0.3">
      <c r="A4604">
        <v>4594</v>
      </c>
      <c r="B4604" t="s">
        <v>4450</v>
      </c>
      <c r="C4604">
        <f>x+y/z*w-x-y+z/w*x-y+z*w*x-y-z/w-x-y-z*w+x-y*z/w+x-y*z*w-x-y/z/w</f>
        <v>-80.285714285714292</v>
      </c>
    </row>
    <row r="4605" spans="1:3" x14ac:dyDescent="0.3">
      <c r="A4605">
        <v>4595</v>
      </c>
      <c r="B4605" t="s">
        <v>4451</v>
      </c>
      <c r="C4605">
        <f>x+y+z/w+x+y+z*w+x+y-z/w-x+y-z*w+x+y*z/w*x+y*z*w-x+y/z+w+x+y/z/w</f>
        <v>264.57142857142861</v>
      </c>
    </row>
    <row r="4606" spans="1:3" x14ac:dyDescent="0.3">
      <c r="A4606">
        <v>4596</v>
      </c>
      <c r="B4606" t="s">
        <v>4452</v>
      </c>
      <c r="C4606">
        <f>((((0.76-(((((((a+((pi-a)+b))*b)-e)+e)/e)+pi)*2.44))+3.19)+a)+b)</f>
        <v>-9.9459388875720673</v>
      </c>
    </row>
    <row r="4607" spans="1:3" x14ac:dyDescent="0.3">
      <c r="A4607">
        <v>4597</v>
      </c>
      <c r="B4607" t="s">
        <v>4453</v>
      </c>
      <c r="C4607">
        <f>(((((((((((((((b/b)+a)+b)-a)/a)-e)+a)+a)+b)-0.02)/a)-a)-a)+e)+b)</f>
        <v>6.98</v>
      </c>
    </row>
    <row r="4608" spans="1:3" x14ac:dyDescent="0.3">
      <c r="A4608">
        <v>4598</v>
      </c>
      <c r="B4608" t="s">
        <v>6314</v>
      </c>
      <c r="C4608">
        <f>(COS(COS(SIN((((SIN(SIN(((TAN((0.64+b))/b)/b)))+pi)-pi)*e))))+a)</f>
        <v>1.5936449061194695</v>
      </c>
    </row>
    <row r="4609" spans="1:3" x14ac:dyDescent="0.3">
      <c r="A4609">
        <v>4599</v>
      </c>
      <c r="B4609" t="s">
        <v>6315</v>
      </c>
      <c r="C4609">
        <f>(((e/((TAN((TAN(COS(TAN(COS(COS(0.02)))))/a))+3.33)*b))/b)-3.49)</f>
        <v>-3.3597022500976004</v>
      </c>
    </row>
    <row r="4610" spans="1:3" x14ac:dyDescent="0.3">
      <c r="A4610">
        <v>4600</v>
      </c>
      <c r="B4610" t="s">
        <v>4454</v>
      </c>
      <c r="C4610">
        <f>(((0.03+((((((a+(((a+e)+b)+b))+e)+pi)-e)+2.79)/0.91))*1.22)/2.23)</f>
        <v>8.8238076519487425</v>
      </c>
    </row>
    <row r="4611" spans="1:3" x14ac:dyDescent="0.3">
      <c r="A4611">
        <v>4601</v>
      </c>
      <c r="B4611" t="s">
        <v>4455</v>
      </c>
      <c r="C4611">
        <f>(2.2*(3.3*(4.4*(5.5*(((((123.456-654.321)+9.9)+8.8)+7.7)+6.6)))))</f>
        <v>-87470.897580000019</v>
      </c>
    </row>
    <row r="4612" spans="1:3" x14ac:dyDescent="0.3">
      <c r="A4612">
        <v>4602</v>
      </c>
      <c r="B4612" t="s">
        <v>4456</v>
      </c>
      <c r="C4612">
        <f>(2.2+(3.3+(4.4+(5.5+(((((123.456*654.321)*9.9)*8.8)*7.7)*6.6)))))</f>
        <v>357647840.183272</v>
      </c>
    </row>
    <row r="4613" spans="1:3" x14ac:dyDescent="0.3">
      <c r="A4613">
        <v>4603</v>
      </c>
      <c r="B4613" t="s">
        <v>4457</v>
      </c>
      <c r="C4613">
        <f>((((((((((((a+(2.26-(b/pi)))*b)*b)/b)*pi)+a)/b)+e)+b)*a)/1.55)/a)</f>
        <v>8.6837895994592049</v>
      </c>
    </row>
    <row r="4614" spans="1:3" x14ac:dyDescent="0.3">
      <c r="A4614">
        <v>4604</v>
      </c>
      <c r="B4614" t="s">
        <v>6316</v>
      </c>
      <c r="C4614">
        <f>((ABS(2.2/(y*z))*EXP(2.2/(y/z)))-(SIN(2.2*(y+z))+COS(2.2*(y-z))))</f>
        <v>1.5905638705746945</v>
      </c>
    </row>
    <row r="4615" spans="1:3" x14ac:dyDescent="0.3">
      <c r="A4615">
        <v>4605</v>
      </c>
      <c r="B4615" t="s">
        <v>6317</v>
      </c>
      <c r="C4615">
        <f>((ABS((2.2-y)/z)*EXP((2.2-y)*z))-(SIN((2.2*y)+z)+COS((2.2*y)-z)))</f>
        <v>-1.9723626147886717</v>
      </c>
    </row>
    <row r="4616" spans="1:3" x14ac:dyDescent="0.3">
      <c r="A4616">
        <v>4606</v>
      </c>
      <c r="B4616" t="s">
        <v>6318</v>
      </c>
      <c r="C4616">
        <f>((ABS(x/(3.3*z))*EXP(x/(3.3/z)))-(SIN(x*(3.3+z))+COS(x*(3.3-z))))</f>
        <v>8738.12026444822</v>
      </c>
    </row>
    <row r="4617" spans="1:3" x14ac:dyDescent="0.3">
      <c r="A4617">
        <v>4607</v>
      </c>
      <c r="B4617" t="s">
        <v>6319</v>
      </c>
      <c r="C4617">
        <f>((ABS((x-3.3)/z)*EXP((x-3.3)*z))-(SIN((x*3.3)+z)+COS((x*3.3)-z)))</f>
        <v>35766.747098318476</v>
      </c>
    </row>
    <row r="4618" spans="1:3" x14ac:dyDescent="0.3">
      <c r="A4618">
        <v>4608</v>
      </c>
      <c r="B4618" t="s">
        <v>6320</v>
      </c>
      <c r="C4618">
        <f>((ABS(x/(y*4.4))*EXP(x/(y/4.4)))-(SIN(x*(y+4.4))+COS(x*(y-4.4))))</f>
        <v>6.5682065323274506</v>
      </c>
    </row>
    <row r="4619" spans="1:3" x14ac:dyDescent="0.3">
      <c r="A4619">
        <v>4609</v>
      </c>
      <c r="B4619" t="s">
        <v>6321</v>
      </c>
      <c r="C4619">
        <f>((ABS((x-y)/4.4)*EXP((x-y)*4.4))-(SIN((x*y)+4.4)+COS((x*y)-4.4)))</f>
        <v>-1.0468846922878952</v>
      </c>
    </row>
    <row r="4620" spans="1:3" x14ac:dyDescent="0.3">
      <c r="A4620">
        <v>4610</v>
      </c>
      <c r="B4620" t="s">
        <v>4458</v>
      </c>
      <c r="C4620">
        <f>((b+(a+((((((((((((a-e)-e)+a)+b)+b)/1)+e)+e)*pi)+b)+a)/a)))/b)</f>
        <v>12.424777960769379</v>
      </c>
    </row>
    <row r="4621" spans="1:3" x14ac:dyDescent="0.3">
      <c r="A4621">
        <v>4611</v>
      </c>
      <c r="B4621" t="s">
        <v>4459</v>
      </c>
      <c r="C4621">
        <f>TAN(TAN((a-SIN(((((((TAN((b+a))-b)-a)-0.99)/1.2)/1.45)/2.44)))))</f>
        <v>-0.80716464477398153</v>
      </c>
    </row>
    <row r="4622" spans="1:3" x14ac:dyDescent="0.3">
      <c r="A4622">
        <v>4612</v>
      </c>
      <c r="B4622" t="s">
        <v>4460</v>
      </c>
      <c r="C4622">
        <f>TAN(((TAN((TAN(((((e+((b+0.32)+e))*1.64)-2)+2.95))-b))+pi)+a))</f>
        <v>1.5114554182161073</v>
      </c>
    </row>
    <row r="4623" spans="1:3" x14ac:dyDescent="0.3">
      <c r="A4623">
        <v>4613</v>
      </c>
      <c r="B4623" t="s">
        <v>4461</v>
      </c>
      <c r="C4623">
        <f>(((((((((((((0.92+pi)+a)/b)-b)+3.58)+a)+b)/b)*3.17)/3.22)+b)+a)+e)</f>
        <v>9.2184719458410047</v>
      </c>
    </row>
    <row r="4624" spans="1:3" x14ac:dyDescent="0.3">
      <c r="A4624">
        <v>4614</v>
      </c>
      <c r="B4624" t="s">
        <v>4462</v>
      </c>
      <c r="C4624">
        <f>((((((((((((b*pi)+1.8)-b)/b)*b)+pi)-3.49)*2.35)+0.19)+1.42)-b)-b)</f>
        <v>11.086728207808042</v>
      </c>
    </row>
    <row r="4625" spans="1:3" x14ac:dyDescent="0.3">
      <c r="A4625">
        <v>4615</v>
      </c>
      <c r="B4625" t="s">
        <v>6322</v>
      </c>
      <c r="C4625">
        <f>((COS(((TAN((COS(TAN(SIN(((COS(3.47)/a)-3.4))))-pi))+e)-e))+a)-e)</f>
        <v>-0.74258162955357987</v>
      </c>
    </row>
    <row r="4626" spans="1:3" x14ac:dyDescent="0.3">
      <c r="A4626">
        <v>4616</v>
      </c>
      <c r="B4626" t="s">
        <v>4463</v>
      </c>
      <c r="C4626">
        <f>(((((pi-(((0.79*((((pi/a)/b)+3.48)-2.92))-b)/2.74))+e)/1.4)*a)*b)</f>
        <v>8.5363540055504945</v>
      </c>
    </row>
    <row r="4627" spans="1:3" x14ac:dyDescent="0.3">
      <c r="A4627">
        <v>4617</v>
      </c>
      <c r="B4627" t="s">
        <v>4464</v>
      </c>
      <c r="C4627">
        <f>(((SIN((((((a-(2.69/((SIN(SIN(b))+a)-a)))+b)*a)+b)+b))/b)+3.9)+b)</f>
        <v>5.682813993815369</v>
      </c>
    </row>
    <row r="4628" spans="1:3" x14ac:dyDescent="0.3">
      <c r="A4628">
        <v>4618</v>
      </c>
      <c r="B4628" t="s">
        <v>4465</v>
      </c>
      <c r="C4628">
        <f>(1.1*(2.2*(3.3*(4.4+(5.5+(6.6+(7.7*(8.8*(9.9*(10.1*(a+b)))))))))))</f>
        <v>162454.94305920004</v>
      </c>
    </row>
    <row r="4629" spans="1:3" x14ac:dyDescent="0.3">
      <c r="A4629">
        <v>4619</v>
      </c>
      <c r="B4629" t="s">
        <v>4466</v>
      </c>
      <c r="C4629">
        <f>9.9*a^8+8.8*a^7+7.7*a^6+6.6*a^5+5.5*a^4+4.4*a^3+3.3*a^2+2.2*a^1+1.1</f>
        <v>49.5</v>
      </c>
    </row>
    <row r="4630" spans="1:3" x14ac:dyDescent="0.3">
      <c r="A4630">
        <v>4620</v>
      </c>
      <c r="B4630" t="s">
        <v>4467</v>
      </c>
      <c r="C4630">
        <f>(((((a-((((((((b+1.03)*e)*0.91)-pi)+a)*pi)*a)+a))-a)+3.8)/e)+0)</f>
        <v>-5.1571537865980597</v>
      </c>
    </row>
    <row r="4631" spans="1:3" x14ac:dyDescent="0.3">
      <c r="A4631">
        <v>4621</v>
      </c>
      <c r="B4631" t="s">
        <v>4468</v>
      </c>
      <c r="C4631">
        <f>(((((((((((a/b)*1.1)*2.2)*3.3)+4.4)+5.5)+6.6)*7.7)*8.8)+9.9)+10.1)</f>
        <v>1408.6056800000003</v>
      </c>
    </row>
    <row r="4632" spans="1:3" x14ac:dyDescent="0.3">
      <c r="A4632">
        <v>4622</v>
      </c>
      <c r="B4632" t="s">
        <v>4469</v>
      </c>
      <c r="C4632">
        <f>(((((b-((b*(((((((e-a)-a)-pi)*e)*a)+1.6)+pi))+b))/3.81)*b)+pi)+pi)</f>
        <v>8.2208746794328285</v>
      </c>
    </row>
    <row r="4633" spans="1:3" x14ac:dyDescent="0.3">
      <c r="A4633">
        <v>4623</v>
      </c>
      <c r="B4633" t="s">
        <v>6323</v>
      </c>
      <c r="C4633">
        <f>COS(((COS(COS((e+COS(((SIN(((((b+e)/b)*pi)-3.28))/e)-a)))))+e)*pi))</f>
        <v>-0.66201783077793219</v>
      </c>
    </row>
    <row r="4634" spans="1:3" x14ac:dyDescent="0.3">
      <c r="A4634">
        <v>4624</v>
      </c>
      <c r="B4634" t="s">
        <v>4470</v>
      </c>
      <c r="C4634">
        <f>((x-y-z/w/x/y-z/w/x/y+z/w-x-y-z+w/x/y-z/w*x-y+z+w*x-y-z+w+x-y*z/w))</f>
        <v>-19.483333333333334</v>
      </c>
    </row>
    <row r="4635" spans="1:3" x14ac:dyDescent="0.3">
      <c r="A4635">
        <v>4625</v>
      </c>
      <c r="B4635" t="s">
        <v>4471</v>
      </c>
      <c r="C4635">
        <f>((x-y-z/w/x+y/z*w/x+y*z/w-x+y+z/w/x+y/z*w*x+y+z*w*x+y+z/w+x*y*z-w))</f>
        <v>388.07857142857142</v>
      </c>
    </row>
    <row r="4636" spans="1:3" x14ac:dyDescent="0.3">
      <c r="A4636">
        <v>4626</v>
      </c>
      <c r="B4636" t="s">
        <v>4472</v>
      </c>
      <c r="C4636">
        <f>((x-y-z*w*x+y*z/w*x+y*z*w+x-y/z*w*x+y*z/w-x+y+z/w-x-y/z*w/x-y*z-w))</f>
        <v>28.921428571428578</v>
      </c>
    </row>
    <row r="4637" spans="1:3" x14ac:dyDescent="0.3">
      <c r="A4637">
        <v>4627</v>
      </c>
      <c r="B4637" t="s">
        <v>4473</v>
      </c>
      <c r="C4637">
        <f>((x-y-z*w+x/y-z*w+x/y-z/w*x-y+z+w+x/y-z*w/x-y*z+w/x-y+z+w-x*y*z+w))</f>
        <v>-306.05</v>
      </c>
    </row>
    <row r="4638" spans="1:3" x14ac:dyDescent="0.3">
      <c r="A4638">
        <v>4628</v>
      </c>
      <c r="B4638" t="s">
        <v>4474</v>
      </c>
      <c r="C4638">
        <f>((x-y-z+w+x-y*z/w+x-y*z*w*x+y*z*w+x-y*z/w/x+y/z+w/x+y*z*w-x/y/z-w))</f>
        <v>-508.06190476190477</v>
      </c>
    </row>
    <row r="4639" spans="1:3" x14ac:dyDescent="0.3">
      <c r="A4639">
        <v>4629</v>
      </c>
      <c r="B4639" t="s">
        <v>4475</v>
      </c>
      <c r="C4639">
        <f>((x-y/z-w*x-y+z/w*x-y+z*w+x/y-z-w*x-y+z/w-x+y*z*w-x/y-z-w/x+y/z*w))</f>
        <v>136.27142857142854</v>
      </c>
    </row>
    <row r="4640" spans="1:3" x14ac:dyDescent="0.3">
      <c r="A4640">
        <v>4630</v>
      </c>
      <c r="B4640" t="s">
        <v>4476</v>
      </c>
      <c r="C4640">
        <f>((x-y/z/w-x+y*z/w-x+y-z*w/x-y/z-w-x+y*z/w+x*y/z-w+x-y/z-w*x-y+z/w))</f>
        <v>-13.492857142857144</v>
      </c>
    </row>
    <row r="4641" spans="1:3" x14ac:dyDescent="0.3">
      <c r="A4641">
        <v>4631</v>
      </c>
      <c r="B4641" t="s">
        <v>4477</v>
      </c>
      <c r="C4641">
        <f>((x-y/z/w/x*y+z*w/x/y-z*w-x*y-z+w/x*y+z*w*x/y-z+w*x*y-z+w+x/y/z+w))</f>
        <v>82.928571428571431</v>
      </c>
    </row>
    <row r="4642" spans="1:3" x14ac:dyDescent="0.3">
      <c r="A4642">
        <v>4632</v>
      </c>
      <c r="B4642" t="s">
        <v>4478</v>
      </c>
      <c r="C4642">
        <f>((x-y/z*w/x-y*z-w/x+y*z-w-x+y-z*w/x-y*z-w*x+y-z/w*x+y-z*w+x/y+z+w))</f>
        <v>-80.00238095238096</v>
      </c>
    </row>
    <row r="4643" spans="1:3" x14ac:dyDescent="0.3">
      <c r="A4643">
        <v>4633</v>
      </c>
      <c r="B4643" t="s">
        <v>4479</v>
      </c>
      <c r="C4643">
        <f>((x-y/z*w+x*y-z*w+x*y+z*w*x/y-z+w+x*y-z*w/x*y+z+w/x/y-z+w-x*y/z-w))</f>
        <v>46.152380952380952</v>
      </c>
    </row>
    <row r="4644" spans="1:3" x14ac:dyDescent="0.3">
      <c r="A4644">
        <v>4634</v>
      </c>
      <c r="B4644" t="s">
        <v>4480</v>
      </c>
      <c r="C4644">
        <f>((x-y/z*w+x+y-z*w+x+y-z/w*x+y/z-w+x+y-z*w/x-y/z-w/x+y/z-w-x-y+z*w))</f>
        <v>1.278571428571432</v>
      </c>
    </row>
    <row r="4645" spans="1:3" x14ac:dyDescent="0.3">
      <c r="A4645">
        <v>4635</v>
      </c>
      <c r="B4645" t="s">
        <v>4481</v>
      </c>
      <c r="C4645">
        <f>((x-y/z+w/x*y/z+w/x/y*z+w-x+y/z*w/x*y/z+w*x-y+z/w*x+y/z*w+x*y+z/w))</f>
        <v>63.278231292517006</v>
      </c>
    </row>
    <row r="4646" spans="1:3" x14ac:dyDescent="0.3">
      <c r="A4646">
        <v>4636</v>
      </c>
      <c r="B4646" t="s">
        <v>4482</v>
      </c>
      <c r="C4646">
        <f>((x-y*z-w*x+y-z/w*x+y-z*w+x/y+z+w*x+y-z/w-x*y+z-w-x/y+z+w/x*y*z-w))</f>
        <v>-40.899999999999991</v>
      </c>
    </row>
    <row r="4647" spans="1:3" x14ac:dyDescent="0.3">
      <c r="A4647">
        <v>4637</v>
      </c>
      <c r="B4647" t="s">
        <v>4483</v>
      </c>
      <c r="C4647">
        <f>((x-y*z/w-x-y/z*w-x-y/z/w/x*y+z*w-x-y/z*w+x*y-z*w+x*y+z*w*x/y-z+w))</f>
        <v>52.719047619047615</v>
      </c>
    </row>
    <row r="4648" spans="1:3" x14ac:dyDescent="0.3">
      <c r="A4648">
        <v>4638</v>
      </c>
      <c r="B4648" t="s">
        <v>4484</v>
      </c>
      <c r="C4648">
        <f>((x-y*z/w-x/y+z*w-x/y-z*w/x-y*z+w-x/y+z*w+x-y/z+w+x-y*z+w*x/y*z+w))</f>
        <v>2.8761904761904802</v>
      </c>
    </row>
    <row r="4649" spans="1:3" x14ac:dyDescent="0.3">
      <c r="A4649">
        <v>4639</v>
      </c>
      <c r="B4649" t="s">
        <v>4485</v>
      </c>
      <c r="C4649">
        <f>((x-y*z/w/x+y/z+w/x+y*z*w-x/y/z-w/x+y/z+w*x*y+z*w*x/y/z-w+x-y-z/w))</f>
        <v>289.07857142857137</v>
      </c>
    </row>
    <row r="4650" spans="1:3" x14ac:dyDescent="0.3">
      <c r="A4650">
        <v>4640</v>
      </c>
      <c r="B4650" t="s">
        <v>4486</v>
      </c>
      <c r="C4650">
        <f>((x-y*z*w*x/y-z*w*x/y+z*w+x-y/z+w*x/y-z*w-x*y-z+w-x-y/z+w/x*y/z+w))</f>
        <v>-185.02857142857147</v>
      </c>
    </row>
    <row r="4651" spans="1:3" x14ac:dyDescent="0.3">
      <c r="A4651">
        <v>4641</v>
      </c>
      <c r="B4651" t="s">
        <v>4487</v>
      </c>
      <c r="C4651">
        <f>((x-y*z*w*x+y*z*w*x+y*z/w+x*y/z-w*x+y*z*w-x/y/z-w-x*y/z-w/x-y-z*w))</f>
        <v>124.58095238095237</v>
      </c>
    </row>
    <row r="4652" spans="1:3" x14ac:dyDescent="0.3">
      <c r="A4652">
        <v>4642</v>
      </c>
      <c r="B4652" t="s">
        <v>4488</v>
      </c>
      <c r="C4652">
        <f>((x-y*z+w*x/y*z+w*x*y*z+w+x+y/z/w*x/y*z+w-x+y/z*w-x+y/z/w/x*y-z*w))</f>
        <v>806.26904761904768</v>
      </c>
    </row>
    <row r="4653" spans="1:3" x14ac:dyDescent="0.3">
      <c r="A4653">
        <v>4643</v>
      </c>
      <c r="B4653" t="s">
        <v>4489</v>
      </c>
      <c r="C4653">
        <f>((x-y+z/w-x*y-z/w-x*y+z/w/x+y*z-w-x*y-z/w+x+y/z-w+x+y*z-w*x-y/z/w))</f>
        <v>-25.75714285714286</v>
      </c>
    </row>
    <row r="4654" spans="1:3" x14ac:dyDescent="0.3">
      <c r="A4654">
        <v>4644</v>
      </c>
      <c r="B4654" t="s">
        <v>4490</v>
      </c>
      <c r="C4654">
        <f>((x-y+z/w-x+y*z*w-x/y-z-w/x+y/z*w-x+y*z*w+x-y/z*w+x+y/z*w*x+y*z-w))</f>
        <v>383.25952380952378</v>
      </c>
    </row>
    <row r="4655" spans="1:3" x14ac:dyDescent="0.3">
      <c r="A4655">
        <v>4645</v>
      </c>
      <c r="B4655" t="s">
        <v>4491</v>
      </c>
      <c r="C4655">
        <f>((x-y+z*w*x/y+z/w*x*y-z/w+x+y/z-w*x/y+z/w-x-y-z+w-x+y/z-w/x-y*z*w))</f>
        <v>-109.58571428571429</v>
      </c>
    </row>
    <row r="4656" spans="1:3" x14ac:dyDescent="0.3">
      <c r="A4656">
        <v>4646</v>
      </c>
      <c r="B4656" t="s">
        <v>4492</v>
      </c>
      <c r="C4656">
        <f>((x-y+z*w+x/y-z-w+x*y-z-w*x-y*z/w+x/y-z-w/x+y/z*w/x-y*z/w-x-y/z*w))</f>
        <v>-15.87619047619048</v>
      </c>
    </row>
    <row r="4657" spans="1:3" x14ac:dyDescent="0.3">
      <c r="A4657">
        <v>4647</v>
      </c>
      <c r="B4657" t="s">
        <v>4493</v>
      </c>
      <c r="C4657">
        <f>((x-y+z+w-x*y*z+w-x-y*z/w/x+y/z+w-x*y*z+w+x+y/z/w+x+y/z+w*x*y+z*w))</f>
        <v>-245.17142857142858</v>
      </c>
    </row>
    <row r="4658" spans="1:3" x14ac:dyDescent="0.3">
      <c r="A4658">
        <v>4648</v>
      </c>
      <c r="B4658" t="s">
        <v>4494</v>
      </c>
      <c r="C4658">
        <f>((x/y-z-w/x+y/z*w/x-y*z/w-x-y/z*w/x+y/z*w*x+y*z-w*x-y/z*w+x*y-z*w))</f>
        <v>15.24761904761904</v>
      </c>
    </row>
    <row r="4659" spans="1:3" x14ac:dyDescent="0.3">
      <c r="A4659">
        <v>4649</v>
      </c>
      <c r="B4659" t="s">
        <v>4495</v>
      </c>
      <c r="C4659">
        <f>((x/y-z/w*x-y+z+w*x-y-z+w+x-y*z/w*x-y+z+w-x*y*z+w-x-y*z/w/x+y/z+w))</f>
        <v>-246.65952380952382</v>
      </c>
    </row>
    <row r="4660" spans="1:3" x14ac:dyDescent="0.3">
      <c r="A4660">
        <v>4650</v>
      </c>
      <c r="B4660" t="s">
        <v>4496</v>
      </c>
      <c r="C4660">
        <f>((x/y-z*w-x*y-z+w-x-y/z+w/x*y/z+w-x*y-z+w+x/y/z+w+x*y/z+w*x-y+z/w))</f>
        <v>-70.183333333333337</v>
      </c>
    </row>
    <row r="4661" spans="1:3" x14ac:dyDescent="0.3">
      <c r="A4661">
        <v>4651</v>
      </c>
      <c r="B4661" t="s">
        <v>4497</v>
      </c>
      <c r="C4661">
        <f>((x/y-z*w/x-y*z+w/x-y+z+w-x*y*z+w/x-y*z+w*x/y*z+w*x*y*z+w+x+y/z/w))</f>
        <v>580.38095238095241</v>
      </c>
    </row>
    <row r="4662" spans="1:3" x14ac:dyDescent="0.3">
      <c r="A4662">
        <v>4652</v>
      </c>
      <c r="B4662" t="s">
        <v>4498</v>
      </c>
      <c r="C4662">
        <f>((x/y-z+w-x*y/z-w-x/y/z+w/x-y+z*w-x*y/z-w+x-y-z/w+x-y+z*w*x/y+z/w))</f>
        <v>25.276190476190475</v>
      </c>
    </row>
    <row r="4663" spans="1:3" x14ac:dyDescent="0.3">
      <c r="A4663">
        <v>4653</v>
      </c>
      <c r="B4663" t="s">
        <v>4499</v>
      </c>
      <c r="C4663">
        <f>((x/y/z-w-x-y-z*w-x-y-z/w/x/y-z/w-x-y-z*w+x/y-z*w+x/y-z/w*x-y+z+w))</f>
        <v>-124.77261904761906</v>
      </c>
    </row>
    <row r="4664" spans="1:3" x14ac:dyDescent="0.3">
      <c r="A4664">
        <v>4654</v>
      </c>
      <c r="B4664" t="s">
        <v>4500</v>
      </c>
      <c r="C4664">
        <f>((x/y/z-w+x-y-z/w+x-y-z*w*x+y*z/w+x-y-z/w/x+y/z*w/x+y*z/w-x+y+z/w))</f>
        <v>-124.54523809523809</v>
      </c>
    </row>
    <row r="4665" spans="1:3" x14ac:dyDescent="0.3">
      <c r="A4665">
        <v>4655</v>
      </c>
      <c r="B4665" t="s">
        <v>4501</v>
      </c>
      <c r="C4665">
        <f>((x/y/z+w/x-y+z*w/x-y+z/w-x*y-z/w/x-y+z*w*x/y+z/w*x*y-z/w+x+y/z-w))</f>
        <v>35.8595238095238</v>
      </c>
    </row>
    <row r="4666" spans="1:3" x14ac:dyDescent="0.3">
      <c r="A4666">
        <v>4656</v>
      </c>
      <c r="B4666" t="s">
        <v>4502</v>
      </c>
      <c r="C4666">
        <f>((x/y*z-w/x-y*z*w/x-y*z/w-x/y+z*w/x-y*z*w*x/y-z*w*x/y+z*w+x-y/z+w))</f>
        <v>-161.49047619047622</v>
      </c>
    </row>
    <row r="4667" spans="1:3" x14ac:dyDescent="0.3">
      <c r="A4667">
        <v>4657</v>
      </c>
      <c r="B4667" t="s">
        <v>4503</v>
      </c>
      <c r="C4667">
        <f>((x/y*z-w+x+y+z/w+x+y+z*w*x/y+z-w+x+y+z/w/x*y-z-w/x/y+z-w-x+y*z/w))</f>
        <v>66.383333333333326</v>
      </c>
    </row>
    <row r="4668" spans="1:3" x14ac:dyDescent="0.3">
      <c r="A4668">
        <v>4658</v>
      </c>
      <c r="B4668" t="s">
        <v>4504</v>
      </c>
      <c r="C4668">
        <f>((x/y*z+w-x+y/z*w-x+y/z/w/x*y-z*w-x+y/z*w+x*y+z/w+x*y-z*w*x+y+z-w))</f>
        <v>-95.302380952380958</v>
      </c>
    </row>
    <row r="4669" spans="1:3" x14ac:dyDescent="0.3">
      <c r="A4669">
        <v>4659</v>
      </c>
      <c r="B4669" t="s">
        <v>4505</v>
      </c>
      <c r="C4669">
        <f>((x/y+z-w-x+y*z/w-x/y*z-w/x-y*z*w-x+y*z/w+x-y/z/w+x-y*z*w*x/y-z*w))</f>
        <v>-318.01428571428573</v>
      </c>
    </row>
    <row r="4670" spans="1:3" x14ac:dyDescent="0.3">
      <c r="A4670">
        <v>4660</v>
      </c>
      <c r="B4670" t="s">
        <v>4506</v>
      </c>
      <c r="C4670">
        <f>((x/y+z/w-x-y-z+w-x+y/z-w/x-y*z*w-x-y-z+w+x-y*z/w+x-y*z*w*x+y*z*w))</f>
        <v>-870.85952380952381</v>
      </c>
    </row>
    <row r="4671" spans="1:3" x14ac:dyDescent="0.3">
      <c r="A4671">
        <v>4661</v>
      </c>
      <c r="B4671" t="s">
        <v>4507</v>
      </c>
      <c r="C4671">
        <f>((x/y+z*w+x-y/z+w+x-y*z+w*x/y*z+w+x-y/z+w/x*y/z+w/x/y*z+w-x+y/z*w))</f>
        <v>35.5</v>
      </c>
    </row>
    <row r="4672" spans="1:3" x14ac:dyDescent="0.3">
      <c r="A4672">
        <v>4662</v>
      </c>
      <c r="B4672" t="s">
        <v>4508</v>
      </c>
      <c r="C4672">
        <f>((x/y+z+w/x*y*z-w/x/y/z-w-x-y-z*w/x*y*z-w*x-y*z/w*x-y-z*w+x/y-z*w))</f>
        <v>-342.45238095238091</v>
      </c>
    </row>
    <row r="4673" spans="1:3" x14ac:dyDescent="0.3">
      <c r="A4673">
        <v>4663</v>
      </c>
      <c r="B4673" t="s">
        <v>4509</v>
      </c>
      <c r="C4673">
        <f>((x*y-z-w*x-y*z/w*x+y*z/w+x-y/z/w*x-y*z/w-x-y/z*w-x-y/z/w/x*y+z*w))</f>
        <v>-31.25714285714286</v>
      </c>
    </row>
    <row r="4674" spans="1:3" x14ac:dyDescent="0.3">
      <c r="A4674">
        <v>4664</v>
      </c>
      <c r="B4674" t="s">
        <v>4510</v>
      </c>
      <c r="C4674">
        <f>((x*y-z/w+x+y/z-w+x+y*z-w*x-y/z/w+x+y/z-w/x-y*z*w/x-y/z/w-x+y*z/w))</f>
        <v>33.635714285714286</v>
      </c>
    </row>
    <row r="4675" spans="1:3" x14ac:dyDescent="0.3">
      <c r="A4675">
        <v>4665</v>
      </c>
      <c r="B4675" t="s">
        <v>4511</v>
      </c>
      <c r="C4675">
        <f>((x*y-z*w/x*y+z+w/x/y-z+w-x*y/z-w/x*y+z+w*x/y/z-w*x*y/z-w+x-y-z/w))</f>
        <v>-24.969047619047615</v>
      </c>
    </row>
    <row r="4676" spans="1:3" x14ac:dyDescent="0.3">
      <c r="A4676">
        <v>4666</v>
      </c>
      <c r="B4676" t="s">
        <v>4512</v>
      </c>
      <c r="C4676">
        <f>((x*y-z*w*x+y+z-w*x+y-z-w+x+y/z/w*x+y+z-w-x-y/z*w-x+y/z/w/x+y-z/w))</f>
        <v>-116.06428571428572</v>
      </c>
    </row>
    <row r="4677" spans="1:3" x14ac:dyDescent="0.3">
      <c r="A4677">
        <v>4667</v>
      </c>
      <c r="B4677" t="s">
        <v>4513</v>
      </c>
      <c r="C4677">
        <f>((x*y-z+w+x/y/z+w+x*y/z+w*x-y+z/w+x/y/z+w/x-y+z*w/x-y+z/w-x*y-z/w))</f>
        <v>15.673809523809524</v>
      </c>
    </row>
    <row r="4678" spans="1:3" x14ac:dyDescent="0.3">
      <c r="A4678">
        <v>4668</v>
      </c>
      <c r="B4678" t="s">
        <v>4514</v>
      </c>
      <c r="C4678">
        <f>((x*y/z-w/x-y-z*w/x-y+z/w-x+y*z*w/x-y-z*w*x+y*z/w*x+y*z*w+x-y/z*w))</f>
        <v>92.307142857142864</v>
      </c>
    </row>
    <row r="4679" spans="1:3" x14ac:dyDescent="0.3">
      <c r="A4679">
        <v>4669</v>
      </c>
      <c r="B4679" t="s">
        <v>4515</v>
      </c>
      <c r="C4679">
        <f>((x*y/z-w+x-y-z/w+x-y+z*w*x/y+z/w+x-y-z/w/x/y-z/w/x/y+z/w-x-y-z+w))</f>
        <v>8.2523809523809497</v>
      </c>
    </row>
    <row r="4680" spans="1:3" x14ac:dyDescent="0.3">
      <c r="A4680">
        <v>4670</v>
      </c>
      <c r="B4680" t="s">
        <v>4516</v>
      </c>
      <c r="C4680">
        <f>((x*y/z+w*x-y+z/w*x+y/z*w+x*y+z/w*x-y+z/w-x*y-z/w-x*y+z/w/x+y*z-w))</f>
        <v>41.56428571428571</v>
      </c>
    </row>
    <row r="4681" spans="1:3" x14ac:dyDescent="0.3">
      <c r="A4681">
        <v>4671</v>
      </c>
      <c r="B4681" t="s">
        <v>4517</v>
      </c>
      <c r="C4681">
        <f>((x*y*z-w/x+y+z*w/x+y-z/w-x*y+z-w/x+y+z*w*x/y+z-w*x*y+z-w+x/y*z-w))</f>
        <v>122.41666666666664</v>
      </c>
    </row>
    <row r="4682" spans="1:3" x14ac:dyDescent="0.3">
      <c r="A4682">
        <v>4672</v>
      </c>
      <c r="B4682" t="s">
        <v>4518</v>
      </c>
      <c r="C4682">
        <f>((x*y*z-w*x-y*z/w*x-y-z*w+x/y-z*w*x-y*z/w-x/y+z*w-x/y-z*w/x-y*z+w))</f>
        <v>-63.433333333333337</v>
      </c>
    </row>
    <row r="4683" spans="1:3" x14ac:dyDescent="0.3">
      <c r="A4683">
        <v>4673</v>
      </c>
      <c r="B4683" t="s">
        <v>4519</v>
      </c>
      <c r="C4683">
        <f>((x*y*z+w+x+y/z/w+x+y/z+w*x*y+z*w+x+y/z/w/x*y-z*w/x*y+z*w-x+y-z-w))</f>
        <v>362.7285714285714</v>
      </c>
    </row>
    <row r="4684" spans="1:3" x14ac:dyDescent="0.3">
      <c r="A4684">
        <v>4674</v>
      </c>
      <c r="B4684" t="s">
        <v>4520</v>
      </c>
      <c r="C4684">
        <f>((x*y+z-w+x/y*z-w+x*y*z-w*x-y*z/w+x/y*z-w/x-y*z*w/x-y*z/w-x/y+z*w))</f>
        <v>202.43333333333334</v>
      </c>
    </row>
    <row r="4685" spans="1:3" x14ac:dyDescent="0.3">
      <c r="A4685">
        <v>4675</v>
      </c>
      <c r="B4685" t="s">
        <v>4521</v>
      </c>
      <c r="C4685">
        <f>((x*y+z/w/x+y*z-w/x+y+z-w-x-y/z*w/x+y*z-w*x-y/z/w*x-y/z*w+x+y-z*w))</f>
        <v>75.364285714285714</v>
      </c>
    </row>
    <row r="4686" spans="1:3" x14ac:dyDescent="0.3">
      <c r="A4686">
        <v>4676</v>
      </c>
      <c r="B4686" t="s">
        <v>4522</v>
      </c>
      <c r="C4686">
        <f>((x*y+z*w-x+y-z-w-x-y-z/w/x+y/z*w-x+y-z-w+x+y/z/w+x+y/z*w*x+y+z*w))</f>
        <v>91.435714285714283</v>
      </c>
    </row>
    <row r="4687" spans="1:3" x14ac:dyDescent="0.3">
      <c r="A4687">
        <v>4677</v>
      </c>
      <c r="B4687" t="s">
        <v>4523</v>
      </c>
      <c r="C4687">
        <f>((x*y+z*w*x/y-z+w*x*y-z+w+x/y/z+w*x/y-z+w-x*y/z-w-x/y/z+w/x-y+z*w))</f>
        <v>178.18095238095239</v>
      </c>
    </row>
    <row r="4688" spans="1:3" x14ac:dyDescent="0.3">
      <c r="A4688">
        <v>4678</v>
      </c>
      <c r="B4688" t="s">
        <v>4524</v>
      </c>
      <c r="C4688">
        <f>((x*y+z+w*x/y/z-w*x*y/z-w+x-y-z/w*x/y/z-w-x-y-z*w-x-y-z/w/x/y-z/w))</f>
        <v>-40.68333333333333</v>
      </c>
    </row>
    <row r="4689" spans="1:3" x14ac:dyDescent="0.3">
      <c r="A4689">
        <v>4679</v>
      </c>
      <c r="B4689" t="s">
        <v>4525</v>
      </c>
      <c r="C4689">
        <f>((x+y-z-w+x+y/z/w+x+y/z*w*x+y+z*w+x+y/z/w/x+y-z/w/x+y+z*w-x/y*z-w))</f>
        <v>96.216666666666683</v>
      </c>
    </row>
    <row r="4690" spans="1:3" x14ac:dyDescent="0.3">
      <c r="A4690">
        <v>4680</v>
      </c>
      <c r="B4690" t="s">
        <v>4526</v>
      </c>
      <c r="C4690">
        <f>((x+y-z/w-x*y+z-w-x/y+z+w/x*y*z-w-x*y+z-w+x/y*z-w+x*y*z-w*x-y*z/w))</f>
        <v>172.35000000000002</v>
      </c>
    </row>
    <row r="4691" spans="1:3" x14ac:dyDescent="0.3">
      <c r="A4691">
        <v>4681</v>
      </c>
      <c r="B4691" t="s">
        <v>4527</v>
      </c>
      <c r="C4691">
        <f>((x+y-z/w*x+y/z-w*x/y*z-w+x+y+z/w*x+y/z-w-x-y+z*w-x+y+z/w/x*y-z-w))</f>
        <v>1.4809523809523792</v>
      </c>
    </row>
    <row r="4692" spans="1:3" x14ac:dyDescent="0.3">
      <c r="A4692">
        <v>4682</v>
      </c>
      <c r="B4692" t="s">
        <v>4528</v>
      </c>
      <c r="C4692">
        <f>((x+y-z*w/x-y/z-w/x+y/z-w-x-y+z*w/x-y/z-w*x-y+z/w*x-y+z*w+x/y-z-w))</f>
        <v>-11.073809523809523</v>
      </c>
    </row>
    <row r="4693" spans="1:3" x14ac:dyDescent="0.3">
      <c r="A4693">
        <v>4683</v>
      </c>
      <c r="B4693" t="s">
        <v>4529</v>
      </c>
      <c r="C4693">
        <f>((x+y-z*w+x/y+z+w+x*y+z+w*x/y/z-w+x/y+z+w/x*y*z-w/x/y/z-w-x-y-z*w))</f>
        <v>26.723809523809521</v>
      </c>
    </row>
    <row r="4694" spans="1:3" x14ac:dyDescent="0.3">
      <c r="A4694">
        <v>4684</v>
      </c>
      <c r="B4694" t="s">
        <v>4530</v>
      </c>
      <c r="C4694">
        <f>((x+y/z-w-x-y+z*w-x+y+z/w/x*y-z-w-x-y+z*w+x/y-z-w+x*y-z-w*x-y*z/w))</f>
        <v>10.290476190476184</v>
      </c>
    </row>
    <row r="4695" spans="1:3" x14ac:dyDescent="0.3">
      <c r="A4695">
        <v>4685</v>
      </c>
      <c r="B4695" t="s">
        <v>4531</v>
      </c>
      <c r="C4695">
        <f>((x+y/z-w/x-y*z*w/x-y/z/w-x+y*z/w/x-y*z*w*x+y*z*w*x+y*z/w+x*y/z-w))</f>
        <v>-20.871428571428559</v>
      </c>
    </row>
    <row r="4696" spans="1:3" x14ac:dyDescent="0.3">
      <c r="A4696">
        <v>4686</v>
      </c>
      <c r="B4696" t="s">
        <v>4532</v>
      </c>
      <c r="C4696">
        <f>((x+y/z/w/x*y-z*w/x*y+z*w-x+y-z-w/x*y-z*w*x+y+z-w*x+y-z-w+x+y/z/w))</f>
        <v>-157.92857142857142</v>
      </c>
    </row>
    <row r="4697" spans="1:3" x14ac:dyDescent="0.3">
      <c r="A4697">
        <v>4687</v>
      </c>
      <c r="B4697" t="s">
        <v>4533</v>
      </c>
      <c r="C4697">
        <f>((x+y/z/w/x+y-z/w/x+y+z*w-x/y*z-w/x+y-z/w*x+y/z-w*x/y*z-w+x+y+z/w))</f>
        <v>21.583333333333329</v>
      </c>
    </row>
    <row r="4698" spans="1:3" x14ac:dyDescent="0.3">
      <c r="A4698">
        <v>4688</v>
      </c>
      <c r="B4698" t="s">
        <v>4534</v>
      </c>
      <c r="C4698">
        <f>((x+y/z*w*x+y*z-w*x-y/z*w+x*y-z*w*x+y*z-w-x+y-z*w-x*y-z*w/x*y+z+w))</f>
        <v>-110.88571428571429</v>
      </c>
    </row>
    <row r="4699" spans="1:3" x14ac:dyDescent="0.3">
      <c r="A4699">
        <v>4689</v>
      </c>
      <c r="B4699" t="s">
        <v>4535</v>
      </c>
      <c r="C4699">
        <f>((x+y/z*w*x+y+z*w*x+y+z/w+x*y*z-w*x+y+z*w-x/y*z-w-x*y*z-w/x+y+z*w))</f>
        <v>213.25952380952378</v>
      </c>
    </row>
    <row r="4700" spans="1:3" x14ac:dyDescent="0.3">
      <c r="A4700">
        <v>4690</v>
      </c>
      <c r="B4700" t="s">
        <v>4536</v>
      </c>
      <c r="C4700">
        <f>((x+y/z*w+x*y+z/w+x*y-z*w*x+y+z-w+x*y+z/w/x+y*z-w/x+y+z-w-x-y/z*w))</f>
        <v>11.300000000000002</v>
      </c>
    </row>
    <row r="4701" spans="1:3" x14ac:dyDescent="0.3">
      <c r="A4701">
        <v>4691</v>
      </c>
      <c r="B4701" t="s">
        <v>4537</v>
      </c>
      <c r="C4701">
        <f>((x+y/z+w*x*y+z*w*x/y/z-w+x-y-z/w*x*y+z*w-x+y-z-w-x-y-z/w/x+y/z*w))</f>
        <v>81.76904761904764</v>
      </c>
    </row>
    <row r="4702" spans="1:3" x14ac:dyDescent="0.3">
      <c r="A4702">
        <v>4692</v>
      </c>
      <c r="B4702" t="s">
        <v>4538</v>
      </c>
      <c r="C4702">
        <f>((x+y*z-w-x+y-z*w-x*y-z*w/x*y+z+w-x+y-z*w+x/y+z+w+x*y+z+w*x/y/z-w))</f>
        <v>-18.290476190476184</v>
      </c>
    </row>
    <row r="4703" spans="1:3" x14ac:dyDescent="0.3">
      <c r="A4703">
        <v>4693</v>
      </c>
      <c r="B4703" t="s">
        <v>4539</v>
      </c>
      <c r="C4703">
        <f>((x+y*z-w*x-y/z/w*x-y/z*w+x+y-z*w*x-y/z/w-x+y*z/w-x+y-z*w/x-y/z-w))</f>
        <v>-110.67142857142856</v>
      </c>
    </row>
    <row r="4704" spans="1:3" x14ac:dyDescent="0.3">
      <c r="A4704">
        <v>4694</v>
      </c>
      <c r="B4704" t="s">
        <v>4540</v>
      </c>
      <c r="C4704">
        <f>((x+y*z/w-x+y+z/w-x-y/z*w/x-y*z-w-x+y+z/w+x*y*z-w+x-y*z-w*x+y-z/w))</f>
        <v>122.56428571428572</v>
      </c>
    </row>
    <row r="4705" spans="1:3" x14ac:dyDescent="0.3">
      <c r="A4705">
        <v>4695</v>
      </c>
      <c r="B4705" t="s">
        <v>4541</v>
      </c>
      <c r="C4705">
        <f>((x+y*z/w+x-y/z/w+x-y*z*w*x/y-z*w+x-y/z/w/x*y+z*w/x/y-z*w-x*y-z+w))</f>
        <v>-198.03809523809525</v>
      </c>
    </row>
    <row r="4706" spans="1:3" x14ac:dyDescent="0.3">
      <c r="A4706">
        <v>4696</v>
      </c>
      <c r="B4706" t="s">
        <v>4542</v>
      </c>
      <c r="C4706">
        <f>((x+y*z/w+x*y/z-w+x-y/z-w*x-y+z/w+x*y/z-w/x-y-z*w/x-y+z/w-x+y*z*w))</f>
        <v>146.31428571428572</v>
      </c>
    </row>
    <row r="4707" spans="1:3" x14ac:dyDescent="0.3">
      <c r="A4707">
        <v>4697</v>
      </c>
      <c r="B4707" t="s">
        <v>4543</v>
      </c>
      <c r="C4707">
        <f>((x+y*z*w-x/y/z-w-x*y/z-w/x-y-z*w-x/y/z-w+x-y-z/w+x-y-z*w*x+y*z/w))</f>
        <v>-7.5738095238095298</v>
      </c>
    </row>
    <row r="4708" spans="1:3" x14ac:dyDescent="0.3">
      <c r="A4708">
        <v>4698</v>
      </c>
      <c r="B4708" t="s">
        <v>4544</v>
      </c>
      <c r="C4708">
        <f>((x+y*z*w+x-y/z*w+x+y/z*w*x+y*z-w+x-y/z*w/x-y*z-w/x+y*z-w-x+y-z*w))</f>
        <v>207.22857142857143</v>
      </c>
    </row>
    <row r="4709" spans="1:3" x14ac:dyDescent="0.3">
      <c r="A4709">
        <v>4699</v>
      </c>
      <c r="B4709" t="s">
        <v>4545</v>
      </c>
      <c r="C4709">
        <f>((x+y+z-w-x-y/z*w-x+y/z/w/x+y-z/w-x-y/z*w+x+y-z*w+x+y-z/w*x+y/z-w))</f>
        <v>-21.457142857142859</v>
      </c>
    </row>
    <row r="4710" spans="1:3" x14ac:dyDescent="0.3">
      <c r="A4710">
        <v>4700</v>
      </c>
      <c r="B4710" t="s">
        <v>4546</v>
      </c>
      <c r="C4710">
        <f>((x+y+z/w/x*y-z-w/x/y+z-w-x+y*z/w/x*y-z-w*x-y*z/w*x+y*z/w+x-y/z/w))</f>
        <v>-47.647619047619052</v>
      </c>
    </row>
    <row r="4711" spans="1:3" x14ac:dyDescent="0.3">
      <c r="A4711">
        <v>4701</v>
      </c>
      <c r="B4711" t="s">
        <v>4547</v>
      </c>
      <c r="C4711">
        <f>((x+y+z/w+x*y*z-w+x-y*z-w*x+y-z/w+x*y*z-w/x+y+z*w/x+y-z/w-x*y+z-w))</f>
        <v>364.05</v>
      </c>
    </row>
    <row r="4712" spans="1:3" x14ac:dyDescent="0.3">
      <c r="A4712">
        <v>4702</v>
      </c>
      <c r="B4712" t="s">
        <v>4548</v>
      </c>
      <c r="C4712">
        <f>((x+y+z*w-x/y*z-w-x*y*z-w/x+y+z*w-x/y*z-w+x+y+z/w+x+y+z*w*x/y+z-w))</f>
        <v>-107.38333333333337</v>
      </c>
    </row>
    <row r="4713" spans="1:3" x14ac:dyDescent="0.3">
      <c r="A4713">
        <v>4703</v>
      </c>
      <c r="B4713" t="s">
        <v>4549</v>
      </c>
      <c r="C4713">
        <f>((x+y+z*w*x/y+z-w*x*y+z-w+x/y*z-w*x/y+z-w-x+y*z/w-x/y*z-w/x-y*z*w))</f>
        <v>-239.3</v>
      </c>
    </row>
    <row r="4714" spans="1:3" x14ac:dyDescent="0.3">
      <c r="A4714">
        <v>4704</v>
      </c>
      <c r="B4714" t="s">
        <v>4550</v>
      </c>
      <c r="C4714">
        <f>((((3.58/(((((((((1.91*b)-e)-b)+a)*1.19)/a)+a)-2.06)+e))*e)*e)*0.72)</f>
        <v>10.70406780770911</v>
      </c>
    </row>
    <row r="4715" spans="1:3" x14ac:dyDescent="0.3">
      <c r="A4715">
        <v>4705</v>
      </c>
      <c r="B4715" t="s">
        <v>4551</v>
      </c>
      <c r="C4715">
        <f>(((((a+((((((((a/e)-0.51)+0.57)/a)+e)/b)*2.85)+a))/3.94)+a)*b)-0.23)</f>
        <v>5.0610049793012406</v>
      </c>
    </row>
    <row r="4716" spans="1:3" x14ac:dyDescent="0.3">
      <c r="A4716">
        <v>4706</v>
      </c>
      <c r="B4716" t="s">
        <v>6324</v>
      </c>
      <c r="C4716">
        <f>COS(SIN(TAN(COS(TAN((b*(b+(COS(TAN((a*(((pi*b)/pi)+pi))))*pi))))))))</f>
        <v>0.56670221977825674</v>
      </c>
    </row>
    <row r="4717" spans="1:3" x14ac:dyDescent="0.3">
      <c r="A4717">
        <v>4707</v>
      </c>
      <c r="B4717" t="s">
        <v>6325</v>
      </c>
      <c r="C4717">
        <f>((COS(TAN((COS((((((TAN((COS(a)/b))+0.95)/0.89)-b)*b)*b))+a)))*e)*e)</f>
        <v>7.2259617824851947</v>
      </c>
    </row>
    <row r="4718" spans="1:3" x14ac:dyDescent="0.3">
      <c r="A4718">
        <v>4708</v>
      </c>
      <c r="B4718" t="s">
        <v>4552</v>
      </c>
      <c r="C4718">
        <f>(pi/((((((((((((((a+a)/e)/a)*0.56)+a)/b)-b)+1.71)+b)+a)+b)*b)/b)+b))</f>
        <v>0.42362289155704153</v>
      </c>
    </row>
    <row r="4719" spans="1:3" x14ac:dyDescent="0.3">
      <c r="A4719">
        <v>4709</v>
      </c>
      <c r="B4719" t="s">
        <v>4553</v>
      </c>
      <c r="C4719">
        <f>((((((((3.26+(((((((3.74+a)/a)*e)*e)-pi)-e)*e))+pi)+b)+b)-a)/a)+e)+a)</f>
        <v>92.396529176354164</v>
      </c>
    </row>
    <row r="4720" spans="1:3" x14ac:dyDescent="0.3">
      <c r="A4720">
        <v>4710</v>
      </c>
      <c r="B4720" t="s">
        <v>6326</v>
      </c>
      <c r="C4720">
        <f>(((b/((((((1.94+(pi+((TAN(COS(3.91))-b)+a)))/b)*a)+b)*3.43)-b))-b)+b)</f>
        <v>0.19307375630208568</v>
      </c>
    </row>
    <row r="4721" spans="1:3" x14ac:dyDescent="0.3">
      <c r="A4721">
        <v>4711</v>
      </c>
      <c r="B4721" t="s">
        <v>6327</v>
      </c>
      <c r="C4721">
        <f>((pi+(((1.15/((COS((COS(((b/SIN(a))+pi))*a))+pi)+3.05))+2.22)+pi))+b)</f>
        <v>10.668834174269733</v>
      </c>
    </row>
    <row r="4722" spans="1:3" x14ac:dyDescent="0.3">
      <c r="A4722">
        <v>4712</v>
      </c>
      <c r="B4722" t="s">
        <v>6328</v>
      </c>
      <c r="C4722">
        <f>((SIN(((a-SIN(COS(COS(((((pi*(pi-a))/3.15)+a)+2.54)))))+0.21))*a)*pi)</f>
        <v>1.7220766890045123</v>
      </c>
    </row>
    <row r="4723" spans="1:3" x14ac:dyDescent="0.3">
      <c r="A4723">
        <v>4713</v>
      </c>
      <c r="B4723" t="s">
        <v>4554</v>
      </c>
      <c r="C4723">
        <f>(((a+((((((((pi+(((b+(b-a))+b)+a))*a)/pi)/b)+a)*b)+pi)/2.19))*3.22)+e)</f>
        <v>17.776489748838024</v>
      </c>
    </row>
    <row r="4724" spans="1:3" x14ac:dyDescent="0.3">
      <c r="A4724">
        <v>4714</v>
      </c>
      <c r="B4724" t="s">
        <v>4555</v>
      </c>
      <c r="C4724">
        <f>(pi-(3.49-(((e*(((((TAN(SIN(((a+a)/e)))+e)-3.39)/0.03)*e)-pi))+e)-e)))</f>
        <v>21.261523768008136</v>
      </c>
    </row>
    <row r="4725" spans="1:3" x14ac:dyDescent="0.3">
      <c r="A4725">
        <v>4715</v>
      </c>
      <c r="B4725" t="s">
        <v>4556</v>
      </c>
      <c r="C4725">
        <f>((pi*(b+((((((((((((b+b)/2.01)+a)*b)*3.74)/a)-a)+b)-pi)-b)+pi)+e)))-b)</f>
        <v>79.944844002431736</v>
      </c>
    </row>
    <row r="4726" spans="1:3" x14ac:dyDescent="0.3">
      <c r="A4726">
        <v>4716</v>
      </c>
      <c r="B4726" t="s">
        <v>4557</v>
      </c>
      <c r="C4726">
        <f>(TAN((b+(((SIN((((SIN((((((e-b)+pi)*b)/b)+e))+a)*pi)-b))*a)+a)+a)))+e)</f>
        <v>-3.0141752652962128</v>
      </c>
    </row>
    <row r="4727" spans="1:3" x14ac:dyDescent="0.3">
      <c r="A4727">
        <v>4717</v>
      </c>
      <c r="B4727" t="s">
        <v>4558</v>
      </c>
      <c r="C4727">
        <f>(TAN(TAN((b/(((b/((a+((((b/((e+0.23)*e))*a)*b)+pi))*b))/3.44)-b))))+a)</f>
        <v>10.647497201859169</v>
      </c>
    </row>
    <row r="4728" spans="1:3" x14ac:dyDescent="0.3">
      <c r="A4728">
        <v>4718</v>
      </c>
      <c r="B4728" t="s">
        <v>4559</v>
      </c>
      <c r="C4728">
        <f>(((((((((1.16+(((((2.07*pi)*1.33)*a)+b)-a))/b)*b)+b)/b)-a)-0.23)+a)*pi)</f>
        <v>19.397950347460672</v>
      </c>
    </row>
    <row r="4729" spans="1:3" x14ac:dyDescent="0.3">
      <c r="A4729">
        <v>4719</v>
      </c>
      <c r="B4729" t="s">
        <v>6329</v>
      </c>
      <c r="C4729">
        <f>((COS((3.99/((pi/(COS((e+(1.94*(((2.07+0.79)+b)+e))))+a))+2.07)))/b)/a)</f>
        <v>0.33847368781343568</v>
      </c>
    </row>
    <row r="4730" spans="1:3" x14ac:dyDescent="0.3">
      <c r="A4730">
        <v>4720</v>
      </c>
      <c r="B4730" t="s">
        <v>6330</v>
      </c>
      <c r="C4730">
        <f>(((((e+(COS(SIN(((((TAN((SIN(pi)+b))+pi)*a)+2.45)/e)))-e))+e)*e)+e)-pi)</f>
        <v>8.5469481224180921</v>
      </c>
    </row>
    <row r="4731" spans="1:3" x14ac:dyDescent="0.3">
      <c r="A4731">
        <v>4721</v>
      </c>
      <c r="B4731" t="s">
        <v>4560</v>
      </c>
      <c r="C4731">
        <f>(((((pi+(b+((((a/(2.47*((e/(pi/1.01))*2.12)))/b)-b)/pi)))-pi)+pi)+a)*b)</f>
        <v>11.07950444216079</v>
      </c>
    </row>
    <row r="4732" spans="1:3" x14ac:dyDescent="0.3">
      <c r="A4732">
        <v>4722</v>
      </c>
      <c r="B4732" t="s">
        <v>4561</v>
      </c>
      <c r="C4732">
        <f>((TAN((((((((((TAN(((b/(a/a))-e))+a)+a)+b)-0.02)/a)-a)-a)+e)+b))/pi)*b)</f>
        <v>-0.31456935302612454</v>
      </c>
    </row>
    <row r="4733" spans="1:3" x14ac:dyDescent="0.3">
      <c r="A4733">
        <v>4723</v>
      </c>
      <c r="B4733" t="s">
        <v>6331</v>
      </c>
      <c r="C4733">
        <f>((2.57*(COS(TAN((((((TAN(((TAN(pi)*b)+b))/a)+a)+pi)-b)*0.35)))+b))-0.76)</f>
        <v>6.9497028186304179</v>
      </c>
    </row>
    <row r="4734" spans="1:3" x14ac:dyDescent="0.3">
      <c r="A4734">
        <v>4724</v>
      </c>
      <c r="B4734" t="s">
        <v>4562</v>
      </c>
      <c r="C4734">
        <f>(((((a+(((((((((3.57-a)+a)+3.66)-3.78)+e)/1.04)+pi)-b)-pi))*a)+pi)*a)-a)</f>
        <v>7.0726328732619521</v>
      </c>
    </row>
    <row r="4735" spans="1:3" x14ac:dyDescent="0.3">
      <c r="A4735">
        <v>4725</v>
      </c>
      <c r="B4735" t="s">
        <v>4563</v>
      </c>
      <c r="C4735">
        <f>((((((((a-((((((pi/0.73)+e)*a)+1.95)-pi)*pi))+a)-2.27)*b)+e)*3.87)+b)*b)</f>
        <v>-262.67551745432195</v>
      </c>
    </row>
    <row r="4736" spans="1:3" x14ac:dyDescent="0.3">
      <c r="A4736">
        <v>4726</v>
      </c>
      <c r="B4736" t="s">
        <v>4564</v>
      </c>
      <c r="C4736">
        <f>(((((b/((a*((((((((b+(pi+b))*a)+b)-b)-e)*b)/1.51)*pi))+a))*a)*pi)+pi)*b)</f>
        <v>6.9307488786226168</v>
      </c>
    </row>
    <row r="4737" spans="1:3" x14ac:dyDescent="0.3">
      <c r="A4737">
        <v>4727</v>
      </c>
      <c r="B4737" t="s">
        <v>4565</v>
      </c>
      <c r="C4737">
        <f>((((((((((((((a-3)+e)-pi)+a)-a)-1.99)/3.68)*e)+a)+b)+2.49)-0.21)*e)+b)</f>
        <v>7.4910603181471807</v>
      </c>
    </row>
    <row r="4738" spans="1:3" x14ac:dyDescent="0.3">
      <c r="A4738">
        <v>4728</v>
      </c>
      <c r="B4738" t="s">
        <v>4566</v>
      </c>
      <c r="C4738">
        <f>((((((((b+TAN((e*((((((a+a)+a)/a)/a)-b)+2.35))))-1.32)+b)+a)+e)/b)+pi)/a)</f>
        <v>6.1758520592841935</v>
      </c>
    </row>
    <row r="4739" spans="1:3" x14ac:dyDescent="0.3">
      <c r="A4739">
        <v>4729</v>
      </c>
      <c r="B4739" t="s">
        <v>6332</v>
      </c>
      <c r="C4739">
        <f>((b+((TAN(((((SIN(((COS((2.64+b))/b)+pi))-b)+2.29)-e)-b))+3.15)+b))/3.43)</f>
        <v>1.2055537223112585</v>
      </c>
    </row>
    <row r="4740" spans="1:3" x14ac:dyDescent="0.3">
      <c r="A4740">
        <v>4730</v>
      </c>
      <c r="B4740" t="s">
        <v>6333</v>
      </c>
      <c r="C4740">
        <f>(SIN((((((TAN((TAN((COS((b*((1.03+pi)*pi)))-b))+b))-b)-b)/2.71)+b)/a))+a)</f>
        <v>1.9764587295199201</v>
      </c>
    </row>
    <row r="4741" spans="1:3" x14ac:dyDescent="0.3">
      <c r="A4741">
        <v>4731</v>
      </c>
      <c r="B4741" t="s">
        <v>6334</v>
      </c>
      <c r="C4741">
        <f>(((((((TAN(((COS(((2.34+3.44)/0.44))/b)+b))/1.35)+b)+e)*a)-a)/0.36)-2.06)</f>
        <v>6.4615619587639603</v>
      </c>
    </row>
    <row r="4742" spans="1:3" x14ac:dyDescent="0.3">
      <c r="A4742">
        <v>4732</v>
      </c>
      <c r="B4742" t="s">
        <v>4567</v>
      </c>
      <c r="C4742">
        <f>((((((((1.94+(pi+((((((3.91-b)+a)/b)*a)+b)*3.43)))-b)-b)+b)/a)*1.21)+a)/b)</f>
        <v>9.5340068054218268</v>
      </c>
    </row>
    <row r="4743" spans="1:3" x14ac:dyDescent="0.3">
      <c r="A4743">
        <v>4733</v>
      </c>
      <c r="B4743" t="s">
        <v>4568</v>
      </c>
      <c r="C4743">
        <f>(((b-SIN(TAN((SIN(((((3.22-((0.02/e)*3.49))+pi)*b)/pi))-3.6))))+pi)-3.41)</f>
        <v>1.989107581181786</v>
      </c>
    </row>
    <row r="4744" spans="1:3" x14ac:dyDescent="0.3">
      <c r="A4744">
        <v>4734</v>
      </c>
      <c r="B4744" t="s">
        <v>4569</v>
      </c>
      <c r="C4744">
        <f>((((((((((pi+(((pi+((e+b)-3.15))-e)+2.58))*pi)+a)/b)+e)/0.2)+pi)*b)+b)-b)</f>
        <v>159.62443507583063</v>
      </c>
    </row>
    <row r="4745" spans="1:3" x14ac:dyDescent="0.3">
      <c r="A4745">
        <v>4735</v>
      </c>
      <c r="B4745" t="s">
        <v>4570</v>
      </c>
      <c r="C4745">
        <f>1.1*a^9+9.9*a^8+8.8*a^7+7.7*a^6+6.6*a^5+5.5*a^4+4.4*a^3+3.3*a^2+2.2*a^1+1.1</f>
        <v>50.6</v>
      </c>
    </row>
    <row r="4746" spans="1:3" x14ac:dyDescent="0.3">
      <c r="A4746">
        <v>4736</v>
      </c>
      <c r="B4746" t="s">
        <v>6335</v>
      </c>
      <c r="C4746">
        <f>((((TAN(((COS(((a+(((((3.66-3.78)+e)/1.04)+pi)-b))-pi))*a)+pi))*a)-a)+e)+b)</f>
        <v>3.7907935706983222</v>
      </c>
    </row>
    <row r="4747" spans="1:3" x14ac:dyDescent="0.3">
      <c r="A4747">
        <v>4737</v>
      </c>
      <c r="B4747" t="s">
        <v>6336</v>
      </c>
      <c r="C4747">
        <f>(1.78+((TAN(COS((SIN(SIN(((((SIN((1.07-1.16))*a)-b)-pi)*a)))*pi)))*1.92)-b))</f>
        <v>-1.958562495824266</v>
      </c>
    </row>
    <row r="4748" spans="1:3" x14ac:dyDescent="0.3">
      <c r="A4748">
        <v>4738</v>
      </c>
      <c r="B4748" t="s">
        <v>6337</v>
      </c>
      <c r="C4748">
        <f>(((COS((a*(((COS((COS(TAN((e+((3.11*b)+b))))+2.76))+b)-1.39)/b)))+pi)+a)*pi)</f>
        <v>16.100726217254451</v>
      </c>
    </row>
    <row r="4749" spans="1:3" x14ac:dyDescent="0.3">
      <c r="A4749">
        <v>4739</v>
      </c>
      <c r="B4749" t="s">
        <v>6338</v>
      </c>
      <c r="C4749">
        <f>((TAN(((((COS((COS((((((COS((a/b))+a)/a)*a)+b)-3.91))*a))+b)/a)+e)-e))/e)+b)</f>
        <v>1.7478617240856729</v>
      </c>
    </row>
    <row r="4750" spans="1:3" x14ac:dyDescent="0.3">
      <c r="A4750">
        <v>4740</v>
      </c>
      <c r="B4750" t="s">
        <v>4571</v>
      </c>
      <c r="C4750">
        <f>((0.96+(((0.96-((((((((((e+b)+a)/a)*a)-1.01)*b)-3.19)+pi)*b)+e))-a)+2.07))/a)</f>
        <v>-18.464594449474809</v>
      </c>
    </row>
    <row r="4751" spans="1:3" x14ac:dyDescent="0.3">
      <c r="A4751">
        <v>4741</v>
      </c>
      <c r="B4751" t="s">
        <v>4572</v>
      </c>
      <c r="C4751">
        <f>((((((((((((((1.88-(((b-1.96)/pi)+e))/e)/b)-b)+a)+a)/pi)*a)/e)*b)-a)+b)/e)*b)</f>
        <v>0.70878561876637469</v>
      </c>
    </row>
    <row r="4752" spans="1:3" x14ac:dyDescent="0.3">
      <c r="A4752">
        <v>4742</v>
      </c>
      <c r="B4752" t="s">
        <v>4573</v>
      </c>
      <c r="C4752">
        <f>(((3.123-(y/(z*w)))/(((3.123-y)*z)-w))/((((3.123+y)*z)-w)-((3.123+y)-(z*w))))</f>
        <v>-1.5303734053068855E-3</v>
      </c>
    </row>
    <row r="4753" spans="1:3" x14ac:dyDescent="0.3">
      <c r="A4753">
        <v>4743</v>
      </c>
      <c r="B4753" t="s">
        <v>4574</v>
      </c>
      <c r="C4753">
        <f>(((3.123-(y*(z/w)))-(3.123-((y/z)*w)))-((3.123-((y/z)/w))/(3.123*(y+(z*w)))))</f>
        <v>-7.0988222378288492</v>
      </c>
    </row>
    <row r="4754" spans="1:3" x14ac:dyDescent="0.3">
      <c r="A4754">
        <v>4744</v>
      </c>
      <c r="B4754" t="s">
        <v>4575</v>
      </c>
      <c r="C4754">
        <f>(((3.123-((y-z)/w))/((3.123/y)-(z/w)))/(((3.123/y)+(z/w))-((3.123-y)-(z+w))))</f>
        <v>-0.16989574996815715</v>
      </c>
    </row>
    <row r="4755" spans="1:3" x14ac:dyDescent="0.3">
      <c r="A4755">
        <v>4745</v>
      </c>
      <c r="B4755" t="s">
        <v>4576</v>
      </c>
      <c r="C4755">
        <f>(((3.123-((y-z)*w))+((3.123/y)-(z*w)))+(((3.123/y)-(z/w))*((3.123-y)+(z+w))))</f>
        <v>-30.343728500000001</v>
      </c>
    </row>
    <row r="4756" spans="1:3" x14ac:dyDescent="0.3">
      <c r="A4756">
        <v>4746</v>
      </c>
      <c r="B4756" t="s">
        <v>4577</v>
      </c>
      <c r="C4756">
        <f>(((3.123-((y/z)/w))/(3.123*(y+(z*w))))/((3.123/(y-(z*w)))-((3.123*y)-(z+w))))</f>
        <v>-3.4763736570129571E-3</v>
      </c>
    </row>
    <row r="4757" spans="1:3" x14ac:dyDescent="0.3">
      <c r="A4757">
        <v>4747</v>
      </c>
      <c r="B4757" t="s">
        <v>4578</v>
      </c>
      <c r="C4757">
        <f>(((3.123-((y/z)*w))+(3.123*(y-(z*w))))+((3.123*(y+(z*w)))*((3.123/y)-(z+w))))</f>
        <v>-1181.7458404285715</v>
      </c>
    </row>
    <row r="4758" spans="1:3" x14ac:dyDescent="0.3">
      <c r="A4758">
        <v>4748</v>
      </c>
      <c r="B4758" t="s">
        <v>4579</v>
      </c>
      <c r="C4758">
        <f>(((3.123-((y*z)/w))-(3.123/(y+(z*w))))-(((3.123/y)-(z*w))/((3.123-y)*(z+w))))</f>
        <v>-8.3371658934310275</v>
      </c>
    </row>
    <row r="4759" spans="1:3" x14ac:dyDescent="0.3">
      <c r="A4759">
        <v>4749</v>
      </c>
      <c r="B4759" t="s">
        <v>4580</v>
      </c>
      <c r="C4759">
        <f>(((3.123-((y*z)*w))*(3.123/(y-(z*w))))*((3.123/(y+(z*w)))+((3.123-y)/(z+w))))</f>
        <v>-3.9716599936819401</v>
      </c>
    </row>
    <row r="4760" spans="1:3" x14ac:dyDescent="0.3">
      <c r="A4760">
        <v>4750</v>
      </c>
      <c r="B4760" t="s">
        <v>4581</v>
      </c>
      <c r="C4760">
        <f>(((3.123-((y+z)/w))-((3.123*y)-(z/w)))-(((3.123*y)+(z/w))/((3.123+y)*(z-w))))</f>
        <v>-17.863584164565747</v>
      </c>
    </row>
    <row r="4761" spans="1:3" x14ac:dyDescent="0.3">
      <c r="A4761">
        <v>4751</v>
      </c>
      <c r="B4761" t="s">
        <v>4582</v>
      </c>
      <c r="C4761">
        <f>(((3.123-((y+z)*w))*((3.123/y)+(z/w)))*(((3.123*y)-(z/w))+((3.123+y)/(z-w))))</f>
        <v>-2222.7228516265004</v>
      </c>
    </row>
    <row r="4762" spans="1:3" x14ac:dyDescent="0.3">
      <c r="A4762">
        <v>4752</v>
      </c>
      <c r="B4762" t="s">
        <v>4583</v>
      </c>
      <c r="C4762">
        <f>(((3.123/(y-(z*w)))-((3.123*y)-(z+w)))-(((3.123-y)/(z+w))/((3.123*y)/(z+w))))</f>
        <v>-7.7264162809652719</v>
      </c>
    </row>
    <row r="4763" spans="1:3" x14ac:dyDescent="0.3">
      <c r="A4763">
        <v>4753</v>
      </c>
      <c r="B4763" t="s">
        <v>4584</v>
      </c>
      <c r="C4763">
        <f>(((3.123/(y+(z*w)))+((3.123-y)/(z+w)))+(((3.123-y)*(z+w))*((3.123/y)*(z+w))))</f>
        <v>-181.36459101336899</v>
      </c>
    </row>
    <row r="4764" spans="1:3" x14ac:dyDescent="0.3">
      <c r="A4764">
        <v>4754</v>
      </c>
      <c r="B4764" t="s">
        <v>4585</v>
      </c>
      <c r="C4764">
        <f>(((3.123*(y-(z*w)))/((3.123*y)+(z+w)))/(((3.123/y)-(z+w))-((3.123*y)/(z-w))))</f>
        <v>0.1381350210781967</v>
      </c>
    </row>
    <row r="4765" spans="1:3" x14ac:dyDescent="0.3">
      <c r="A4765">
        <v>4755</v>
      </c>
      <c r="B4765" t="s">
        <v>4586</v>
      </c>
      <c r="C4765">
        <f>(((3.123*(y+(z*w)))*((3.123/y)-(z+w)))*(((3.123*y)-(z+w))+((3.123/y)/(z+w))))</f>
        <v>-8662.9903359778637</v>
      </c>
    </row>
    <row r="4766" spans="1:3" x14ac:dyDescent="0.3">
      <c r="A4766">
        <v>4756</v>
      </c>
      <c r="B4766" t="s">
        <v>4587</v>
      </c>
      <c r="C4766">
        <f>(((3.123+(y/(z*w)))*(((3.123+y)*z)-w))*((3.123-((y/z)*w))+(3.123*(y-(z*w)))))</f>
        <v>-13786.666611867369</v>
      </c>
    </row>
    <row r="4767" spans="1:3" x14ac:dyDescent="0.3">
      <c r="A4767">
        <v>4757</v>
      </c>
      <c r="B4767" t="s">
        <v>4588</v>
      </c>
      <c r="C4767">
        <f>(((3.123+(y*(z/w)))+(3.123-((y/z)/w)))+((3.123-((y*z)*w))*(3.123/(y-(z*w)))))</f>
        <v>39.936753876623385</v>
      </c>
    </row>
    <row r="4768" spans="1:3" x14ac:dyDescent="0.3">
      <c r="A4768">
        <v>4758</v>
      </c>
      <c r="B4768" t="s">
        <v>4589</v>
      </c>
      <c r="C4768">
        <f>(((3.123+((y-z)/w))*(((3.123+y)/z)-w))*((((3.123/y)*z)-w)+((3.123+y)+(z/w))))</f>
        <v>-81.478267892357152</v>
      </c>
    </row>
    <row r="4769" spans="1:3" x14ac:dyDescent="0.3">
      <c r="A4769">
        <v>4759</v>
      </c>
      <c r="B4769" t="s">
        <v>4590</v>
      </c>
      <c r="C4769">
        <f>(((3.123+((y-z)*w))/(((3.123-y)/z)-w))/((((3.123+y)/z)-w)-((3.123-y)+(z*w))))</f>
        <v>-7.1467710614766906E-3</v>
      </c>
    </row>
    <row r="4770" spans="1:3" x14ac:dyDescent="0.3">
      <c r="A4770">
        <v>4760</v>
      </c>
      <c r="B4770" t="s">
        <v>4591</v>
      </c>
      <c r="C4770">
        <f>(((3.123+((y/z)/w))/((3.123*y)-(z*w)))/(((3.123*y)+(z*w))-((3.123+y)-(z-w))))</f>
        <v>-8.8716041453393516E-3</v>
      </c>
    </row>
    <row r="4771" spans="1:3" x14ac:dyDescent="0.3">
      <c r="A4771">
        <v>4761</v>
      </c>
      <c r="B4771" t="s">
        <v>4592</v>
      </c>
      <c r="C4771">
        <f>(((3.123+((y/z)*w))+((3.123*y)+(z/w)))+(((3.123*y)-(z*w))*((3.123+y)+(z-w))))</f>
        <v>-85.243654571428578</v>
      </c>
    </row>
    <row r="4772" spans="1:3" x14ac:dyDescent="0.3">
      <c r="A4772">
        <v>4762</v>
      </c>
      <c r="B4772" t="s">
        <v>4593</v>
      </c>
      <c r="C4772">
        <f>(((3.123+((y/z)+w))*((3.123*y)+(z*w)))*((((3.123/y)/z)-w)+((3.123-y)-(z/w))))</f>
        <v>-3189.9298111945509</v>
      </c>
    </row>
    <row r="4773" spans="1:3" x14ac:dyDescent="0.3">
      <c r="A4773">
        <v>4763</v>
      </c>
      <c r="B4773" t="s">
        <v>4594</v>
      </c>
      <c r="C4773">
        <f>(((3.123+((y*z)/w))+(((3.123*y)/z)-w))+((((3.123-y)/z)-w)*((3.123-y)+(z/w))))</f>
        <v>17.271054142857142</v>
      </c>
    </row>
    <row r="4774" spans="1:3" x14ac:dyDescent="0.3">
      <c r="A4774">
        <v>4764</v>
      </c>
      <c r="B4774" t="s">
        <v>4595</v>
      </c>
      <c r="C4774">
        <f>(((3.123+((y*z)*w))-(((3.123/y)/z)-w))-((((3.123*y)/z)-w)/((3.123-y)-(z*w))))</f>
        <v>175.00579080360322</v>
      </c>
    </row>
    <row r="4775" spans="1:3" x14ac:dyDescent="0.3">
      <c r="A4775">
        <v>4765</v>
      </c>
      <c r="B4775" t="s">
        <v>4596</v>
      </c>
      <c r="C4775">
        <f>(((3.123+((y+z)/w))+(((3.123*y)*z)-w))+((((3.123-y)*z)-w)*((3.123+y)-(z/w))))</f>
        <v>-44.437847000000033</v>
      </c>
    </row>
    <row r="4776" spans="1:3" x14ac:dyDescent="0.3">
      <c r="A4776">
        <v>4766</v>
      </c>
      <c r="B4776" t="s">
        <v>4597</v>
      </c>
      <c r="C4776">
        <f>(((3.123+((y+z)*w))-(((3.123/y)*z)-w))-((((3.123*y)*z)-w)/((3.123+y)+(z*w))))</f>
        <v>52.053968658244209</v>
      </c>
    </row>
    <row r="4777" spans="1:3" x14ac:dyDescent="0.3">
      <c r="A4777">
        <v>4767</v>
      </c>
      <c r="B4777" t="s">
        <v>4598</v>
      </c>
      <c r="C4777">
        <f>((((3.123-y)-(z/w))/((3.123+y)/(z*w)))/(((3.123+y)*(z/w))-(3.123+((y+z)/w))))</f>
        <v>-1.4804691665479159</v>
      </c>
    </row>
    <row r="4778" spans="1:3" x14ac:dyDescent="0.3">
      <c r="A4778">
        <v>4768</v>
      </c>
      <c r="B4778" t="s">
        <v>4599</v>
      </c>
      <c r="C4778">
        <f>((((3.123-y)-(z*w))*((3.123+y)*(z/w)))*(((3.123+y)*(z*w))+(3.123-(y/(z*w)))))</f>
        <v>-127357.30194662475</v>
      </c>
    </row>
    <row r="4779" spans="1:3" x14ac:dyDescent="0.3">
      <c r="A4779">
        <v>4769</v>
      </c>
      <c r="B4779" t="s">
        <v>4600</v>
      </c>
      <c r="C4779">
        <f>((((3.123-y)-(z+w))+((3.123-y)*(z/w)))+(((3.123-y)*(z*w))*(3.123+((y*z)*w))))</f>
        <v>-13803.896137999998</v>
      </c>
    </row>
    <row r="4780" spans="1:3" x14ac:dyDescent="0.3">
      <c r="A4780">
        <v>4770</v>
      </c>
      <c r="B4780" t="s">
        <v>4601</v>
      </c>
      <c r="C4780">
        <f>((((3.123-y)/(z/w))-(3.123+((y*z)/w)))-((3.123+((y-z)*w))/(((3.123-y)/z)-w)))</f>
        <v>-15.465821128995694</v>
      </c>
    </row>
    <row r="4781" spans="1:3" x14ac:dyDescent="0.3">
      <c r="A4781">
        <v>4771</v>
      </c>
      <c r="B4781" t="s">
        <v>4602</v>
      </c>
      <c r="C4781">
        <f>((((3.123-y)/(z*w))+(3.123+((y-z)*w)))+((3.123+((y-z)/w))*(((3.123+y)/z)-w)))</f>
        <v>-8.727410142857142</v>
      </c>
    </row>
    <row r="4782" spans="1:3" x14ac:dyDescent="0.3">
      <c r="A4782">
        <v>4772</v>
      </c>
      <c r="B4782" t="s">
        <v>4603</v>
      </c>
      <c r="C4782">
        <f>((((3.123-y)/(z+w))/((3.123*y)/(z+w)))/(((3.123/y)*(z+w))-(3.123+((y/z)*w))))</f>
        <v>0.18586560335925878</v>
      </c>
    </row>
    <row r="4783" spans="1:3" x14ac:dyDescent="0.3">
      <c r="A4783">
        <v>4773</v>
      </c>
      <c r="B4783" t="s">
        <v>4604</v>
      </c>
      <c r="C4783">
        <f>((((3.123-y)*(z/w))/(3.123+((y/z)+w)))/((3.123+((y*z)*w))-(((3.123/y)/z)-w)))</f>
        <v>-3.6041967983983644E-3</v>
      </c>
    </row>
    <row r="4784" spans="1:3" x14ac:dyDescent="0.3">
      <c r="A4784">
        <v>4774</v>
      </c>
      <c r="B4784" t="s">
        <v>4605</v>
      </c>
      <c r="C4784">
        <f>((((3.123-y)*(z*w))*(3.123+((y*z)*w)))*((3.123+((y*z)/w))+(((3.123*y)/z)-w)))</f>
        <v>-169553.338688916</v>
      </c>
    </row>
    <row r="4785" spans="1:3" x14ac:dyDescent="0.3">
      <c r="A4785">
        <v>4775</v>
      </c>
      <c r="B4785" t="s">
        <v>4606</v>
      </c>
      <c r="C4785">
        <f>((((3.123-y)*(z+w))*((3.123/y)*(z+w)))*(((3.123*y)*(z+w))+(3.123+((y/z)/w))))</f>
        <v>-37952.229235288505</v>
      </c>
    </row>
    <row r="4786" spans="1:3" x14ac:dyDescent="0.3">
      <c r="A4786">
        <v>4776</v>
      </c>
      <c r="B4786" t="s">
        <v>4607</v>
      </c>
      <c r="C4786">
        <f>((((3.123-y)+(z/w))-((3.123+y)*(z*w)))-(((3.123/y)-(z-w))/(3.123+(y/(z*w)))))</f>
        <v>-255.82803094901763</v>
      </c>
    </row>
    <row r="4787" spans="1:3" x14ac:dyDescent="0.3">
      <c r="A4787">
        <v>4777</v>
      </c>
      <c r="B4787" t="s">
        <v>4608</v>
      </c>
      <c r="C4787">
        <f>((((3.123-y)+(z*w))+((3.123/y)-(z-w)))+(((3.123*y)-(z-w))*(3.123-(y*(z/w)))))</f>
        <v>-93.455725999999984</v>
      </c>
    </row>
    <row r="4788" spans="1:3" x14ac:dyDescent="0.3">
      <c r="A4788">
        <v>4778</v>
      </c>
      <c r="B4788" t="s">
        <v>4609</v>
      </c>
      <c r="C4788">
        <f>((((3.123-y)+(z+w))-((3.123*y)*(z+w)))-(((3.123-y)*(z/w))/(3.123+((y/z)+w))))</f>
        <v>-197.36409024185031</v>
      </c>
    </row>
    <row r="4789" spans="1:3" x14ac:dyDescent="0.3">
      <c r="A4789">
        <v>4779</v>
      </c>
      <c r="B4789" t="s">
        <v>4610</v>
      </c>
      <c r="C4789">
        <f>((((3.123/y)-(z-w))/(3.123+(y/(z*w))))/((3.123-(y*(z/w)))-(3.123-((y/z)*w))))</f>
        <v>0.10506633044195647</v>
      </c>
    </row>
    <row r="4790" spans="1:3" x14ac:dyDescent="0.3">
      <c r="A4790">
        <v>4780</v>
      </c>
      <c r="B4790" t="s">
        <v>4611</v>
      </c>
      <c r="C4790">
        <f>((((3.123/y)-(z/w))*((3.123-y)+(z+w)))*(((3.123-y)-(z+w))+((3.123-y)*(z/w))))</f>
        <v>188.87596858487498</v>
      </c>
    </row>
    <row r="4791" spans="1:3" x14ac:dyDescent="0.3">
      <c r="A4791">
        <v>4781</v>
      </c>
      <c r="B4791" t="s">
        <v>4612</v>
      </c>
      <c r="C4791">
        <f>((((3.123/y)-(z*w))/((3.123-y)*(z+w)))/(((3.123-y)+(z+w))-((3.123*y)*(z+w))))</f>
        <v>-4.385529696480003E-3</v>
      </c>
    </row>
    <row r="4792" spans="1:3" x14ac:dyDescent="0.3">
      <c r="A4792">
        <v>4782</v>
      </c>
      <c r="B4792" t="s">
        <v>4613</v>
      </c>
      <c r="C4792">
        <f>((((3.123/y)-(z+w))-((3.123*y)/(z-w)))-(((3.123/y)/(z+w))/(3.123-((y+z)*w))))</f>
        <v>-16.724531892673074</v>
      </c>
    </row>
    <row r="4793" spans="1:3" x14ac:dyDescent="0.3">
      <c r="A4793">
        <v>4783</v>
      </c>
      <c r="B4793" t="s">
        <v>4614</v>
      </c>
      <c r="C4793">
        <f>((((3.123/y)/(z-w))-(3.123-((y-z)*w)))-((3.123-((y-z)/w))/((3.123/y)-(z/w))))</f>
        <v>-4.2061083773891825</v>
      </c>
    </row>
    <row r="4794" spans="1:3" x14ac:dyDescent="0.3">
      <c r="A4794">
        <v>4784</v>
      </c>
      <c r="B4794" t="s">
        <v>4615</v>
      </c>
      <c r="C4794">
        <f>((((3.123/y)/(z+w))/(3.123-((y+z)*w)))/((3.123-((y+z)/w))-((3.123*y)-(z/w))))</f>
        <v>5.656484527761633E-5</v>
      </c>
    </row>
    <row r="4795" spans="1:3" x14ac:dyDescent="0.3">
      <c r="A4795">
        <v>4785</v>
      </c>
      <c r="B4795" t="s">
        <v>4616</v>
      </c>
      <c r="C4795">
        <f>((((3.123/y)*(z-w))/(3.123-((y*z)*w)))/((3.123-((y*z)/w))-(3.123/(y+(z*w)))))</f>
        <v>1.2680255471434958E-3</v>
      </c>
    </row>
    <row r="4796" spans="1:3" x14ac:dyDescent="0.3">
      <c r="A4796">
        <v>4786</v>
      </c>
      <c r="B4796" t="s">
        <v>4617</v>
      </c>
      <c r="C4796">
        <f>((((3.123/y)*(z+w))-(3.123+((y/z)*w)))-((3.123+((y/z)/w))/((3.123*y)-(z*w))))</f>
        <v>-0.46575122620846926</v>
      </c>
    </row>
    <row r="4797" spans="1:3" x14ac:dyDescent="0.3">
      <c r="A4797">
        <v>4787</v>
      </c>
      <c r="B4797" t="s">
        <v>4618</v>
      </c>
      <c r="C4797">
        <f>((((3.123/y)+(z-w))-(3.123+(y*(z/w))))-(((3.123/y)*(z-w))/(3.123-((y*z)*w))))</f>
        <v>-10.093029303662732</v>
      </c>
    </row>
    <row r="4798" spans="1:3" x14ac:dyDescent="0.3">
      <c r="A4798">
        <v>4788</v>
      </c>
      <c r="B4798" t="s">
        <v>4619</v>
      </c>
      <c r="C4798">
        <f>((((3.123/y)+(z/w))-((3.123-y)-(z+w)))-(((3.123+y)/(z-w))/((3.123-y)*(z*w))))</f>
        <v>16.185250136550973</v>
      </c>
    </row>
    <row r="4799" spans="1:3" x14ac:dyDescent="0.3">
      <c r="A4799">
        <v>4789</v>
      </c>
      <c r="B4799" t="s">
        <v>4620</v>
      </c>
      <c r="C4799">
        <f>((((3.123/y)+(z+w))/((3.123*y)*(z-w)))/(((3.123/y)/(z-w))-(3.123-((y-z)*w))))</f>
        <v>-2.9489898628854226E-2</v>
      </c>
    </row>
    <row r="4800" spans="1:3" x14ac:dyDescent="0.3">
      <c r="A4800">
        <v>4790</v>
      </c>
      <c r="B4800" t="s">
        <v>4621</v>
      </c>
      <c r="C4800">
        <f>((((3.123*y)-(z-w))*(3.123-(y*(z/w))))*((3.123+(y*(z/w)))+(3.123-((y/z)/w))))</f>
        <v>-1919.3192330245713</v>
      </c>
    </row>
    <row r="4801" spans="1:3" x14ac:dyDescent="0.3">
      <c r="A4801">
        <v>4791</v>
      </c>
      <c r="B4801" t="s">
        <v>4622</v>
      </c>
      <c r="C4801">
        <f>((((3.123*y)-(z/w))+((3.123+y)/(z-w)))+(((3.123+y)*(z-w))*((3.123-y)/(z/w))))</f>
        <v>-24.965636</v>
      </c>
    </row>
    <row r="4802" spans="1:3" x14ac:dyDescent="0.3">
      <c r="A4802">
        <v>4792</v>
      </c>
      <c r="B4802" t="s">
        <v>4623</v>
      </c>
      <c r="C4802">
        <f>((((3.123*y)-(z*w))*((3.123+y)+(z-w)))*(((3.123+y)-(z-w))+((3.123+y)/(z/w))))</f>
        <v>-1272.8586903968574</v>
      </c>
    </row>
    <row r="4803" spans="1:3" x14ac:dyDescent="0.3">
      <c r="A4803">
        <v>4793</v>
      </c>
      <c r="B4803" t="s">
        <v>4624</v>
      </c>
      <c r="C4803">
        <f>((((3.123*y)-(z+w))+((3.123/y)/(z+w)))+(((3.123*y)/(z+w))*(3.123-((y+z)/w))))</f>
        <v>7.5689794545454543</v>
      </c>
    </row>
    <row r="4804" spans="1:3" x14ac:dyDescent="0.3">
      <c r="A4804">
        <v>4794</v>
      </c>
      <c r="B4804" t="s">
        <v>4625</v>
      </c>
      <c r="C4804">
        <f>((((3.123*y)/(z-w))+(3.123-((y-z)/w)))+((3.123-((y+z)*w))*((3.123/y)+(z/w))))</f>
        <v>-101.35622850000001</v>
      </c>
    </row>
    <row r="4805" spans="1:3" x14ac:dyDescent="0.3">
      <c r="A4805">
        <v>4795</v>
      </c>
      <c r="B4805" t="s">
        <v>4626</v>
      </c>
      <c r="C4805">
        <f>((((3.123*y)/(z+w))*(3.123-((y+z)/w)))*((3.123+((y/z)*w))+((3.123*y)+(z/w))))</f>
        <v>-5.8497064688571321</v>
      </c>
    </row>
    <row r="4806" spans="1:3" x14ac:dyDescent="0.3">
      <c r="A4806">
        <v>4796</v>
      </c>
      <c r="B4806" t="s">
        <v>4627</v>
      </c>
      <c r="C4806">
        <f>((((3.123*y)*(z-w))*(3.123-((y*z)/w)))*((3.123-((y-z)*w))+((3.123/y)-(z*w))))</f>
        <v>8441.6507867069995</v>
      </c>
    </row>
    <row r="4807" spans="1:3" x14ac:dyDescent="0.3">
      <c r="A4807">
        <v>4797</v>
      </c>
      <c r="B4807" t="s">
        <v>4628</v>
      </c>
      <c r="C4807">
        <f>((((3.123*y)*(z+w))+(3.123+((y/z)/w)))+((3.123+((y/z)+w))*((3.123*y)+(z*w))))</f>
        <v>582.43120257142857</v>
      </c>
    </row>
    <row r="4808" spans="1:3" x14ac:dyDescent="0.3">
      <c r="A4808">
        <v>4798</v>
      </c>
      <c r="B4808" t="s">
        <v>4629</v>
      </c>
      <c r="C4808">
        <f>((((3.123*y)+(z-w))+((3.123/y)*(z-w)))+(((3.123*y)*(z-w))*(3.123-((y*z)/w))))</f>
        <v>-391.39117799999997</v>
      </c>
    </row>
    <row r="4809" spans="1:3" x14ac:dyDescent="0.3">
      <c r="A4809">
        <v>4799</v>
      </c>
      <c r="B4809" t="s">
        <v>4630</v>
      </c>
      <c r="C4809">
        <f>((((3.123*y)+(z/w))/((3.123+y)*(z-w)))/(((3.123+y)+(z-w))-((3.123-y)/(z*w))))</f>
        <v>6.1230122042880759E-2</v>
      </c>
    </row>
    <row r="4810" spans="1:3" x14ac:dyDescent="0.3">
      <c r="A4810">
        <v>4800</v>
      </c>
      <c r="B4810" t="s">
        <v>4631</v>
      </c>
      <c r="C4810">
        <f>((((3.123*y)+(z*w))-((3.123+y)-(z-w)))-(((3.123-y)-(z/w))/((3.123+y)/(z*w))))</f>
        <v>54.816030362819241</v>
      </c>
    </row>
    <row r="4811" spans="1:3" x14ac:dyDescent="0.3">
      <c r="A4811">
        <v>4801</v>
      </c>
      <c r="B4811" t="s">
        <v>4632</v>
      </c>
      <c r="C4811">
        <f>((((3.123*y)+(z+w))*((3.123/y)/(z-w)))*(((3.123*y)/(z-w))+(3.123-((y-z)/w))))</f>
        <v>49.629644116999998</v>
      </c>
    </row>
    <row r="4812" spans="1:3" x14ac:dyDescent="0.3">
      <c r="A4812">
        <v>4802</v>
      </c>
      <c r="B4812" t="s">
        <v>4633</v>
      </c>
      <c r="C4812">
        <f>((((3.123+y)-(z-w))+((3.123+y)/(z/w)))+(((3.123+y)/(z*w))*(3.123+((y+z)*w))))</f>
        <v>29.296397464285718</v>
      </c>
    </row>
    <row r="4813" spans="1:3" x14ac:dyDescent="0.3">
      <c r="A4813">
        <v>4803</v>
      </c>
      <c r="B4813" t="s">
        <v>4634</v>
      </c>
      <c r="C4813">
        <f>((((3.123+y)-(z/w))-((3.123*y)+(z-w)))-(((3.123/y)+(z+w))/((3.123*y)*(z-w))))</f>
        <v>-14.569940050521222</v>
      </c>
    </row>
    <row r="4814" spans="1:3" x14ac:dyDescent="0.3">
      <c r="A4814">
        <v>4804</v>
      </c>
      <c r="B4814" t="s">
        <v>4635</v>
      </c>
      <c r="C4814">
        <f>((((3.123+y)-(z*w))+((3.123/y)+(z+w)))+(((3.123*y)+(z+w))*((3.123/y)/(z-w))))</f>
        <v>-2.1969569999999985</v>
      </c>
    </row>
    <row r="4815" spans="1:3" x14ac:dyDescent="0.3">
      <c r="A4815">
        <v>4805</v>
      </c>
      <c r="B4815" t="s">
        <v>4636</v>
      </c>
      <c r="C4815">
        <f>((((3.123+y)/(z-w))/((3.123-y)*(z*w)))/(((3.123-y)/(z/w))-(3.123+((y*z)/w))))</f>
        <v>2.4726623797059512E-3</v>
      </c>
    </row>
    <row r="4816" spans="1:3" x14ac:dyDescent="0.3">
      <c r="A4816">
        <v>4806</v>
      </c>
      <c r="B4816" t="s">
        <v>4637</v>
      </c>
      <c r="C4816">
        <f>((((3.123+y)/(z/w))/(3.123+((y-z)/w)))/((3.123+((y+z)*w))-(((3.123/y)*z)-w)))</f>
        <v>3.2706303446149915E-2</v>
      </c>
    </row>
    <row r="4817" spans="1:3" x14ac:dyDescent="0.3">
      <c r="A4817">
        <v>4807</v>
      </c>
      <c r="B4817" t="s">
        <v>4638</v>
      </c>
      <c r="C4817">
        <f>((((3.123+y)/(z*w))*(3.123+((y+z)*w)))*((3.123+((y+z)/w))+(((3.123*y)*z)-w)))</f>
        <v>2398.3944399832499</v>
      </c>
    </row>
    <row r="4818" spans="1:3" x14ac:dyDescent="0.3">
      <c r="A4818">
        <v>4808</v>
      </c>
      <c r="B4818" t="s">
        <v>4639</v>
      </c>
      <c r="C4818">
        <f>((((3.123+y)*(z-w))*((3.123-y)/(z/w)))*(((3.123-y)/(z*w))+(3.123+((y-z)*w))))</f>
        <v>44.083494620999993</v>
      </c>
    </row>
    <row r="4819" spans="1:3" x14ac:dyDescent="0.3">
      <c r="A4819">
        <v>4809</v>
      </c>
      <c r="B4819" t="s">
        <v>4640</v>
      </c>
      <c r="C4819">
        <f>((((3.123+y)*(z/w))-(3.123+((y+z)/w)))-((3.123-(y/(z*w)))/(((3.123-y)*z)-w)))</f>
        <v>9.7127485411870538</v>
      </c>
    </row>
    <row r="4820" spans="1:3" x14ac:dyDescent="0.3">
      <c r="A4820">
        <v>4810</v>
      </c>
      <c r="B4820" t="s">
        <v>4641</v>
      </c>
      <c r="C4820">
        <f>((((3.123+y)*(z*w))+(3.123-(y/(z*w))))+((3.123+(y/(z*w)))*(((3.123+y)*z)-w)))</f>
        <v>458.12597442857145</v>
      </c>
    </row>
    <row r="4821" spans="1:3" x14ac:dyDescent="0.3">
      <c r="A4821">
        <v>4811</v>
      </c>
      <c r="B4821" t="s">
        <v>4642</v>
      </c>
      <c r="C4821">
        <f>((((3.123+y)+(z-w))-((3.123-y)/(z*w)))-(((3.123+y)/(z/w))/(3.123+((y-z)/w))))</f>
        <v>10.411220637959328</v>
      </c>
    </row>
    <row r="4822" spans="1:3" x14ac:dyDescent="0.3">
      <c r="A4822">
        <v>4812</v>
      </c>
      <c r="B4822" t="s">
        <v>4643</v>
      </c>
      <c r="C4822">
        <f>((((3.123+y)+(z/w))/((3.123*y)-(z-w)))/(((3.123/y)+(z-w))-(3.123+(y*(z/w)))))</f>
        <v>-6.8386596164256019E-2</v>
      </c>
    </row>
    <row r="4823" spans="1:3" x14ac:dyDescent="0.3">
      <c r="A4823">
        <v>4813</v>
      </c>
      <c r="B4823" t="s">
        <v>4644</v>
      </c>
      <c r="C4823">
        <f>((((3.123+y)+(z*w))*((3.123/y)+(z-w)))*(((3.123*y)+(z-w))+((3.123/y)*(z-w))))</f>
        <v>3045.0471051892505</v>
      </c>
    </row>
    <row r="4824" spans="1:3" x14ac:dyDescent="0.3">
      <c r="A4824">
        <v>4814</v>
      </c>
      <c r="B4824" t="s">
        <v>4645</v>
      </c>
      <c r="C4824">
        <f>(((((3.123-y)/z)-w)*((3.123-y)+(z/w)))*(((3.123-y)+(z*w))+((3.123/y)-(z-w))))</f>
        <v>112.56529926949997</v>
      </c>
    </row>
    <row r="4825" spans="1:3" x14ac:dyDescent="0.3">
      <c r="A4825">
        <v>4815</v>
      </c>
      <c r="B4825" t="s">
        <v>4646</v>
      </c>
      <c r="C4825">
        <f>(((((3.123-y)*z)-w)*((3.123+y)-(z/w)))*(((3.123+y)-(z*w))+((3.123/y)+(z+w))))</f>
        <v>1309.2866749554998</v>
      </c>
    </row>
    <row r="4826" spans="1:3" x14ac:dyDescent="0.3">
      <c r="A4826">
        <v>4816</v>
      </c>
      <c r="B4826" t="s">
        <v>4647</v>
      </c>
      <c r="C4826">
        <f>(((((3.123/y)/z)-w)+((3.123-y)-(z/w)))+(((3.123-y)-(z*w))*((3.123+y)*(z/w))))</f>
        <v>-501.5116671071429</v>
      </c>
    </row>
    <row r="4827" spans="1:3" x14ac:dyDescent="0.3">
      <c r="A4827">
        <v>4817</v>
      </c>
      <c r="B4827" t="s">
        <v>4648</v>
      </c>
      <c r="C4827">
        <f>(((((3.123/y)*z)-w)+((3.123+y)+(z/w)))+(((3.123+y)+(z*w))*((3.123/y)+(z-w))))</f>
        <v>141.20802150000003</v>
      </c>
    </row>
    <row r="4828" spans="1:3" x14ac:dyDescent="0.3">
      <c r="A4828">
        <v>4818</v>
      </c>
      <c r="B4828" t="s">
        <v>4649</v>
      </c>
      <c r="C4828">
        <f>(((((3.123*y)/z)-w)/((3.123-y)-(z*w)))/(((3.123-y)+(z/w))-((3.123+y)*(z*w))))</f>
        <v>-1.6701830502909661E-4</v>
      </c>
    </row>
    <row r="4829" spans="1:3" x14ac:dyDescent="0.3">
      <c r="A4829">
        <v>4819</v>
      </c>
      <c r="B4829" t="s">
        <v>4650</v>
      </c>
      <c r="C4829">
        <f>(((((3.123*y)*z)-w)/((3.123+y)+(z*w)))/(((3.123+y)-(z/w))-((3.123*y)+(z-w))))</f>
        <v>-0.2384637202753766</v>
      </c>
    </row>
    <row r="4830" spans="1:3" x14ac:dyDescent="0.3">
      <c r="A4830">
        <v>4820</v>
      </c>
      <c r="B4830" t="s">
        <v>4651</v>
      </c>
      <c r="C4830">
        <f>(((((3.123+y)/z)-w)-((3.123-y)+(z*w)))-(((3.123+y)+(z/w))/((3.123*y)-(z-w))))</f>
        <v>-28.510589873463683</v>
      </c>
    </row>
    <row r="4831" spans="1:3" x14ac:dyDescent="0.3">
      <c r="A4831">
        <v>4821</v>
      </c>
      <c r="B4831" t="s">
        <v>4652</v>
      </c>
      <c r="C4831">
        <f>(((((3.123+y)*z)-w)-((3.123+y)-(z*w)))-((3.123*(y-(z*w)))/((3.123*y)+(z+w))))</f>
        <v>81.04837729504338</v>
      </c>
    </row>
    <row r="4832" spans="1:3" x14ac:dyDescent="0.3">
      <c r="A4832">
        <v>4822</v>
      </c>
      <c r="B4832" t="s">
        <v>4653</v>
      </c>
      <c r="C4832">
        <f>((((((((((((((((a-a)*e)/0.87)+a)-e)/b)/b)-2.98)*b)-e)+1.75)+e)+a)/0.84)/b)*e)</f>
        <v>-6.5839713122555592</v>
      </c>
    </row>
    <row r="4833" spans="1:3" x14ac:dyDescent="0.3">
      <c r="A4833">
        <v>4823</v>
      </c>
      <c r="B4833" t="s">
        <v>4654</v>
      </c>
      <c r="C4833">
        <f>((b+((((((((((((((2.44*pi)+b)-pi)-b)+a)+e)*a)*a)/2.41)-a)*pi)*a)*2.7)/b))*a)</f>
        <v>12.263539643244336</v>
      </c>
    </row>
    <row r="4834" spans="1:3" x14ac:dyDescent="0.3">
      <c r="A4834">
        <v>4824</v>
      </c>
      <c r="B4834" t="s">
        <v>4655</v>
      </c>
      <c r="C4834">
        <f>(b/((((((pi+(((((((((b+b)*3.92)*a)*a)/pi)/a)*0.27)-0.23)+a))+a)*e)+pi)-a)/e))</f>
        <v>0.28380721087341465</v>
      </c>
    </row>
    <row r="4835" spans="1:3" x14ac:dyDescent="0.3">
      <c r="A4835">
        <v>4825</v>
      </c>
      <c r="B4835" t="s">
        <v>6339</v>
      </c>
      <c r="C4835">
        <f>COS(((e+((e+(TAN((SIN((((1.55-(((a+pi)/b)/pi))+pi)+e))-a))+3.94))+2.45))+pi))</f>
        <v>-0.2170860405172918</v>
      </c>
    </row>
    <row r="4836" spans="1:3" x14ac:dyDescent="0.3">
      <c r="A4836">
        <v>4826</v>
      </c>
      <c r="B4836" t="s">
        <v>4656</v>
      </c>
      <c r="C4836">
        <f>((((((((e+(((b+(((((2.76+b)-1.39)/b)+pi)+a))*pi)+pi))-b)+e)+0.86)-b)*b)+b)/e)</f>
        <v>22.827745062220931</v>
      </c>
    </row>
    <row r="4837" spans="1:3" x14ac:dyDescent="0.3">
      <c r="A4837">
        <v>4827</v>
      </c>
      <c r="B4837" t="s">
        <v>4657</v>
      </c>
      <c r="C4837">
        <f>((pi/((((((((((((b+(((pi-pi)-pi)/b))/a)-e)*a)/e)*a)/e)+pi)-a)/1.82)+b)*a))*a)</f>
        <v>1.0449393314490283</v>
      </c>
    </row>
    <row r="4838" spans="1:3" x14ac:dyDescent="0.3">
      <c r="A4838">
        <v>4828</v>
      </c>
      <c r="B4838" t="s">
        <v>4658</v>
      </c>
      <c r="C4838">
        <f>(((x-(5.123/(z*w)))/(((x-5.123)*z)-w))/((((x+5.123)*z)-w)-((x+5.123)-(z*w))))</f>
        <v>-1.1694348599692646E-2</v>
      </c>
    </row>
    <row r="4839" spans="1:3" x14ac:dyDescent="0.3">
      <c r="A4839">
        <v>4829</v>
      </c>
      <c r="B4839" t="s">
        <v>4659</v>
      </c>
      <c r="C4839">
        <f>(((x-(5.123*(z/w)))-(x-((5.123/z)*w)))-((x-((5.123/z)/w))/(x*(5.123+(z*w)))))</f>
        <v>-6.0669071739102325</v>
      </c>
    </row>
    <row r="4840" spans="1:3" x14ac:dyDescent="0.3">
      <c r="A4840">
        <v>4830</v>
      </c>
      <c r="B4840" t="s">
        <v>4660</v>
      </c>
      <c r="C4840">
        <f>(((x-((5.123-z)/w))/((x/5.123)-(z/w)))/(((x/5.123)+(z/w))-((x-5.123)-(z+w))))</f>
        <v>-0.51022699929084969</v>
      </c>
    </row>
    <row r="4841" spans="1:3" x14ac:dyDescent="0.3">
      <c r="A4841">
        <v>4831</v>
      </c>
      <c r="B4841" t="s">
        <v>4661</v>
      </c>
      <c r="C4841">
        <f>(((x-((5.123-z)*w))+((x/5.123)-(z*w)))+(((x/5.123)-(z/w))*((x-5.123)+(z+w))))</f>
        <v>-22.934909281670897</v>
      </c>
    </row>
    <row r="4842" spans="1:3" x14ac:dyDescent="0.3">
      <c r="A4842">
        <v>4832</v>
      </c>
      <c r="B4842" t="s">
        <v>4662</v>
      </c>
      <c r="C4842">
        <f>(((x-((5.123/z)/w))/(x*(5.123+(z*w))))/((x/(5.123-(z*w)))-((x*5.123)-(z+w))))</f>
        <v>-1.9608067848820455E-3</v>
      </c>
    </row>
    <row r="4843" spans="1:3" x14ac:dyDescent="0.3">
      <c r="A4843">
        <v>4833</v>
      </c>
      <c r="B4843" t="s">
        <v>4663</v>
      </c>
      <c r="C4843">
        <f>(((x-((5.123/z)*w))+(x*(5.123-(z*w))))+((x*(5.123+(z*w)))*((x/5.123)-(z+w))))</f>
        <v>-1772.4387403028359</v>
      </c>
    </row>
    <row r="4844" spans="1:3" x14ac:dyDescent="0.3">
      <c r="A4844">
        <v>4834</v>
      </c>
      <c r="B4844" t="s">
        <v>4664</v>
      </c>
      <c r="C4844">
        <f>(((x-((5.123*z)/w))-(x/(5.123+(z*w))))-(((x/5.123)-(z*w))/((x-5.123)*(z+w))))</f>
        <v>-24.089601896526506</v>
      </c>
    </row>
    <row r="4845" spans="1:3" x14ac:dyDescent="0.3">
      <c r="A4845">
        <v>4835</v>
      </c>
      <c r="B4845" t="s">
        <v>4665</v>
      </c>
      <c r="C4845">
        <f>(((x-((5.123*z)*w))*(x/(5.123-(z*w))))*((x/(5.123+(z*w)))+((x-5.123)/(z+w))))</f>
        <v>4.2292288554402928</v>
      </c>
    </row>
    <row r="4846" spans="1:3" x14ac:dyDescent="0.3">
      <c r="A4846">
        <v>4836</v>
      </c>
      <c r="B4846" t="s">
        <v>4666</v>
      </c>
      <c r="C4846">
        <f>(((x-((5.123+z)/w))-((x*5.123)-(z/w)))-(((x*5.123)+(z/w))/((x+5.123)*(z-w))))</f>
        <v>-22.796833341565414</v>
      </c>
    </row>
    <row r="4847" spans="1:3" x14ac:dyDescent="0.3">
      <c r="A4847">
        <v>4837</v>
      </c>
      <c r="B4847" t="s">
        <v>4667</v>
      </c>
      <c r="C4847">
        <f>(((x-((5.123+z)*w))*((x/5.123)+(z/w)))*(((x*5.123)-(z/w))+((x+5.123)/(z-w))))</f>
        <v>-3229.4622506248948</v>
      </c>
    </row>
    <row r="4848" spans="1:3" x14ac:dyDescent="0.3">
      <c r="A4848">
        <v>4838</v>
      </c>
      <c r="B4848" t="s">
        <v>4668</v>
      </c>
      <c r="C4848">
        <f>(((x/(5.123-(z*w)))-((x*5.123)-(z+w)))-(((x-5.123)/(z+w))/((x*5.123)/(z+w))))</f>
        <v>-14.828758251988624</v>
      </c>
    </row>
    <row r="4849" spans="1:3" x14ac:dyDescent="0.3">
      <c r="A4849">
        <v>4839</v>
      </c>
      <c r="B4849" t="s">
        <v>4669</v>
      </c>
      <c r="C4849">
        <f>(((x/(5.123+(z*w)))+((x-5.123)/(z+w)))+(((x-5.123)*(z+w))*((x/5.123)*(z+w))))</f>
        <v>-14.385897861423482</v>
      </c>
    </row>
    <row r="4850" spans="1:3" x14ac:dyDescent="0.3">
      <c r="A4850">
        <v>4840</v>
      </c>
      <c r="B4850" t="s">
        <v>4670</v>
      </c>
      <c r="C4850">
        <f>(((x*(5.123-(z*w)))/((x*5.123)+(z+w)))/(((x/5.123)-(z+w))-((x*5.123)/(z-w))))</f>
        <v>0.16829733989376994</v>
      </c>
    </row>
    <row r="4851" spans="1:3" x14ac:dyDescent="0.3">
      <c r="A4851">
        <v>4841</v>
      </c>
      <c r="B4851" t="s">
        <v>4671</v>
      </c>
      <c r="C4851">
        <f>(((x*(5.123+(z*w)))*((x/5.123)-(z+w)))*(((x*5.123)-(z+w))+((x/5.123)/(z+w))))</f>
        <v>-24410.043111925403</v>
      </c>
    </row>
    <row r="4852" spans="1:3" x14ac:dyDescent="0.3">
      <c r="A4852">
        <v>4842</v>
      </c>
      <c r="B4852" t="s">
        <v>4672</v>
      </c>
      <c r="C4852">
        <f>(((x+(5.123/(z*w)))*(((x+5.123)*z)-w))*((x-((5.123/z)*w))+(x*(5.123-(z*w)))))</f>
        <v>-38920.544038994194</v>
      </c>
    </row>
    <row r="4853" spans="1:3" x14ac:dyDescent="0.3">
      <c r="A4853">
        <v>4843</v>
      </c>
      <c r="B4853" t="s">
        <v>4673</v>
      </c>
      <c r="C4853">
        <f>(((x+(5.123*(z/w)))+(x-((5.123/z)/w)))+((x-((5.123*z)*w))*(x/(5.123-(z*w)))))</f>
        <v>49.040623783088449</v>
      </c>
    </row>
    <row r="4854" spans="1:3" x14ac:dyDescent="0.3">
      <c r="A4854">
        <v>4844</v>
      </c>
      <c r="B4854" t="s">
        <v>4674</v>
      </c>
      <c r="C4854">
        <f>(((x+((5.123-z)/w))*(((x+5.123)/z)-w))*((((x/5.123)*z)-w)+((x+5.123)+(z/w))))</f>
        <v>-170.14915282137358</v>
      </c>
    </row>
    <row r="4855" spans="1:3" x14ac:dyDescent="0.3">
      <c r="A4855">
        <v>4845</v>
      </c>
      <c r="B4855" t="s">
        <v>4675</v>
      </c>
      <c r="C4855">
        <f>(((x+((5.123-z)*w))/(((x-5.123)/z)-w))/((((x+5.123)/z)-w)-((x-5.123)+(z*w))))</f>
        <v>-2.0513971133419275E-2</v>
      </c>
    </row>
    <row r="4856" spans="1:3" x14ac:dyDescent="0.3">
      <c r="A4856">
        <v>4846</v>
      </c>
      <c r="B4856" t="s">
        <v>4676</v>
      </c>
      <c r="C4856">
        <f>(((x+((5.123/z)/w))/((x*5.123)-(z*w)))/(((x*5.123)+(z*w))-((x+5.123)-(z-w))))</f>
        <v>-4.6742464163842437E-2</v>
      </c>
    </row>
    <row r="4857" spans="1:3" x14ac:dyDescent="0.3">
      <c r="A4857">
        <v>4847</v>
      </c>
      <c r="B4857" t="s">
        <v>4677</v>
      </c>
      <c r="C4857">
        <f>(((x+((5.123/z)*w))+((x*5.123)+(z/w)))+(((x*5.123)-(z*w))*((x+5.123)+(z-w))))</f>
        <v>3.9940735714285971</v>
      </c>
    </row>
    <row r="4858" spans="1:3" x14ac:dyDescent="0.3">
      <c r="A4858">
        <v>4848</v>
      </c>
      <c r="B4858" t="s">
        <v>4678</v>
      </c>
      <c r="C4858">
        <f>(((x+((5.123/z)+w))*((x*5.123)+(z*w)))*((((x/5.123)/z)-w)+((x-5.123)-(z/w))))</f>
        <v>-2991.6264489471578</v>
      </c>
    </row>
    <row r="4859" spans="1:3" x14ac:dyDescent="0.3">
      <c r="A4859">
        <v>4849</v>
      </c>
      <c r="B4859" t="s">
        <v>4679</v>
      </c>
      <c r="C4859">
        <f>(((x+((5.123*z)/w))+(((x*5.123)/z)-w))+((((x-5.123)/z)-w)*((x-5.123)+(z/w))))</f>
        <v>7.0879470000000033</v>
      </c>
    </row>
    <row r="4860" spans="1:3" x14ac:dyDescent="0.3">
      <c r="A4860">
        <v>4850</v>
      </c>
      <c r="B4860" t="s">
        <v>4680</v>
      </c>
      <c r="C4860">
        <f>(((x+((5.123*z)*w))-(((x/5.123)/z)-w))-((((x*5.123)/z)-w)/((x-5.123)-(z*w))))</f>
        <v>152.29245761983699</v>
      </c>
    </row>
    <row r="4861" spans="1:3" x14ac:dyDescent="0.3">
      <c r="A4861">
        <v>4851</v>
      </c>
      <c r="B4861" t="s">
        <v>4681</v>
      </c>
      <c r="C4861">
        <f>(((x+((5.123+z)/w))+(((x*5.123)*z)-w))+((((x-5.123)*z)-w)*((x+5.123)-(z/w))))</f>
        <v>142.63459699999999</v>
      </c>
    </row>
    <row r="4862" spans="1:3" x14ac:dyDescent="0.3">
      <c r="A4862">
        <v>4852</v>
      </c>
      <c r="B4862" t="s">
        <v>4682</v>
      </c>
      <c r="C4862">
        <f>(((x+((5.123+z)*w))-(((x/5.123)*z)-w))-((((x*5.123)*z)-w)/((x+5.123)+(z*w))))</f>
        <v>46.061660424332359</v>
      </c>
    </row>
    <row r="4863" spans="1:3" x14ac:dyDescent="0.3">
      <c r="A4863">
        <v>4853</v>
      </c>
      <c r="B4863" t="s">
        <v>4683</v>
      </c>
      <c r="C4863">
        <f>((((x-5.123)-(z/w))/((x+5.123)/(z*w)))/(((x+5.123)*(z/w))-(x+((5.123+z)/w))))</f>
        <v>-0.53494529038400496</v>
      </c>
    </row>
    <row r="4864" spans="1:3" x14ac:dyDescent="0.3">
      <c r="A4864">
        <v>4854</v>
      </c>
      <c r="B4864" t="s">
        <v>4684</v>
      </c>
      <c r="C4864">
        <f>((((x-5.123)-(z*w))*((x+5.123)*(z/w)))*(((x+5.123)*(z*w))+(x-(5.123/(z*w)))))</f>
        <v>-143613.37056874135</v>
      </c>
    </row>
    <row r="4865" spans="1:3" x14ac:dyDescent="0.3">
      <c r="A4865">
        <v>4855</v>
      </c>
      <c r="B4865" t="s">
        <v>4685</v>
      </c>
      <c r="C4865">
        <f>((((x-5.123)-(z+w))+((x-5.123)*(z/w)))+(((x-5.123)*(z*w))*(x+((5.123*z)*w))))</f>
        <v>-522.57938600000091</v>
      </c>
    </row>
    <row r="4866" spans="1:3" x14ac:dyDescent="0.3">
      <c r="A4866">
        <v>4856</v>
      </c>
      <c r="B4866" t="s">
        <v>4686</v>
      </c>
      <c r="C4866">
        <f>((((x-5.123)/(z/w))-(x+((5.123*z)/w)))-((x+((5.123-z)*w))/(((x-5.123)/z)-w)))</f>
        <v>-14.659793439279493</v>
      </c>
    </row>
    <row r="4867" spans="1:3" x14ac:dyDescent="0.3">
      <c r="A4867">
        <v>4857</v>
      </c>
      <c r="B4867" t="s">
        <v>4687</v>
      </c>
      <c r="C4867">
        <f>((((x-5.123)/(z*w))+(x+((5.123-z)*w)))+((x+((5.123-z)/w))*(((x+5.123)/z)-w)))</f>
        <v>-14.083281107142858</v>
      </c>
    </row>
    <row r="4868" spans="1:3" x14ac:dyDescent="0.3">
      <c r="A4868">
        <v>4858</v>
      </c>
      <c r="B4868" t="s">
        <v>4688</v>
      </c>
      <c r="C4868">
        <f>((((x-5.123)/(z+w))/((x*5.123)/(z+w)))/(((x/5.123)*(z+w))-(x+((5.123/z)*w))))</f>
        <v>-1.7097838678297784E-3</v>
      </c>
    </row>
    <row r="4869" spans="1:3" x14ac:dyDescent="0.3">
      <c r="A4869">
        <v>4859</v>
      </c>
      <c r="B4869" t="s">
        <v>4689</v>
      </c>
      <c r="C4869">
        <f>((((x-5.123)*(z/w))/(x+((5.123/z)+w)))/((x+((5.123*z)*w))-(((x/5.123)/z)-w)))</f>
        <v>-1.4522269508369207E-4</v>
      </c>
    </row>
    <row r="4870" spans="1:3" x14ac:dyDescent="0.3">
      <c r="A4870">
        <v>4860</v>
      </c>
      <c r="B4870" t="s">
        <v>4690</v>
      </c>
      <c r="C4870">
        <f>((((x-5.123)*(z*w))*(x+((5.123*z)*w)))*((x+((5.123*z)/w))+(((x*5.123)/z)-w)))</f>
        <v>-6965.423116044014</v>
      </c>
    </row>
    <row r="4871" spans="1:3" x14ac:dyDescent="0.3">
      <c r="A4871">
        <v>4861</v>
      </c>
      <c r="B4871" t="s">
        <v>4691</v>
      </c>
      <c r="C4871">
        <f>((((x-5.123)*(z+w))*((x/5.123)*(z+w)))*(((x*5.123)*(z+w))+(x+((5.123/z)/w))))</f>
        <v>-4168.1110213393458</v>
      </c>
    </row>
    <row r="4872" spans="1:3" x14ac:dyDescent="0.3">
      <c r="A4872">
        <v>4862</v>
      </c>
      <c r="B4872" t="s">
        <v>4692</v>
      </c>
      <c r="C4872">
        <f>((((x-5.123)+(z/w))-((x+5.123)*(z*w)))-(((x/5.123)-(z-w))/(x+(5.123/(z*w)))))</f>
        <v>-281.42648807324628</v>
      </c>
    </row>
    <row r="4873" spans="1:3" x14ac:dyDescent="0.3">
      <c r="A4873">
        <v>4863</v>
      </c>
      <c r="B4873" t="s">
        <v>4693</v>
      </c>
      <c r="C4873">
        <f>((((x-5.123)+(z*w))+((x/5.123)-(z-w)))+(((x*5.123)-(z-w))*(x-(5.123*(z/w)))))</f>
        <v>-63.821138119510096</v>
      </c>
    </row>
    <row r="4874" spans="1:3" x14ac:dyDescent="0.3">
      <c r="A4874">
        <v>4864</v>
      </c>
      <c r="B4874" t="s">
        <v>4694</v>
      </c>
      <c r="C4874">
        <f>((((x-5.123)+(z+w))-((x*5.123)*(z+w)))-(((x-5.123)*(z/w))/(x+((5.123/z)+w))))</f>
        <v>-270.86588191946925</v>
      </c>
    </row>
    <row r="4875" spans="1:3" x14ac:dyDescent="0.3">
      <c r="A4875">
        <v>4865</v>
      </c>
      <c r="B4875" t="s">
        <v>4695</v>
      </c>
      <c r="C4875">
        <f>((((x/5.123)-(z-w))/(x+(5.123/(z*w))))/((x-(5.123*(z/w)))-(x-((5.123/z)*w))))</f>
        <v>6.4677621121054907E-2</v>
      </c>
    </row>
    <row r="4876" spans="1:3" x14ac:dyDescent="0.3">
      <c r="A4876">
        <v>4866</v>
      </c>
      <c r="B4876" t="s">
        <v>4696</v>
      </c>
      <c r="C4876">
        <f>((((x/5.123)-(z/w))*((x-5.123)+(z+w)))*(((x-5.123)-(z+w))+((x-5.123)*(z/w))))</f>
        <v>95.45559192905769</v>
      </c>
    </row>
    <row r="4877" spans="1:3" x14ac:dyDescent="0.3">
      <c r="A4877">
        <v>4867</v>
      </c>
      <c r="B4877" t="s">
        <v>4697</v>
      </c>
      <c r="C4877">
        <f>((((x/5.123)-(z*w))/((x-5.123)*(z+w)))/(((x-5.123)+(z+w))-((x*5.123)*(z+w))))</f>
        <v>-7.3733053461896639E-2</v>
      </c>
    </row>
    <row r="4878" spans="1:3" x14ac:dyDescent="0.3">
      <c r="A4878">
        <v>4868</v>
      </c>
      <c r="B4878" t="s">
        <v>4698</v>
      </c>
      <c r="C4878">
        <f>((((x/5.123)-(z+w))-((x*5.123)/(z-w)))-(((x/5.123)/(z+w))/(x-((5.123+z)*w))))</f>
        <v>-18.560302639821369</v>
      </c>
    </row>
    <row r="4879" spans="1:3" x14ac:dyDescent="0.3">
      <c r="A4879">
        <v>4869</v>
      </c>
      <c r="B4879" t="s">
        <v>4699</v>
      </c>
      <c r="C4879">
        <f>((((x/5.123)/(z-w))-(x-((5.123-z)*w)))-((x-((5.123-z)/w))/((x/5.123)-(z/w))))</f>
        <v>-5.1165408572347051</v>
      </c>
    </row>
    <row r="4880" spans="1:3" x14ac:dyDescent="0.3">
      <c r="A4880">
        <v>4870</v>
      </c>
      <c r="B4880" t="s">
        <v>4700</v>
      </c>
      <c r="C4880">
        <f>((((x/5.123)/(z+w))/(x-((5.123+z)*w)))/((x-((5.123+z)/w))-((x*5.123)-(z/w))))</f>
        <v>9.3171643904345268E-5</v>
      </c>
    </row>
    <row r="4881" spans="1:3" x14ac:dyDescent="0.3">
      <c r="A4881">
        <v>4871</v>
      </c>
      <c r="B4881" t="s">
        <v>4701</v>
      </c>
      <c r="C4881">
        <f>((((x/5.123)*(z-w))/(x-((5.123*z)*w)))/((x-((5.123*z)/w))-(x/(5.123+(z*w)))))</f>
        <v>5.1380228496720011E-3</v>
      </c>
    </row>
    <row r="4882" spans="1:3" x14ac:dyDescent="0.3">
      <c r="A4882">
        <v>4872</v>
      </c>
      <c r="B4882" t="s">
        <v>4702</v>
      </c>
      <c r="C4882">
        <f>((((x/5.123)*(z+w))-(x+((5.123/z)*w)))-((x+((5.123/z)/w))/((x*5.123)-(z*w))))</f>
        <v>4.981619007866211</v>
      </c>
    </row>
    <row r="4883" spans="1:3" x14ac:dyDescent="0.3">
      <c r="A4883">
        <v>4873</v>
      </c>
      <c r="B4883" t="s">
        <v>4703</v>
      </c>
      <c r="C4883">
        <f>((((x/5.123)+(z-w))-(x+(5.123*(z/w))))-(((x/5.123)*(z-w))/(x-((5.123*z)*w))))</f>
        <v>-9.9681102269580482</v>
      </c>
    </row>
    <row r="4884" spans="1:3" x14ac:dyDescent="0.3">
      <c r="A4884">
        <v>4874</v>
      </c>
      <c r="B4884" t="s">
        <v>4704</v>
      </c>
      <c r="C4884">
        <f>((((x/5.123)+(z/w))-((x-5.123)-(z+w)))-(((x+5.123)/(z-w))/((x-5.123)*(z*w))))</f>
        <v>14.828762213920067</v>
      </c>
    </row>
    <row r="4885" spans="1:3" x14ac:dyDescent="0.3">
      <c r="A4885">
        <v>4875</v>
      </c>
      <c r="B4885" t="s">
        <v>4705</v>
      </c>
      <c r="C4885">
        <f>((((x/5.123)+(z+w))/((x*5.123)*(z-w)))/(((x/5.123)/(z-w))-(x-((5.123-z)*w))))</f>
        <v>-1.279243914821211E-2</v>
      </c>
    </row>
    <row r="4886" spans="1:3" x14ac:dyDescent="0.3">
      <c r="A4886">
        <v>4876</v>
      </c>
      <c r="B4886" t="s">
        <v>4706</v>
      </c>
      <c r="C4886">
        <f>((((x*5.123)-(z-w))*(x-(5.123*(z/w))))*((x+(5.123*(z/w)))+(x-((5.123/z)/w))))</f>
        <v>-1684.2851073621434</v>
      </c>
    </row>
    <row r="4887" spans="1:3" x14ac:dyDescent="0.3">
      <c r="A4887">
        <v>4877</v>
      </c>
      <c r="B4887" t="s">
        <v>4707</v>
      </c>
      <c r="C4887">
        <f>((((x*5.123)-(z/w))+((x+5.123)/(z-w)))+(((x+5.123)*(z-w))*((x-5.123)/(z/w))))</f>
        <v>25.104826476190475</v>
      </c>
    </row>
    <row r="4888" spans="1:3" x14ac:dyDescent="0.3">
      <c r="A4888">
        <v>4878</v>
      </c>
      <c r="B4888" t="s">
        <v>4708</v>
      </c>
      <c r="C4888">
        <f>((((x*5.123)-(z*w))*((x+5.123)+(z-w)))*(((x+5.123)-(z-w))+((x+5.123)/(z/w))))</f>
        <v>-403.98575275928545</v>
      </c>
    </row>
    <row r="4889" spans="1:3" x14ac:dyDescent="0.3">
      <c r="A4889">
        <v>4879</v>
      </c>
      <c r="B4889" t="s">
        <v>4709</v>
      </c>
      <c r="C4889">
        <f>((((x*5.123)-(z+w))+((x/5.123)/(z+w)))+(((x*5.123)/(z+w))*(x-((5.123+z)/w))))</f>
        <v>19.289393580044543</v>
      </c>
    </row>
    <row r="4890" spans="1:3" x14ac:dyDescent="0.3">
      <c r="A4890">
        <v>4880</v>
      </c>
      <c r="B4890" t="s">
        <v>4710</v>
      </c>
      <c r="C4890">
        <f>((((x*5.123)/(z-w))+(x-((5.123-z)/w)))+((x-((5.123+z)*w))*((x/5.123)+(z/w))))</f>
        <v>-104.55120116793547</v>
      </c>
    </row>
    <row r="4891" spans="1:3" x14ac:dyDescent="0.3">
      <c r="A4891">
        <v>4881</v>
      </c>
      <c r="B4891" t="s">
        <v>4711</v>
      </c>
      <c r="C4891">
        <f>((((x*5.123)/(z+w))*(x-((5.123+z)/w)))*((x+((5.123/z)*w))+((x*5.123)+(z/w))))</f>
        <v>161.83933066456166</v>
      </c>
    </row>
    <row r="4892" spans="1:3" x14ac:dyDescent="0.3">
      <c r="A4892">
        <v>4882</v>
      </c>
      <c r="B4892" t="s">
        <v>4712</v>
      </c>
      <c r="C4892">
        <f>((((x*5.123)*(z-w))*(x-((5.123*z)/w)))*((x-((5.123-z)*w))+((x/5.123)-(z*w))))</f>
        <v>4423.1679347850013</v>
      </c>
    </row>
    <row r="4893" spans="1:3" x14ac:dyDescent="0.3">
      <c r="A4893">
        <v>4883</v>
      </c>
      <c r="B4893" t="s">
        <v>4713</v>
      </c>
      <c r="C4893">
        <f>((((x*5.123)*(z+w))+(x+((5.123/z)/w)))+((x+((5.123/z)+w))*((x*5.123)+(z*w))))</f>
        <v>808.72148500000003</v>
      </c>
    </row>
    <row r="4894" spans="1:3" x14ac:dyDescent="0.3">
      <c r="A4894">
        <v>4884</v>
      </c>
      <c r="B4894" t="s">
        <v>4714</v>
      </c>
      <c r="C4894">
        <f>((((x*5.123)+(z-w))+((x/5.123)*(z-w)))+(((x*5.123)*(z-w))*(x-((5.123*z)/w))))</f>
        <v>-273.16666435853023</v>
      </c>
    </row>
    <row r="4895" spans="1:3" x14ac:dyDescent="0.3">
      <c r="A4895">
        <v>4885</v>
      </c>
      <c r="B4895" t="s">
        <v>4715</v>
      </c>
      <c r="C4895">
        <f>((((x*5.123)+(z/w))/((x+5.123)*(z-w)))/(((x+5.123)+(z-w))-((x-5.123)/(z*w))))</f>
        <v>6.8641454656787837E-2</v>
      </c>
    </row>
    <row r="4896" spans="1:3" x14ac:dyDescent="0.3">
      <c r="A4896">
        <v>4886</v>
      </c>
      <c r="B4896" t="s">
        <v>4716</v>
      </c>
      <c r="C4896">
        <f>((((x*5.123)+(z*w))-((x+5.123)-(z-w)))-(((x-5.123)-(z/w))/((x+5.123)/(z*w))))</f>
        <v>51.672677664723899</v>
      </c>
    </row>
    <row r="4897" spans="1:3" x14ac:dyDescent="0.3">
      <c r="A4897">
        <v>4887</v>
      </c>
      <c r="B4897" t="s">
        <v>4717</v>
      </c>
      <c r="C4897">
        <f>((((x*5.123)+(z+w))*((x/5.123)/(z-w)))*(((x*5.123)/(z-w))+(x-((5.123-z)/w))))</f>
        <v>166.85785143795954</v>
      </c>
    </row>
    <row r="4898" spans="1:3" x14ac:dyDescent="0.3">
      <c r="A4898">
        <v>4888</v>
      </c>
      <c r="B4898" t="s">
        <v>4718</v>
      </c>
      <c r="C4898">
        <f>((((x+5.123)-(z-w))+((x+5.123)/(z/w)))+(((x+5.123)/(z*w))*(x+((5.123+z)*w))))</f>
        <v>32.246839857142859</v>
      </c>
    </row>
    <row r="4899" spans="1:3" x14ac:dyDescent="0.3">
      <c r="A4899">
        <v>4889</v>
      </c>
      <c r="B4899" t="s">
        <v>4719</v>
      </c>
      <c r="C4899">
        <f>((((x+5.123)-(z/w))-((x*5.123)+(z-w)))-(((x/5.123)+(z+w))/((x*5.123)*(z-w))))</f>
        <v>-20.397846061949249</v>
      </c>
    </row>
    <row r="4900" spans="1:3" x14ac:dyDescent="0.3">
      <c r="A4900">
        <v>4890</v>
      </c>
      <c r="B4900" t="s">
        <v>4720</v>
      </c>
      <c r="C4900">
        <f>((((x+5.123)-(z*w))+((x/5.123)+(z+w)))+(((x*5.123)+(z+w))*((x/5.123)/(z-w))))</f>
        <v>6.0109562756197565</v>
      </c>
    </row>
    <row r="4901" spans="1:3" x14ac:dyDescent="0.3">
      <c r="A4901">
        <v>4891</v>
      </c>
      <c r="B4901" t="s">
        <v>4721</v>
      </c>
      <c r="C4901">
        <f>((((x+5.123)/(z-w))/((x-5.123)*(z*w)))/(((x-5.123)/(z/w))-(x+((5.123*z)/w))))</f>
        <v>6.9806497120938713E-2</v>
      </c>
    </row>
    <row r="4902" spans="1:3" x14ac:dyDescent="0.3">
      <c r="A4902">
        <v>4892</v>
      </c>
      <c r="B4902" t="s">
        <v>4722</v>
      </c>
      <c r="C4902">
        <f>((((x+5.123)/(z/w))/(x+((5.123-z)/w)))/((x+((5.123+z)*w))-(((x/5.123)*z)-w)))</f>
        <v>2.5202019387809835E-2</v>
      </c>
    </row>
    <row r="4903" spans="1:3" x14ac:dyDescent="0.3">
      <c r="A4903">
        <v>4893</v>
      </c>
      <c r="B4903" t="s">
        <v>4723</v>
      </c>
      <c r="C4903">
        <f>((((x+5.123)/(z*w))*(x+((5.123+z)*w)))*((x+((5.123+z)/w))+(((x*5.123)*z)-w)))</f>
        <v>3545.5792818034656</v>
      </c>
    </row>
    <row r="4904" spans="1:3" x14ac:dyDescent="0.3">
      <c r="A4904">
        <v>4894</v>
      </c>
      <c r="B4904" t="s">
        <v>4724</v>
      </c>
      <c r="C4904">
        <f>((((x+5.123)*(z-w))*((x-5.123)/(z/w)))*(((x-5.123)/(z*w))+(x+((5.123-z)*w))))</f>
        <v>5.3627197814081722</v>
      </c>
    </row>
    <row r="4905" spans="1:3" x14ac:dyDescent="0.3">
      <c r="A4905">
        <v>4895</v>
      </c>
      <c r="B4905" t="s">
        <v>4725</v>
      </c>
      <c r="C4905">
        <f>((((x+5.123)*(z/w))-(x+((5.123+z)/w)))-((x-(5.123/(z*w)))/(((x-5.123)*z)-w)))</f>
        <v>10.675455711640755</v>
      </c>
    </row>
    <row r="4906" spans="1:3" x14ac:dyDescent="0.3">
      <c r="A4906">
        <v>4896</v>
      </c>
      <c r="B4906" t="s">
        <v>4726</v>
      </c>
      <c r="C4906">
        <f>((((x+5.123)*(z*w))+(x-(5.123/(z*w))))+((x+(5.123/(z*w)))*(((x+5.123)*z)-w)))</f>
        <v>634.79921082142869</v>
      </c>
    </row>
    <row r="4907" spans="1:3" x14ac:dyDescent="0.3">
      <c r="A4907">
        <v>4897</v>
      </c>
      <c r="B4907" t="s">
        <v>4727</v>
      </c>
      <c r="C4907">
        <f>((((x+5.123)+(z-w))-((x-5.123)/(z*w)))-(((x+5.123)/(z/w))/(x+((5.123-z)/w))))</f>
        <v>11.850656902042394</v>
      </c>
    </row>
    <row r="4908" spans="1:3" x14ac:dyDescent="0.3">
      <c r="A4908">
        <v>4898</v>
      </c>
      <c r="B4908" t="s">
        <v>4728</v>
      </c>
      <c r="C4908">
        <f>((((x+5.123)+(z/w))/((x*5.123)-(z-w)))/(((x/5.123)+(z-w))-(x+(5.123*(z/w)))))</f>
        <v>-5.2557002264586934E-2</v>
      </c>
    </row>
    <row r="4909" spans="1:3" x14ac:dyDescent="0.3">
      <c r="A4909">
        <v>4899</v>
      </c>
      <c r="B4909" t="s">
        <v>4729</v>
      </c>
      <c r="C4909">
        <f>((((x+5.123)+(z*w))*((x/5.123)+(z-w)))*(((x*5.123)+(z-w))+((x/5.123)*(z-w))))</f>
        <v>4781.1792975009812</v>
      </c>
    </row>
    <row r="4910" spans="1:3" x14ac:dyDescent="0.3">
      <c r="A4910">
        <v>4900</v>
      </c>
      <c r="B4910" t="s">
        <v>4730</v>
      </c>
      <c r="C4910">
        <f>(((((x-5.123)/z)-w)*((x-5.123)+(z/w)))*(((x-5.123)+(z*w))+((x/5.123)-(z-w))))</f>
        <v>-168.99036678579486</v>
      </c>
    </row>
    <row r="4911" spans="1:3" x14ac:dyDescent="0.3">
      <c r="A4911">
        <v>4901</v>
      </c>
      <c r="B4911" t="s">
        <v>4731</v>
      </c>
      <c r="C4911">
        <f>(((((x-5.123)*z)-w)*((x+5.123)-(z/w)))*(((x+5.123)-(z*w))+((x/5.123)+(z+w))))</f>
        <v>240.17788520286223</v>
      </c>
    </row>
    <row r="4912" spans="1:3" x14ac:dyDescent="0.3">
      <c r="A4912">
        <v>4902</v>
      </c>
      <c r="B4912" t="s">
        <v>4732</v>
      </c>
      <c r="C4912">
        <f>(((((x/5.123)/z)-w)+((x-5.123)-(z/w)))+(((x-5.123)-(z*w))*((x+5.123)*(z/w))))</f>
        <v>-503.93954851707292</v>
      </c>
    </row>
    <row r="4913" spans="1:3" x14ac:dyDescent="0.3">
      <c r="A4913">
        <v>4903</v>
      </c>
      <c r="B4913" t="s">
        <v>4733</v>
      </c>
      <c r="C4913">
        <f>(((((x/5.123)*z)-w)+((x+5.123)+(z/w)))+(((x+5.123)+(z*w))*((x/5.123)+(z-w))))</f>
        <v>166.28162521959791</v>
      </c>
    </row>
    <row r="4914" spans="1:3" x14ac:dyDescent="0.3">
      <c r="A4914">
        <v>4904</v>
      </c>
      <c r="B4914" t="s">
        <v>4734</v>
      </c>
      <c r="C4914">
        <f>(((((x*5.123)/z)-w)/((x-5.123)-(z*w)))/(((x-5.123)+(z/w))-((x+5.123)*(z*w))))</f>
        <v>-4.2989412405450757E-5</v>
      </c>
    </row>
    <row r="4915" spans="1:3" x14ac:dyDescent="0.3">
      <c r="A4915">
        <v>4905</v>
      </c>
      <c r="B4915" t="s">
        <v>4735</v>
      </c>
      <c r="C4915">
        <f>(((((x*5.123)*z)-w)/((x+5.123)+(z*w)))/(((x+5.123)-(z/w))-((x*5.123)+(z-w))))</f>
        <v>-0.22717148316559721</v>
      </c>
    </row>
    <row r="4916" spans="1:3" x14ac:dyDescent="0.3">
      <c r="A4916">
        <v>4906</v>
      </c>
      <c r="B4916" t="s">
        <v>4736</v>
      </c>
      <c r="C4916">
        <f>(((((x+5.123)/z)-w)-((x-5.123)+(z*w)))-(((x+5.123)+(z/w))/((x*5.123)-(z-w))))</f>
        <v>-30.955862670162027</v>
      </c>
    </row>
    <row r="4917" spans="1:3" x14ac:dyDescent="0.3">
      <c r="A4917">
        <v>4907</v>
      </c>
      <c r="B4917" t="s">
        <v>4737</v>
      </c>
      <c r="C4917">
        <f>(((((x+5.123)*z)-w)-((x+5.123)-(z*w)))-((x*(5.123-(z*w)))/((x*5.123)+(z+w))))</f>
        <v>87.861992899085067</v>
      </c>
    </row>
    <row r="4918" spans="1:3" x14ac:dyDescent="0.3">
      <c r="A4918">
        <v>4908</v>
      </c>
      <c r="B4918" t="s">
        <v>4738</v>
      </c>
      <c r="C4918">
        <f>(((x-(y/(7.123*w)))/(((x-y)*7.123)-w))/((((x+y)*7.123)-w)-((x+y)-(7.123*w))))</f>
        <v>-4.6881875320517099E-3</v>
      </c>
    </row>
    <row r="4919" spans="1:3" x14ac:dyDescent="0.3">
      <c r="A4919">
        <v>4909</v>
      </c>
      <c r="B4919" t="s">
        <v>4739</v>
      </c>
      <c r="C4919">
        <f>(((x-(y*(7.123/w)))-(x-((y/7.123)*w)))-((x-((y/7.123)/w))/(x*(y+(7.123*w)))))</f>
        <v>-7.3429043220345065</v>
      </c>
    </row>
    <row r="4920" spans="1:3" x14ac:dyDescent="0.3">
      <c r="A4920">
        <v>4910</v>
      </c>
      <c r="B4920" t="s">
        <v>4740</v>
      </c>
      <c r="C4920">
        <f>(((x-((y-7.123)/w))/((x/y)-(7.123/w)))/(((x/y)+(7.123/w))-((x-y)-(7.123+w))))</f>
        <v>-0.37821874389292043</v>
      </c>
    </row>
    <row r="4921" spans="1:3" x14ac:dyDescent="0.3">
      <c r="A4921">
        <v>4911</v>
      </c>
      <c r="B4921" t="s">
        <v>4741</v>
      </c>
      <c r="C4921">
        <f>(((x-((y-7.123)*w))+((x/y)-(7.123*w)))+(((x/y)-(7.123/w))*((x-y)+(7.123+w))))</f>
        <v>-27.757365583333335</v>
      </c>
    </row>
    <row r="4922" spans="1:3" x14ac:dyDescent="0.3">
      <c r="A4922">
        <v>4912</v>
      </c>
      <c r="B4922" t="s">
        <v>4742</v>
      </c>
      <c r="C4922">
        <f>(((x-((y/7.123)/w))/(x*(y+(7.123*w))))/((x/(y-(7.123*w)))-((x*y)-(7.123+w))))</f>
        <v>-1.4540407246975691E-3</v>
      </c>
    </row>
    <row r="4923" spans="1:3" x14ac:dyDescent="0.3">
      <c r="A4923">
        <v>4913</v>
      </c>
      <c r="B4923" t="s">
        <v>4743</v>
      </c>
      <c r="C4923">
        <f>(((x-((y/7.123)*w))+(x*(y-(7.123*w))))+((x*(y+(7.123*w)))*((x/y)-(7.123+w))))</f>
        <v>-1885.3852801731484</v>
      </c>
    </row>
    <row r="4924" spans="1:3" x14ac:dyDescent="0.3">
      <c r="A4924">
        <v>4914</v>
      </c>
      <c r="B4924" t="s">
        <v>4744</v>
      </c>
      <c r="C4924">
        <f>(((x-((y*7.123)/w))-(x/(y+(7.123*w))))-(((x/y)-(7.123*w))/((x-y)*(7.123+w))))</f>
        <v>-8.3160804677421467</v>
      </c>
    </row>
    <row r="4925" spans="1:3" x14ac:dyDescent="0.3">
      <c r="A4925">
        <v>4915</v>
      </c>
      <c r="B4925" t="s">
        <v>4745</v>
      </c>
      <c r="C4925">
        <f>(((x-((y*7.123)*w))*(x/(y-(7.123*w))))*((x/(y+(7.123*w)))+((x-y)/(7.123+w))))</f>
        <v>2.0311392782184736</v>
      </c>
    </row>
    <row r="4926" spans="1:3" x14ac:dyDescent="0.3">
      <c r="A4926">
        <v>4916</v>
      </c>
      <c r="B4926" t="s">
        <v>4746</v>
      </c>
      <c r="C4926">
        <f>(((x-((y+7.123)/w))-((x*y)-(7.123/w)))-(((x*y)+(7.123/w))/((x+y)*(7.123-w))))</f>
        <v>-27.425122987803103</v>
      </c>
    </row>
    <row r="4927" spans="1:3" x14ac:dyDescent="0.3">
      <c r="A4927">
        <v>4917</v>
      </c>
      <c r="B4927" t="s">
        <v>4747</v>
      </c>
      <c r="C4927">
        <f>(((x-((y+7.123)*w))*((x/y)+(7.123/w)))*(((x*y)-(7.123/w))+((x+y)/(7.123-w))))</f>
        <v>-3940.6457182533177</v>
      </c>
    </row>
    <row r="4928" spans="1:3" x14ac:dyDescent="0.3">
      <c r="A4928">
        <v>4918</v>
      </c>
      <c r="B4928" t="s">
        <v>4748</v>
      </c>
      <c r="C4928">
        <f>(((x/(y-(7.123*w)))-((x*y)-(7.123+w)))-(((x-y)/(7.123+w))/((x*y)/(7.123+w))))</f>
        <v>-19.065967929337837</v>
      </c>
    </row>
    <row r="4929" spans="1:3" x14ac:dyDescent="0.3">
      <c r="A4929">
        <v>4919</v>
      </c>
      <c r="B4929" t="s">
        <v>4749</v>
      </c>
      <c r="C4929">
        <f>(((x/(y+(7.123*w)))+((x-y)/(7.123+w)))+(((x-y)*(7.123+w))*((x/y)*(7.123+w))))</f>
        <v>-103.04588348585254</v>
      </c>
    </row>
    <row r="4930" spans="1:3" x14ac:dyDescent="0.3">
      <c r="A4930">
        <v>4920</v>
      </c>
      <c r="B4930" t="s">
        <v>4750</v>
      </c>
      <c r="C4930">
        <f>(((x*(y-(7.123*w)))/((x*y)+(7.123+w)))/(((x/y)-(7.123+w))-((x*y)/(7.123-w))))</f>
        <v>0.1374521584604827</v>
      </c>
    </row>
    <row r="4931" spans="1:3" x14ac:dyDescent="0.3">
      <c r="A4931">
        <v>4921</v>
      </c>
      <c r="B4931" t="s">
        <v>4751</v>
      </c>
      <c r="C4931">
        <f>(((x*(y+(7.123*w)))*((x/y)-(7.123+w)))*(((x*y)-(7.123+w))+((x/y)/(7.123+w))))</f>
        <v>-33631.241413595104</v>
      </c>
    </row>
    <row r="4932" spans="1:3" x14ac:dyDescent="0.3">
      <c r="A4932">
        <v>4922</v>
      </c>
      <c r="B4932" t="s">
        <v>4752</v>
      </c>
      <c r="C4932">
        <f>(((x+(y/(7.123*w)))*(((x+y)*7.123)-w))*((x-((y/7.123)*w))+(x*(y-(7.123*w)))))</f>
        <v>-42937.807917683727</v>
      </c>
    </row>
    <row r="4933" spans="1:3" x14ac:dyDescent="0.3">
      <c r="A4933">
        <v>4923</v>
      </c>
      <c r="B4933" t="s">
        <v>4753</v>
      </c>
      <c r="C4933">
        <f>(((x+(y*(7.123/w)))+(x-((y/7.123)/w)))+((x-((y*7.123)*w))*(x/(y-(7.123*w)))))</f>
        <v>57.365253715317913</v>
      </c>
    </row>
    <row r="4934" spans="1:3" x14ac:dyDescent="0.3">
      <c r="A4934">
        <v>4924</v>
      </c>
      <c r="B4934" t="s">
        <v>4754</v>
      </c>
      <c r="C4934">
        <f>(((x+((y-7.123)/w))*(((x+y)/7.123)-w))*((((x/y)*7.123)-w)+((x+y)+(7.123/w))))</f>
        <v>-170.55187677803127</v>
      </c>
    </row>
    <row r="4935" spans="1:3" x14ac:dyDescent="0.3">
      <c r="A4935">
        <v>4925</v>
      </c>
      <c r="B4935" t="s">
        <v>4755</v>
      </c>
      <c r="C4935">
        <f>(((x+((y-7.123)*w))/(((x-y)/7.123)-w))/((((x+y)/7.123)-w)-((x-y)+(7.123*w))))</f>
        <v>4.0969329641723558E-3</v>
      </c>
    </row>
    <row r="4936" spans="1:3" x14ac:dyDescent="0.3">
      <c r="A4936">
        <v>4926</v>
      </c>
      <c r="B4936" t="s">
        <v>4756</v>
      </c>
      <c r="C4936">
        <f>(((x+((y/7.123)/w))/((x*y)-(7.123*w)))/(((x*y)+(7.123*w))-((x+y)-(7.123-w))))</f>
        <v>6.8266232862166973E-2</v>
      </c>
    </row>
    <row r="4937" spans="1:3" x14ac:dyDescent="0.3">
      <c r="A4937">
        <v>4927</v>
      </c>
      <c r="B4937" t="s">
        <v>4757</v>
      </c>
      <c r="C4937">
        <f>(((x+((y/7.123)*w))+((x*y)+(7.123/w)))+(((x*y)-(7.123*w))*((x+y)+(7.123-w))))</f>
        <v>61.447600839814676</v>
      </c>
    </row>
    <row r="4938" spans="1:3" x14ac:dyDescent="0.3">
      <c r="A4938">
        <v>4928</v>
      </c>
      <c r="B4938" t="s">
        <v>4758</v>
      </c>
      <c r="C4938">
        <f>(((x+((y/7.123)+w))*((x*y)+(7.123*w)))*((((x/y)/7.123)-w)+((x-y)-(7.123/w))))</f>
        <v>-3836.3138828519109</v>
      </c>
    </row>
    <row r="4939" spans="1:3" x14ac:dyDescent="0.3">
      <c r="A4939">
        <v>4929</v>
      </c>
      <c r="B4939" t="s">
        <v>4759</v>
      </c>
      <c r="C4939">
        <f>(((x+((y*7.123)/w))+(((x*y)/7.123)-w))+((((x-y)/7.123)-w)*((x-y)+(7.123/w))))</f>
        <v>12.663598834760634</v>
      </c>
    </row>
    <row r="4940" spans="1:3" x14ac:dyDescent="0.3">
      <c r="A4940">
        <v>4930</v>
      </c>
      <c r="B4940" t="s">
        <v>4760</v>
      </c>
      <c r="C4940">
        <f>(((x+((y*7.123)*w))-(((x/y)/7.123)-w))-((((x*y)/7.123)-w)/((x-y)-(7.123*w))))</f>
        <v>179.84218660356282</v>
      </c>
    </row>
    <row r="4941" spans="1:3" x14ac:dyDescent="0.3">
      <c r="A4941">
        <v>4931</v>
      </c>
      <c r="B4941" t="s">
        <v>4761</v>
      </c>
      <c r="C4941">
        <f>(((x+((y+7.123)/w))+(((x*y)*7.123)-w))+((((x-y)*7.123)-w)*((x+y)-(7.123/w))))</f>
        <v>115.42503224999999</v>
      </c>
    </row>
    <row r="4942" spans="1:3" x14ac:dyDescent="0.3">
      <c r="A4942">
        <v>4932</v>
      </c>
      <c r="B4942" t="s">
        <v>4762</v>
      </c>
      <c r="C4942">
        <f>(((x+((y+7.123)*w))-(((x/y)*7.123)-w))-((((x*y)*7.123)-w)/((x+y)+(7.123*w))))</f>
        <v>50.24648369289983</v>
      </c>
    </row>
    <row r="4943" spans="1:3" x14ac:dyDescent="0.3">
      <c r="A4943">
        <v>4933</v>
      </c>
      <c r="B4943" t="s">
        <v>4763</v>
      </c>
      <c r="C4943">
        <f>((((x-y)-(7.123/w))/((x+y)/(7.123*w)))/(((x+y)*(7.123/w))-(x+((y+7.123)/w))))</f>
        <v>-0.6369797117761743</v>
      </c>
    </row>
    <row r="4944" spans="1:3" x14ac:dyDescent="0.3">
      <c r="A4944">
        <v>4934</v>
      </c>
      <c r="B4944" t="s">
        <v>4764</v>
      </c>
      <c r="C4944">
        <f>((((x-y)-(7.123*w))*((x+y)*(7.123/w)))*(((x+y)*(7.123*w))+(x-(y/(7.123*w)))))</f>
        <v>-183823.89726962804</v>
      </c>
    </row>
    <row r="4945" spans="1:3" x14ac:dyDescent="0.3">
      <c r="A4945">
        <v>4935</v>
      </c>
      <c r="B4945" t="s">
        <v>4765</v>
      </c>
      <c r="C4945">
        <f>((((x-y)-(7.123+w))+((x-y)*(7.123/w)))+(((x-y)*(7.123*w))*(x+((y*7.123)*w))))</f>
        <v>-5027.1281340000005</v>
      </c>
    </row>
    <row r="4946" spans="1:3" x14ac:dyDescent="0.3">
      <c r="A4946">
        <v>4936</v>
      </c>
      <c r="B4946" t="s">
        <v>4766</v>
      </c>
      <c r="C4946">
        <f>((((x-y)/(7.123/w))-(x+((y*7.123)/w)))-((x+((y-7.123)*w))/(((x-y)/7.123)-w)))</f>
        <v>-16.123367392512176</v>
      </c>
    </row>
    <row r="4947" spans="1:3" x14ac:dyDescent="0.3">
      <c r="A4947">
        <v>4937</v>
      </c>
      <c r="B4947" t="s">
        <v>4767</v>
      </c>
      <c r="C4947">
        <f>((((x-y)/(7.123*w))+(x+((y-7.123)*w)))+((x+((y-7.123)/w))*(((x+y)/7.123)-w)))</f>
        <v>-11.116192194300156</v>
      </c>
    </row>
    <row r="4948" spans="1:3" x14ac:dyDescent="0.3">
      <c r="A4948">
        <v>4938</v>
      </c>
      <c r="B4948" t="s">
        <v>4768</v>
      </c>
      <c r="C4948">
        <f>((((x-y)/(7.123+w))/((x*y)/(7.123+w)))/(((x/y)*(7.123+w))-(x+((y/7.123)*w))))</f>
        <v>-3.7045276447709996E-2</v>
      </c>
    </row>
    <row r="4949" spans="1:3" x14ac:dyDescent="0.3">
      <c r="A4949">
        <v>4939</v>
      </c>
      <c r="B4949" t="s">
        <v>4769</v>
      </c>
      <c r="C4949">
        <f>((((x-y)*(7.123/w))/(x+((y/7.123)+w)))/((x+((y*7.123)*w))-(((x/y)/7.123)-w)))</f>
        <v>-1.0060748098764819E-3</v>
      </c>
    </row>
    <row r="4950" spans="1:3" x14ac:dyDescent="0.3">
      <c r="A4950">
        <v>4940</v>
      </c>
      <c r="B4950" t="s">
        <v>4770</v>
      </c>
      <c r="C4950">
        <f>((((x-y)*(7.123*w))*(x+((y*7.123)*w)))*((x+((y*7.123)/w))+(((x*y)/7.123)-w)))</f>
        <v>-79691.260314848012</v>
      </c>
    </row>
    <row r="4951" spans="1:3" x14ac:dyDescent="0.3">
      <c r="A4951">
        <v>4941</v>
      </c>
      <c r="B4951" t="s">
        <v>4771</v>
      </c>
      <c r="C4951">
        <f>((((x-y)*(7.123+w))*((x/y)*(7.123+w)))*(((x*y)*(7.123+w))+(x+((y/7.123)/w))))</f>
        <v>-34940.969206541529</v>
      </c>
    </row>
    <row r="4952" spans="1:3" x14ac:dyDescent="0.3">
      <c r="A4952">
        <v>4942</v>
      </c>
      <c r="B4952" t="s">
        <v>4772</v>
      </c>
      <c r="C4952">
        <f>((((x-y)+(7.123/w))-((x+y)*(7.123*w)))-(((x/y)-(7.123-w))/(x+(y/(7.123*w)))))</f>
        <v>-312.19182400871171</v>
      </c>
    </row>
    <row r="4953" spans="1:3" x14ac:dyDescent="0.3">
      <c r="A4953">
        <v>4943</v>
      </c>
      <c r="B4953" t="s">
        <v>4773</v>
      </c>
      <c r="C4953">
        <f>((((x-y)+(7.123*w))+((x/y)-(7.123-w)))+(((x*y)-(7.123-w))*(x-(y*(7.123/w)))))</f>
        <v>-127.57997316666666</v>
      </c>
    </row>
    <row r="4954" spans="1:3" x14ac:dyDescent="0.3">
      <c r="A4954">
        <v>4944</v>
      </c>
      <c r="B4954" t="s">
        <v>4774</v>
      </c>
      <c r="C4954">
        <f>((((x-y)+(7.123+w))-((x*y)*(7.123+w)))-(((x-y)*(7.123/w))/(x+((y/7.123)+w))))</f>
        <v>-323.38607252842093</v>
      </c>
    </row>
    <row r="4955" spans="1:3" x14ac:dyDescent="0.3">
      <c r="A4955">
        <v>4945</v>
      </c>
      <c r="B4955" t="s">
        <v>4775</v>
      </c>
      <c r="C4955">
        <f>((((x/y)-(7.123-w))/(x+(y/(7.123*w))))/((x-(y*(7.123/w)))-(x-((y/7.123)*w))))</f>
        <v>6.0070812337366393E-2</v>
      </c>
    </row>
    <row r="4956" spans="1:3" x14ac:dyDescent="0.3">
      <c r="A4956">
        <v>4946</v>
      </c>
      <c r="B4956" t="s">
        <v>4776</v>
      </c>
      <c r="C4956">
        <f>((((x/y)-(7.123/w))*((x-y)+(7.123+w)))*(((x-y)-(7.123+w))+((x-y)*(7.123/w))))</f>
        <v>133.34668006260418</v>
      </c>
    </row>
    <row r="4957" spans="1:3" x14ac:dyDescent="0.3">
      <c r="A4957">
        <v>4947</v>
      </c>
      <c r="B4957" t="s">
        <v>4777</v>
      </c>
      <c r="C4957">
        <f>((((x/y)-(7.123*w))/((x-y)*(7.123+w)))/(((x-y)+(7.123+w))-((x*y)*(7.123+w))))</f>
        <v>-7.6850213938085641E-3</v>
      </c>
    </row>
    <row r="4958" spans="1:3" x14ac:dyDescent="0.3">
      <c r="A4958">
        <v>4948</v>
      </c>
      <c r="B4958" t="s">
        <v>4778</v>
      </c>
      <c r="C4958">
        <f>((((x/y)-(7.123+w))-((x*y)/(7.123-w)))-(((x/y)/(7.123+w))/(x-((y+7.123)*w))))</f>
        <v>-19.894237075955832</v>
      </c>
    </row>
    <row r="4959" spans="1:3" x14ac:dyDescent="0.3">
      <c r="A4959">
        <v>4949</v>
      </c>
      <c r="B4959" t="s">
        <v>4779</v>
      </c>
      <c r="C4959">
        <f>((((x/y)/(7.123-w))-(x-((y-7.123)*w)))-((x-((y-7.123)/w))/((x/y)-(7.123/w))))</f>
        <v>-3.6513214103914251</v>
      </c>
    </row>
    <row r="4960" spans="1:3" x14ac:dyDescent="0.3">
      <c r="A4960">
        <v>4950</v>
      </c>
      <c r="B4960" t="s">
        <v>4780</v>
      </c>
      <c r="C4960">
        <f>((((x/y)/(7.123+w))/(x-((y+7.123)*w)))/((x-((y+7.123)/w))-((x*y)-(7.123/w))))</f>
        <v>5.9529259963322501E-5</v>
      </c>
    </row>
    <row r="4961" spans="1:3" x14ac:dyDescent="0.3">
      <c r="A4961">
        <v>4951</v>
      </c>
      <c r="B4961" t="s">
        <v>4781</v>
      </c>
      <c r="C4961">
        <f>((((x/y)*(7.123-w))/(x-((y*7.123)*w)))/((x-((y*7.123)/w))-(x/(y+(7.123*w)))))</f>
        <v>2.6901706802629115E-3</v>
      </c>
    </row>
    <row r="4962" spans="1:3" x14ac:dyDescent="0.3">
      <c r="A4962">
        <v>4952</v>
      </c>
      <c r="B4962" t="s">
        <v>4782</v>
      </c>
      <c r="C4962">
        <f>((((x/y)*(7.123+w))-(x+((y/7.123)*w)))-((x+((y/7.123)/w))/((x*y)-(7.123*w))))</f>
        <v>-2.5554955494665976</v>
      </c>
    </row>
    <row r="4963" spans="1:3" x14ac:dyDescent="0.3">
      <c r="A4963">
        <v>4953</v>
      </c>
      <c r="B4963" t="s">
        <v>4783</v>
      </c>
      <c r="C4963">
        <f>((((x/y)+(7.123-w))-(x+(y*(7.123/w))))-(((x/y)*(7.123-w))/(x-((y*7.123)*w))))</f>
        <v>-11.712484421198097</v>
      </c>
    </row>
    <row r="4964" spans="1:3" x14ac:dyDescent="0.3">
      <c r="A4964">
        <v>4954</v>
      </c>
      <c r="B4964" t="s">
        <v>4784</v>
      </c>
      <c r="C4964">
        <f>((((x/y)+(7.123/w))-((x-y)-(7.123+w)))-(((x+y)/(7.123-w))/((x-y)*(7.123*w))))</f>
        <v>14.860705902570851</v>
      </c>
    </row>
    <row r="4965" spans="1:3" x14ac:dyDescent="0.3">
      <c r="A4965">
        <v>4955</v>
      </c>
      <c r="B4965" t="s">
        <v>4785</v>
      </c>
      <c r="C4965">
        <f>((((x/y)+(7.123+w))/((x*y)*(7.123-w)))/(((x/y)/(7.123-w))-(x-((y-7.123)*w))))</f>
        <v>-1.3833457741507472E-2</v>
      </c>
    </row>
    <row r="4966" spans="1:3" x14ac:dyDescent="0.3">
      <c r="A4966">
        <v>4956</v>
      </c>
      <c r="B4966" t="s">
        <v>4786</v>
      </c>
      <c r="C4966">
        <f>((((x*y)-(7.123-w))*(x-(y*(7.123/w))))*((x+(y*(7.123/w)))+(x-((y/7.123)/w))))</f>
        <v>-3128.0518914722811</v>
      </c>
    </row>
    <row r="4967" spans="1:3" x14ac:dyDescent="0.3">
      <c r="A4967">
        <v>4957</v>
      </c>
      <c r="B4967" t="s">
        <v>4787</v>
      </c>
      <c r="C4967">
        <f>((((x*y)-(7.123/w))+((x+y)/(7.123-w)))+(((x+y)*(7.123-w))*((x-y)/(7.123/w))))</f>
        <v>12.450194401356356</v>
      </c>
    </row>
    <row r="4968" spans="1:3" x14ac:dyDescent="0.3">
      <c r="A4968">
        <v>4958</v>
      </c>
      <c r="B4968" t="s">
        <v>4788</v>
      </c>
      <c r="C4968">
        <f>((((x*y)-(7.123*w))*((x+y)+(7.123-w)))*(((x+y)-(7.123-w))+((x+y)/(7.123/w))))</f>
        <v>299.31851479665352</v>
      </c>
    </row>
    <row r="4969" spans="1:3" x14ac:dyDescent="0.3">
      <c r="A4969">
        <v>4959</v>
      </c>
      <c r="B4969" t="s">
        <v>4789</v>
      </c>
      <c r="C4969">
        <f>((((x*y)-(7.123+w))+((x/y)/(7.123+w)))+(((x*y)/(7.123+w))*(x-((y+7.123)/w))))</f>
        <v>23.588933231442354</v>
      </c>
    </row>
    <row r="4970" spans="1:3" x14ac:dyDescent="0.3">
      <c r="A4970">
        <v>4960</v>
      </c>
      <c r="B4970" t="s">
        <v>4790</v>
      </c>
      <c r="C4970">
        <f>((((x*y)/(7.123-w))+(x-((y-7.123)/w)))+((x-((y+7.123)*w))*((x/y)+(7.123/w))))</f>
        <v>-109.26114773198849</v>
      </c>
    </row>
    <row r="4971" spans="1:3" x14ac:dyDescent="0.3">
      <c r="A4971">
        <v>4961</v>
      </c>
      <c r="B4971" t="s">
        <v>4791</v>
      </c>
      <c r="C4971">
        <f>((((x*y)/(7.123+w))*(x-((y+7.123)/w)))*((x+((y/7.123)*w))+((x*y)+(7.123/w))))</f>
        <v>186.17662962380123</v>
      </c>
    </row>
    <row r="4972" spans="1:3" x14ac:dyDescent="0.3">
      <c r="A4972">
        <v>4962</v>
      </c>
      <c r="B4972" t="s">
        <v>4792</v>
      </c>
      <c r="C4972">
        <f>((((x*y)*(7.123-w))*(x-((y*7.123)/w)))*((x-((y-7.123)*w))+((x/y)-(7.123*w))))</f>
        <v>9675.2179575000009</v>
      </c>
    </row>
    <row r="4973" spans="1:3" x14ac:dyDescent="0.3">
      <c r="A4973">
        <v>4963</v>
      </c>
      <c r="B4973" t="s">
        <v>4793</v>
      </c>
      <c r="C4973">
        <f>((((x*y)*(7.123+w))+(x+((y/7.123)/w)))+((x+((y/7.123)+w))*((x*y)+(7.123*w))))</f>
        <v>914.59883672609863</v>
      </c>
    </row>
    <row r="4974" spans="1:3" x14ac:dyDescent="0.3">
      <c r="A4974">
        <v>4964</v>
      </c>
      <c r="B4974" t="s">
        <v>4794</v>
      </c>
      <c r="C4974">
        <f>((((x*y)+(7.123-w))+((x/y)*(7.123-w)))+(((x*y)*(7.123-w))*(x-((y*7.123)/w))))</f>
        <v>-496.85530500000004</v>
      </c>
    </row>
    <row r="4975" spans="1:3" x14ac:dyDescent="0.3">
      <c r="A4975">
        <v>4965</v>
      </c>
      <c r="B4975" t="s">
        <v>4795</v>
      </c>
      <c r="C4975">
        <f>((((x*y)+(7.123/w))/((x+y)*(7.123-w)))/(((x+y)+(7.123-w))-((x-y)/(7.123*w))))</f>
        <v>6.5342323228639199E-2</v>
      </c>
    </row>
    <row r="4976" spans="1:3" x14ac:dyDescent="0.3">
      <c r="A4976">
        <v>4966</v>
      </c>
      <c r="B4976" t="s">
        <v>4796</v>
      </c>
      <c r="C4976">
        <f>((((x*y)+(7.123*w))-((x+y)-(7.123-w)))-(((x-y)-(7.123/w))/((x+y)/(7.123*w))))</f>
        <v>57.817648090909096</v>
      </c>
    </row>
    <row r="4977" spans="1:3" x14ac:dyDescent="0.3">
      <c r="A4977">
        <v>4967</v>
      </c>
      <c r="B4977" t="s">
        <v>4797</v>
      </c>
      <c r="C4977">
        <f>((((x*y)+(7.123+w))*((x/y)/(7.123-w)))*(((x*y)/(7.123-w))+(x-((y-7.123)/w))))</f>
        <v>163.35625567503772</v>
      </c>
    </row>
    <row r="4978" spans="1:3" x14ac:dyDescent="0.3">
      <c r="A4978">
        <v>4968</v>
      </c>
      <c r="B4978" t="s">
        <v>4798</v>
      </c>
      <c r="C4978">
        <f>((((x+y)-(7.123-w))+((x+y)/(7.123/w)))+(((x+y)/(7.123*w))*(x+((y+7.123)*w))))</f>
        <v>36.250297767794471</v>
      </c>
    </row>
    <row r="4979" spans="1:3" x14ac:dyDescent="0.3">
      <c r="A4979">
        <v>4969</v>
      </c>
      <c r="B4979" t="s">
        <v>4799</v>
      </c>
      <c r="C4979">
        <f>((((x+y)-(7.123/w))-((x*y)+(7.123-w)))-(((x/y)+(7.123+w))/((x*y)*(7.123-w))))</f>
        <v>-24.031365896395911</v>
      </c>
    </row>
    <row r="4980" spans="1:3" x14ac:dyDescent="0.3">
      <c r="A4980">
        <v>4970</v>
      </c>
      <c r="B4980" t="s">
        <v>4800</v>
      </c>
      <c r="C4980">
        <f>((((x+y)-(7.123*w))+((x/y)+(7.123+w)))+(((x*y)+(7.123+w))*((x/y)/(7.123-w))))</f>
        <v>5.4374894866047629</v>
      </c>
    </row>
    <row r="4981" spans="1:3" x14ac:dyDescent="0.3">
      <c r="A4981">
        <v>4971</v>
      </c>
      <c r="B4981" t="s">
        <v>4801</v>
      </c>
      <c r="C4981">
        <f>((((x+y)/(7.123-w))/((x-y)*(7.123*w)))/(((x-y)/(7.123/w))-(x+((y*7.123)/w))))</f>
        <v>7.6093871722159555E-3</v>
      </c>
    </row>
    <row r="4982" spans="1:3" x14ac:dyDescent="0.3">
      <c r="A4982">
        <v>4972</v>
      </c>
      <c r="B4982" t="s">
        <v>4802</v>
      </c>
      <c r="C4982">
        <f>((((x+y)/(7.123/w))/(x+((y-7.123)/w)))/((x+((y+7.123)*w))-(((x/y)*7.123)-w)))</f>
        <v>2.3560498521412402E-2</v>
      </c>
    </row>
    <row r="4983" spans="1:3" x14ac:dyDescent="0.3">
      <c r="A4983">
        <v>4973</v>
      </c>
      <c r="B4983" t="s">
        <v>4803</v>
      </c>
      <c r="C4983">
        <f>((((x+y)/(7.123*w))*(x+((y+7.123)*w)))*((x+((y+7.123)/w))+(((x*y)*7.123)-w)))</f>
        <v>4838.1060630703359</v>
      </c>
    </row>
    <row r="4984" spans="1:3" x14ac:dyDescent="0.3">
      <c r="A4984">
        <v>4974</v>
      </c>
      <c r="B4984" t="s">
        <v>4804</v>
      </c>
      <c r="C4984">
        <f>((((x+y)*(7.123-w))*((x-y)/(7.123/w)))*(((x-y)/(7.123*w))+(x+((y-7.123)*w))))</f>
        <v>-9.1229072777846625</v>
      </c>
    </row>
    <row r="4985" spans="1:3" x14ac:dyDescent="0.3">
      <c r="A4985">
        <v>4975</v>
      </c>
      <c r="B4985" t="s">
        <v>4805</v>
      </c>
      <c r="C4985">
        <f>((((x+y)*(7.123/w))-(x+((y+7.123)/w)))-((x-(y/(7.123*w)))/(((x-y)*7.123)-w)))</f>
        <v>11.738086583881291</v>
      </c>
    </row>
    <row r="4986" spans="1:3" x14ac:dyDescent="0.3">
      <c r="A4986">
        <v>4976</v>
      </c>
      <c r="B4986" t="s">
        <v>4806</v>
      </c>
      <c r="C4986">
        <f>((((x+y)*(7.123*w))+(x-(y/(7.123*w))))+((x+(y/(7.123*w)))*(((x+y)*7.123)-w)))</f>
        <v>705.62407286255802</v>
      </c>
    </row>
    <row r="4987" spans="1:3" x14ac:dyDescent="0.3">
      <c r="A4987">
        <v>4977</v>
      </c>
      <c r="B4987" t="s">
        <v>4807</v>
      </c>
      <c r="C4987">
        <f>((((x+y)+(7.123-w))-((x-y)/(7.123*w)))-(((x+y)/(7.123/w))/(x+((y-7.123)/w))))</f>
        <v>12.84916658864273</v>
      </c>
    </row>
    <row r="4988" spans="1:3" x14ac:dyDescent="0.3">
      <c r="A4988">
        <v>4978</v>
      </c>
      <c r="B4988" t="s">
        <v>4808</v>
      </c>
      <c r="C4988">
        <f>((((x+y)+(7.123/w))/((x*y)-(7.123-w)))/(((x/y)+(7.123-w))-(x+(y*(7.123/w)))))</f>
        <v>-4.0545757587451742E-2</v>
      </c>
    </row>
    <row r="4989" spans="1:3" x14ac:dyDescent="0.3">
      <c r="A4989">
        <v>4979</v>
      </c>
      <c r="B4989" t="s">
        <v>4809</v>
      </c>
      <c r="C4989">
        <f>((((x+y)+(7.123*w))*((x/y)+(7.123-w)))*(((x*y)+(7.123-w))+((x/y)*(7.123-w))))</f>
        <v>5581.8777308580002</v>
      </c>
    </row>
    <row r="4990" spans="1:3" x14ac:dyDescent="0.3">
      <c r="A4990">
        <v>4980</v>
      </c>
      <c r="B4990" t="s">
        <v>4810</v>
      </c>
      <c r="C4990">
        <f>(((((x-y)/7.123)-w)*((x-y)+(7.123/w)))*(((x-y)+(7.123*w))+((x/y)-(7.123-w))))</f>
        <v>-81.469307574196279</v>
      </c>
    </row>
    <row r="4991" spans="1:3" x14ac:dyDescent="0.3">
      <c r="A4991">
        <v>4981</v>
      </c>
      <c r="B4991" t="s">
        <v>4811</v>
      </c>
      <c r="C4991">
        <f>(((((x-y)*7.123)-w)*((x+y)-(7.123/w)))*(((x+y)-(7.123*w))+((x/y)+(7.123+w))))</f>
        <v>567.65891155808333</v>
      </c>
    </row>
    <row r="4992" spans="1:3" x14ac:dyDescent="0.3">
      <c r="A4992">
        <v>4982</v>
      </c>
      <c r="B4992" t="s">
        <v>4812</v>
      </c>
      <c r="C4992">
        <f>(((((x/y)/7.123)-w)+((x-y)-(7.123/w)))+(((x-y)-(7.123*w))*((x+y)*(7.123/w))))</f>
        <v>-584.36042709583978</v>
      </c>
    </row>
    <row r="4993" spans="1:3" x14ac:dyDescent="0.3">
      <c r="A4993">
        <v>4983</v>
      </c>
      <c r="B4993" t="s">
        <v>4813</v>
      </c>
      <c r="C4993">
        <f>(((((x/y)*7.123)-w)+((x+y)+(7.123/w)))+(((x+y)+(7.123*w))*((x/y)+(7.123-w))))</f>
        <v>170.96009933333335</v>
      </c>
    </row>
    <row r="4994" spans="1:3" x14ac:dyDescent="0.3">
      <c r="A4994">
        <v>4984</v>
      </c>
      <c r="B4994" t="s">
        <v>4814</v>
      </c>
      <c r="C4994">
        <f>(((((x*y)/7.123)-w)/((x-y)-(7.123*w)))/(((x-y)+(7.123/w))-((x+y)*(7.123*w))))</f>
        <v>2.2961580849821013E-5</v>
      </c>
    </row>
    <row r="4995" spans="1:3" x14ac:dyDescent="0.3">
      <c r="A4995">
        <v>4985</v>
      </c>
      <c r="B4995" t="s">
        <v>4815</v>
      </c>
      <c r="C4995">
        <f>(((((x*y)*7.123)-w)/((x+y)+(7.123*w)))/(((x+y)-(7.123/w))-((x*y)+(7.123-w))))</f>
        <v>-0.22212761486238936</v>
      </c>
    </row>
    <row r="4996" spans="1:3" x14ac:dyDescent="0.3">
      <c r="A4996">
        <v>4986</v>
      </c>
      <c r="B4996" t="s">
        <v>4816</v>
      </c>
      <c r="C4996">
        <f>(((((x+y)/7.123)-w)-((x-y)+(7.123*w)))-(((x+y)+(7.123/w))/((x*y)-(7.123-w))))</f>
        <v>-30.423234267696838</v>
      </c>
    </row>
    <row r="4997" spans="1:3" x14ac:dyDescent="0.3">
      <c r="A4997">
        <v>4987</v>
      </c>
      <c r="B4997" t="s">
        <v>4817</v>
      </c>
      <c r="C4997">
        <f>(((((x+y)*7.123)-w)-((x+y)-(7.123*w)))-((x*(y-(7.123*w)))/((x*y)+(7.123+w))))</f>
        <v>94.57972266128445</v>
      </c>
    </row>
    <row r="4998" spans="1:3" x14ac:dyDescent="0.3">
      <c r="A4998">
        <v>4988</v>
      </c>
      <c r="B4998" t="s">
        <v>4818</v>
      </c>
      <c r="C4998">
        <f>(((x-(y/(z*9.123)))/(((x-y)*z)-9.123))/((((x+y)*z)-9.123)-((x+y)-(z*9.123))))</f>
        <v>-2.5202392987717388E-3</v>
      </c>
    </row>
    <row r="4999" spans="1:3" x14ac:dyDescent="0.3">
      <c r="A4999">
        <v>4989</v>
      </c>
      <c r="B4999" t="s">
        <v>4819</v>
      </c>
      <c r="C4999">
        <f>(((x-(y*(z/9.123)))-(x-((y/z)*9.123)))-((x-((y/z)/9.123))/(x*(y+(z*9.123)))))</f>
        <v>3.2019203550544773</v>
      </c>
    </row>
    <row r="5000" spans="1:3" x14ac:dyDescent="0.3">
      <c r="A5000">
        <v>4990</v>
      </c>
      <c r="B5000" t="s">
        <v>4820</v>
      </c>
      <c r="C5000">
        <f>(((x-((y-z)/9.123))/((x/y)-(z/9.123)))/(((x/y)+(z/9.123))-((x-y)-(z+9.123))))</f>
        <v>4.1321750171279508</v>
      </c>
    </row>
    <row r="5001" spans="1:3" x14ac:dyDescent="0.3">
      <c r="A5001">
        <v>4991</v>
      </c>
      <c r="B5001" t="s">
        <v>4821</v>
      </c>
      <c r="C5001">
        <f>(((x-((y-z)*9.123))+((x/y)-(z*9.123)))+(((x/y)-(z/9.123))*((x-y)+(z+9.123))))</f>
        <v>-47.905915433519674</v>
      </c>
    </row>
    <row r="5002" spans="1:3" x14ac:dyDescent="0.3">
      <c r="A5002">
        <v>4992</v>
      </c>
      <c r="B5002" t="s">
        <v>4822</v>
      </c>
      <c r="C5002">
        <f>(((x-((y/z)/9.123))/(x*(y+(z*9.123))))/((x/(y-(z*9.123)))-((x*y)-(z+9.123))))</f>
        <v>-1.0058545721476446E-3</v>
      </c>
    </row>
    <row r="5003" spans="1:3" x14ac:dyDescent="0.3">
      <c r="A5003">
        <v>4993</v>
      </c>
      <c r="B5003" t="s">
        <v>4823</v>
      </c>
      <c r="C5003">
        <f>(((x-((y/z)*9.123))+(x*(y-(z*9.123))))+((x*(y+(z*9.123)))*((x/y)-(z+9.123))))</f>
        <v>-5632.8817292857129</v>
      </c>
    </row>
    <row r="5004" spans="1:3" x14ac:dyDescent="0.3">
      <c r="A5004">
        <v>4994</v>
      </c>
      <c r="B5004" t="s">
        <v>4824</v>
      </c>
      <c r="C5004">
        <f>(((x-((y*z)/9.123))-(x/(y+(z*9.123))))-(((x/y)-(z*9.123))/((x-y)*(z+9.123))))</f>
        <v>-3.5844968228919818</v>
      </c>
    </row>
    <row r="5005" spans="1:3" x14ac:dyDescent="0.3">
      <c r="A5005">
        <v>4995</v>
      </c>
      <c r="B5005" t="s">
        <v>4825</v>
      </c>
      <c r="C5005">
        <f>(((x-((y*z)*9.123))*(x/(y-(z*9.123))))*((x/(y+(z*9.123)))+((x-y)/(z+9.123))))</f>
        <v>0.31200095926318167</v>
      </c>
    </row>
    <row r="5006" spans="1:3" x14ac:dyDescent="0.3">
      <c r="A5006">
        <v>4996</v>
      </c>
      <c r="B5006" t="s">
        <v>4826</v>
      </c>
      <c r="C5006">
        <f>(((x-((y+z)/9.123))-((x*y)-(z/9.123)))-(((x*y)+(z/9.123))/((x+y)*(z-9.123))))</f>
        <v>-24.340190643749189</v>
      </c>
    </row>
    <row r="5007" spans="1:3" x14ac:dyDescent="0.3">
      <c r="A5007">
        <v>4997</v>
      </c>
      <c r="B5007" t="s">
        <v>4827</v>
      </c>
      <c r="C5007">
        <f>(((x-((y+z)*9.123))*((x/y)+(z/9.123)))*(((x*y)-(z/9.123))+((x+y)/(z-9.123))))</f>
        <v>-4373.2440339037648</v>
      </c>
    </row>
    <row r="5008" spans="1:3" x14ac:dyDescent="0.3">
      <c r="A5008">
        <v>4998</v>
      </c>
      <c r="B5008" t="s">
        <v>4828</v>
      </c>
      <c r="C5008">
        <f>(((x/(y-(z*9.123)))-((x*y)-(z+9.123)))-(((x-y)/(z+9.123))/((x*y)/(z+9.123))))</f>
        <v>-13.930080658820279</v>
      </c>
    </row>
    <row r="5009" spans="1:3" x14ac:dyDescent="0.3">
      <c r="A5009">
        <v>4999</v>
      </c>
      <c r="B5009" t="s">
        <v>4829</v>
      </c>
      <c r="C5009">
        <f>(((x/(y+(z*9.123)))+((x-y)/(z+9.123)))+(((x-y)*(z+9.123))*((x/y)*(z+9.123))))</f>
        <v>-216.61639333963794</v>
      </c>
    </row>
    <row r="5010" spans="1:3" x14ac:dyDescent="0.3">
      <c r="A5010">
        <v>5000</v>
      </c>
      <c r="B5010" t="s">
        <v>4830</v>
      </c>
      <c r="C5010">
        <f>(((x*(y-(z*9.123)))/((x*y)+(z+9.123)))/(((x/y)-(z+9.123))-((x*y)/(z-9.123))))</f>
        <v>5.4132729881284405</v>
      </c>
    </row>
    <row r="5011" spans="1:3" x14ac:dyDescent="0.3">
      <c r="A5011">
        <v>5001</v>
      </c>
      <c r="B5011" t="s">
        <v>4831</v>
      </c>
      <c r="C5011">
        <f>(((x*(y+(z*9.123)))*((x/y)-(z+9.123)))*(((x*y)-(z+9.123))+((x/y)/(z+9.123))))</f>
        <v>-74389.72744943641</v>
      </c>
    </row>
    <row r="5012" spans="1:3" x14ac:dyDescent="0.3">
      <c r="A5012">
        <v>5002</v>
      </c>
      <c r="B5012" t="s">
        <v>4832</v>
      </c>
      <c r="C5012">
        <f>(((x+(y/(z*9.123)))*(((x+y)*z)-9.123))*((x-((y/z)*9.123))+(x*(y-(z*9.123)))))</f>
        <v>-101005.71879200675</v>
      </c>
    </row>
    <row r="5013" spans="1:3" x14ac:dyDescent="0.3">
      <c r="A5013">
        <v>5003</v>
      </c>
      <c r="B5013" t="s">
        <v>4833</v>
      </c>
      <c r="C5013">
        <f>(((x+(y*(z/9.123)))+(x-((y/z)/9.123)))+((x-((y*z)*9.123))*(x/(y-(z*9.123)))))</f>
        <v>47.188628467148519</v>
      </c>
    </row>
    <row r="5014" spans="1:3" x14ac:dyDescent="0.3">
      <c r="A5014">
        <v>5004</v>
      </c>
      <c r="B5014" t="s">
        <v>4834</v>
      </c>
      <c r="C5014">
        <f>(((x+((y-z)/9.123))*(((x+y)/z)-9.123))*((((x/y)*z)-9.123)+((x+y)+(z/9.123))))</f>
        <v>-313.07958437691605</v>
      </c>
    </row>
    <row r="5015" spans="1:3" x14ac:dyDescent="0.3">
      <c r="A5015">
        <v>5005</v>
      </c>
      <c r="B5015" t="s">
        <v>4835</v>
      </c>
      <c r="C5015">
        <f>(((x+((y-z)*9.123))/(((x-y)/z)-9.123))/((((x+y)/z)-9.123)-((x-y)+(z*9.123))))</f>
        <v>-6.3194245040592463E-3</v>
      </c>
    </row>
    <row r="5016" spans="1:3" x14ac:dyDescent="0.3">
      <c r="A5016">
        <v>5006</v>
      </c>
      <c r="B5016" t="s">
        <v>4836</v>
      </c>
      <c r="C5016">
        <f>(((x+((y/z)/9.123))/((x*y)-(z*9.123)))/(((x*y)+(z*9.123))-((x+y)-(z-9.123))))</f>
        <v>-1.8632762863242175E-3</v>
      </c>
    </row>
    <row r="5017" spans="1:3" x14ac:dyDescent="0.3">
      <c r="A5017">
        <v>5007</v>
      </c>
      <c r="B5017" t="s">
        <v>4837</v>
      </c>
      <c r="C5017">
        <f>(((x+((y/z)*9.123))+((x*y)+(z/9.123)))+(((x*y)-(z*9.123))*((x+y)+(z-9.123))))</f>
        <v>-256.99709125314354</v>
      </c>
    </row>
    <row r="5018" spans="1:3" x14ac:dyDescent="0.3">
      <c r="A5018">
        <v>5008</v>
      </c>
      <c r="B5018" t="s">
        <v>4838</v>
      </c>
      <c r="C5018">
        <f>(((x+((y/z)+9.123))*((x*y)+(z*9.123)))*((((x/y)/z)-9.123)+((x-y)-(z/9.123))))</f>
        <v>-15144.920208108468</v>
      </c>
    </row>
    <row r="5019" spans="1:3" x14ac:dyDescent="0.3">
      <c r="A5019">
        <v>5009</v>
      </c>
      <c r="B5019" t="s">
        <v>4839</v>
      </c>
      <c r="C5019">
        <f>(((x+((y*z)/9.123))+(((x*y)/z)-9.123))+((((x-y)/z)-9.123)*((x-y)+(z/9.123))))</f>
        <v>6.9227071295469855</v>
      </c>
    </row>
    <row r="5020" spans="1:3" x14ac:dyDescent="0.3">
      <c r="A5020">
        <v>5010</v>
      </c>
      <c r="B5020" t="s">
        <v>4840</v>
      </c>
      <c r="C5020">
        <f>(((x+((y*z)*9.123))-(((x/y)/z)-9.123))-((((x*y)/z)-9.123)/((x-y)-(z*9.123))))</f>
        <v>397.09537311584262</v>
      </c>
    </row>
    <row r="5021" spans="1:3" x14ac:dyDescent="0.3">
      <c r="A5021">
        <v>5011</v>
      </c>
      <c r="B5021" t="s">
        <v>4841</v>
      </c>
      <c r="C5021">
        <f>(((x+((y+z)/9.123))+(((x*y)*z)-9.123))+((((x-y)*z)-9.123)*((x+y)-(z/9.123))))</f>
        <v>42.320010084402099</v>
      </c>
    </row>
    <row r="5022" spans="1:3" x14ac:dyDescent="0.3">
      <c r="A5022">
        <v>5012</v>
      </c>
      <c r="B5022" t="s">
        <v>4842</v>
      </c>
      <c r="C5022">
        <f>(((x+((y+z)*9.123))-(((x/y)*z)-9.123))-((((x*y)*z)-9.123)/((x+y)+(z*9.123))))</f>
        <v>124.20533355596815</v>
      </c>
    </row>
    <row r="5023" spans="1:3" x14ac:dyDescent="0.3">
      <c r="A5023">
        <v>5013</v>
      </c>
      <c r="B5023" t="s">
        <v>4843</v>
      </c>
      <c r="C5023">
        <f>((((x-y)-(z/9.123))/((x+y)/(z*9.123)))/(((x+y)*(z/9.123))-(x+((y+z)/9.123))))</f>
        <v>-5.0912596879867484</v>
      </c>
    </row>
    <row r="5024" spans="1:3" x14ac:dyDescent="0.3">
      <c r="A5024">
        <v>5014</v>
      </c>
      <c r="B5024" t="s">
        <v>4844</v>
      </c>
      <c r="C5024">
        <f>((((x-y)-(z*9.123))*((x+y)*(z/9.123)))*(((x+y)*(z*9.123))+(x-(y/(z*9.123)))))</f>
        <v>-387246.63580232946</v>
      </c>
    </row>
    <row r="5025" spans="1:3" x14ac:dyDescent="0.3">
      <c r="A5025">
        <v>5015</v>
      </c>
      <c r="B5025" t="s">
        <v>4845</v>
      </c>
      <c r="C5025">
        <f>((((x-y)-(z+9.123))+((x-y)*(z/9.123)))+(((x-y)*(z*9.123))*(x+((y*z)*9.123))))</f>
        <v>-24806.559217461141</v>
      </c>
    </row>
    <row r="5026" spans="1:3" x14ac:dyDescent="0.3">
      <c r="A5026">
        <v>5016</v>
      </c>
      <c r="B5026" t="s">
        <v>4846</v>
      </c>
      <c r="C5026">
        <f>((((x-y)/(z/9.123))-(x+((y*z)/9.123)))-((x+((y-z)*9.123))/(((x-y)/z)-9.123)))</f>
        <v>-11.352001410418259</v>
      </c>
    </row>
    <row r="5027" spans="1:3" x14ac:dyDescent="0.3">
      <c r="A5027">
        <v>5017</v>
      </c>
      <c r="B5027" t="s">
        <v>4847</v>
      </c>
      <c r="C5027">
        <f>((((x-y)/(z*9.123))+(x+((y-z)*9.123)))+((x+((y-z)/9.123))*(((x+y)/z)-9.123)))</f>
        <v>-41.06876525578992</v>
      </c>
    </row>
    <row r="5028" spans="1:3" x14ac:dyDescent="0.3">
      <c r="A5028">
        <v>5018</v>
      </c>
      <c r="B5028" t="s">
        <v>4848</v>
      </c>
      <c r="C5028">
        <f>((((x-y)/(z+9.123))/((x*y)/(z+9.123)))/(((x/y)*(z+9.123))-(x+((y/z)*9.123))))</f>
        <v>-5.4102098388530348E-2</v>
      </c>
    </row>
    <row r="5029" spans="1:3" x14ac:dyDescent="0.3">
      <c r="A5029">
        <v>5019</v>
      </c>
      <c r="B5029" t="s">
        <v>4849</v>
      </c>
      <c r="C5029">
        <f>((((x-y)*(z/9.123))/(x+((y/z)+9.123)))/((x+((y*z)*9.123))-(((x/y)/z)-9.123)))</f>
        <v>-1.2896386055374689E-4</v>
      </c>
    </row>
    <row r="5030" spans="1:3" x14ac:dyDescent="0.3">
      <c r="A5030">
        <v>5020</v>
      </c>
      <c r="B5030" t="s">
        <v>4850</v>
      </c>
      <c r="C5030">
        <f>((((x-y)*(z*9.123))*(x+((y*z)*9.123)))*((x+((y*z)/9.123))+(((x*y)/z)-9.123)))</f>
        <v>-118154.27455810201</v>
      </c>
    </row>
    <row r="5031" spans="1:3" x14ac:dyDescent="0.3">
      <c r="A5031">
        <v>5021</v>
      </c>
      <c r="B5031" t="s">
        <v>4851</v>
      </c>
      <c r="C5031">
        <f>((((x-y)*(z+9.123))*((x/y)*(z+9.123)))*(((x*y)*(z+9.123))+(x+((y/z)/9.123))))</f>
        <v>-105883.28391171875</v>
      </c>
    </row>
    <row r="5032" spans="1:3" x14ac:dyDescent="0.3">
      <c r="A5032">
        <v>5022</v>
      </c>
      <c r="B5032" t="s">
        <v>4852</v>
      </c>
      <c r="C5032">
        <f>((((x-y)+(z/9.123))-((x+y)*(z*9.123)))-(((x/y)-(z-9.123))/(x+(y/(z*9.123)))))</f>
        <v>-703.28406974756967</v>
      </c>
    </row>
    <row r="5033" spans="1:3" x14ac:dyDescent="0.3">
      <c r="A5033">
        <v>5023</v>
      </c>
      <c r="B5033" t="s">
        <v>4853</v>
      </c>
      <c r="C5033">
        <f>((((x-y)+(z*9.123))+((x/y)-(z-9.123)))+(((x*y)-(z-9.123))*(x-(y*(z/9.123)))))</f>
        <v>78.546111695714117</v>
      </c>
    </row>
    <row r="5034" spans="1:3" x14ac:dyDescent="0.3">
      <c r="A5034">
        <v>5024</v>
      </c>
      <c r="B5034" t="s">
        <v>4854</v>
      </c>
      <c r="C5034">
        <f>((((x-y)+(z+9.123))-((x*y)*(z+9.123)))-(((x-y)*(z/9.123))/(x+((y/z)+9.123))))</f>
        <v>-468.51577942964497</v>
      </c>
    </row>
    <row r="5035" spans="1:3" x14ac:dyDescent="0.3">
      <c r="A5035">
        <v>5025</v>
      </c>
      <c r="B5035" t="s">
        <v>4855</v>
      </c>
      <c r="C5035">
        <f>((((x/y)-(z-9.123))/(x+(y/(z*9.123))))/((x-(y*(z/9.123)))-(x-((y/z)*9.123))))</f>
        <v>0.18046250972159716</v>
      </c>
    </row>
    <row r="5036" spans="1:3" x14ac:dyDescent="0.3">
      <c r="A5036">
        <v>5026</v>
      </c>
      <c r="B5036" t="s">
        <v>4856</v>
      </c>
      <c r="C5036">
        <f>((((x/y)-(z/9.123))*((x-y)+(z+9.123)))*(((x-y)-(z+9.123))+((x-y)*(z/9.123))))</f>
        <v>-17.867950658174824</v>
      </c>
    </row>
    <row r="5037" spans="1:3" x14ac:dyDescent="0.3">
      <c r="A5037">
        <v>5027</v>
      </c>
      <c r="B5037" t="s">
        <v>4857</v>
      </c>
      <c r="C5037">
        <f>((((x/y)-(z*9.123))/((x-y)*(z+9.123)))/(((x-y)+(z+9.123))-((x*y)*(z+9.123))))</f>
        <v>-8.3428354230410881E-3</v>
      </c>
    </row>
    <row r="5038" spans="1:3" x14ac:dyDescent="0.3">
      <c r="A5038">
        <v>5028</v>
      </c>
      <c r="B5038" t="s">
        <v>4858</v>
      </c>
      <c r="C5038">
        <f>((((x/y)-(z+9.123))-((x*y)/(z-9.123)))-(((x/y)/(z+9.123))/(x-((y+z)*9.123))))</f>
        <v>-1.1582649068576976</v>
      </c>
    </row>
    <row r="5039" spans="1:3" x14ac:dyDescent="0.3">
      <c r="A5039">
        <v>5029</v>
      </c>
      <c r="B5039" t="s">
        <v>4859</v>
      </c>
      <c r="C5039">
        <f>((((x/y)/(z-9.123))-(x-((y-z)*9.123)))-((x-((y-z)/9.123))/((x/y)-(z/9.123))))</f>
        <v>-91.884820905071166</v>
      </c>
    </row>
    <row r="5040" spans="1:3" x14ac:dyDescent="0.3">
      <c r="A5040">
        <v>5030</v>
      </c>
      <c r="B5040" t="s">
        <v>4860</v>
      </c>
      <c r="C5040">
        <f>((((x/y)/(z+9.123))/(x-((y+z)*9.123)))/((x-((y+z)/9.123))-((x*y)-(z/9.123))))</f>
        <v>1.773295183343111E-5</v>
      </c>
    </row>
    <row r="5041" spans="1:3" x14ac:dyDescent="0.3">
      <c r="A5041">
        <v>5031</v>
      </c>
      <c r="B5041" t="s">
        <v>4861</v>
      </c>
      <c r="C5041">
        <f>((((x/y)*(z-9.123))/(x-((y*z)*9.123)))/((x-((y*z)/9.123))-(x/(y+(z*9.123)))))</f>
        <v>1.440887271525472E-2</v>
      </c>
    </row>
    <row r="5042" spans="1:3" x14ac:dyDescent="0.3">
      <c r="A5042">
        <v>5032</v>
      </c>
      <c r="B5042" t="s">
        <v>4862</v>
      </c>
      <c r="C5042">
        <f>((((x/y)*(z+9.123))-(x+((y/z)*9.123)))-((x+((y/z)/9.123))/((x*y)-(z*9.123))))</f>
        <v>0.76655624842429226</v>
      </c>
    </row>
    <row r="5043" spans="1:3" x14ac:dyDescent="0.3">
      <c r="A5043">
        <v>5033</v>
      </c>
      <c r="B5043" t="s">
        <v>4863</v>
      </c>
      <c r="C5043">
        <f>((((x/y)+(z-9.123))-(x+(y*(z/9.123))))-(((x/y)*(z-9.123))/(x-((y*z)*9.123))))</f>
        <v>-10.898093714133655</v>
      </c>
    </row>
    <row r="5044" spans="1:3" x14ac:dyDescent="0.3">
      <c r="A5044">
        <v>5034</v>
      </c>
      <c r="B5044" t="s">
        <v>4864</v>
      </c>
      <c r="C5044">
        <f>((((x/y)+(z/9.123))-((x-y)-(z+9.123)))-(((x+y)/(z-9.123))/((x-y)*(z*9.123))))</f>
        <v>18.642490030687597</v>
      </c>
    </row>
    <row r="5045" spans="1:3" x14ac:dyDescent="0.3">
      <c r="A5045">
        <v>5035</v>
      </c>
      <c r="B5045" t="s">
        <v>4865</v>
      </c>
      <c r="C5045">
        <f>((((x/y)+(z+9.123))/((x*y)*(z-9.123)))/(((x/y)/(z-9.123))-(x-((y-z)*9.123))))</f>
        <v>1.8341206884728543E-2</v>
      </c>
    </row>
    <row r="5046" spans="1:3" x14ac:dyDescent="0.3">
      <c r="A5046">
        <v>5036</v>
      </c>
      <c r="B5046" t="s">
        <v>4866</v>
      </c>
      <c r="C5046">
        <f>((((x*y)-(z-9.123))*(x-(y*(z/9.123))))*((x+(y*(z/9.123)))+(x-((y/z)/9.123))))</f>
        <v>184.69196095215645</v>
      </c>
    </row>
    <row r="5047" spans="1:3" x14ac:dyDescent="0.3">
      <c r="A5047">
        <v>5037</v>
      </c>
      <c r="B5047" t="s">
        <v>4867</v>
      </c>
      <c r="C5047">
        <f>((((x*y)-(z/9.123))+((x+y)/(z-9.123)))+(((x+y)*(z-9.123))*((x-y)/(z/9.123))))</f>
        <v>54.486992674313043</v>
      </c>
    </row>
    <row r="5048" spans="1:3" x14ac:dyDescent="0.3">
      <c r="A5048">
        <v>5038</v>
      </c>
      <c r="B5048" t="s">
        <v>4868</v>
      </c>
      <c r="C5048">
        <f>((((x*y)-(z*9.123))*((x+y)+(z-9.123)))*(((x+y)-(z-9.123))+((x+y)/(z/9.123))))</f>
        <v>-8253.781660108285</v>
      </c>
    </row>
    <row r="5049" spans="1:3" x14ac:dyDescent="0.3">
      <c r="A5049">
        <v>5039</v>
      </c>
      <c r="B5049" t="s">
        <v>4869</v>
      </c>
      <c r="C5049">
        <f>((((x*y)-(z+9.123))+((x/y)/(z+9.123)))+(((x*y)/(z+9.123))*(x-((y+z)/9.123))))</f>
        <v>20.580729928743217</v>
      </c>
    </row>
    <row r="5050" spans="1:3" x14ac:dyDescent="0.3">
      <c r="A5050">
        <v>5040</v>
      </c>
      <c r="B5050" t="s">
        <v>4870</v>
      </c>
      <c r="C5050">
        <f>((((x*y)/(z-9.123))+(x-((y-z)/9.123)))+((x-((y+z)*9.123))*((x/y)+(z/9.123))))</f>
        <v>-190.85070973517887</v>
      </c>
    </row>
    <row r="5051" spans="1:3" x14ac:dyDescent="0.3">
      <c r="A5051">
        <v>5041</v>
      </c>
      <c r="B5051" t="s">
        <v>4871</v>
      </c>
      <c r="C5051">
        <f>((((x*y)/(z+9.123))*(x-((y+z)/9.123)))*((x+((y/z)*9.123))+((x*y)+(z/9.123))))</f>
        <v>289.94267707122407</v>
      </c>
    </row>
    <row r="5052" spans="1:3" x14ac:dyDescent="0.3">
      <c r="A5052">
        <v>5042</v>
      </c>
      <c r="B5052" t="s">
        <v>4872</v>
      </c>
      <c r="C5052">
        <f>((((x*y)*(z-9.123))*(x-((y*z)/9.123)))*((x-((y-z)*9.123))+((x/y)-(z*9.123))))</f>
        <v>1234.2188606050634</v>
      </c>
    </row>
    <row r="5053" spans="1:3" x14ac:dyDescent="0.3">
      <c r="A5053">
        <v>5043</v>
      </c>
      <c r="B5053" t="s">
        <v>4873</v>
      </c>
      <c r="C5053">
        <f>((((x*y)*(z+9.123))+(x+((y/z)/9.123)))+((x+((y/z)+9.123))*((x*y)+(z*9.123))))</f>
        <v>1894.8351427707516</v>
      </c>
    </row>
    <row r="5054" spans="1:3" x14ac:dyDescent="0.3">
      <c r="A5054">
        <v>5044</v>
      </c>
      <c r="B5054" t="s">
        <v>4874</v>
      </c>
      <c r="C5054">
        <f>((((x*y)+(z-9.123))+((x/y)*(z-9.123)))+(((x*y)*(z-9.123))*(x-((y*z)/9.123))))</f>
        <v>0.87059229420148654</v>
      </c>
    </row>
    <row r="5055" spans="1:3" x14ac:dyDescent="0.3">
      <c r="A5055">
        <v>5045</v>
      </c>
      <c r="B5055" t="s">
        <v>4875</v>
      </c>
      <c r="C5055">
        <f>((((x*y)+(z/9.123))/((x+y)*(z-9.123)))/(((x+y)+(z-9.123))-((x-y)/(z*9.123))))</f>
        <v>-0.14815453399497699</v>
      </c>
    </row>
    <row r="5056" spans="1:3" x14ac:dyDescent="0.3">
      <c r="A5056">
        <v>5046</v>
      </c>
      <c r="B5056" t="s">
        <v>4876</v>
      </c>
      <c r="C5056">
        <f>((((x*y)+(z*9.123))-((x+y)-(z-9.123)))-(((x-y)-(z/9.123))/((x+y)/(z*9.123))))</f>
        <v>90.998090909090891</v>
      </c>
    </row>
    <row r="5057" spans="1:3" x14ac:dyDescent="0.3">
      <c r="A5057">
        <v>5047</v>
      </c>
      <c r="B5057" t="s">
        <v>4877</v>
      </c>
      <c r="C5057">
        <f>((((x*y)+(z+9.123))*((x/y)/(z-9.123)))*(((x*y)/(z-9.123))+(x-((y-z)/9.123))))</f>
        <v>163.32665041357461</v>
      </c>
    </row>
    <row r="5058" spans="1:3" x14ac:dyDescent="0.3">
      <c r="A5058">
        <v>5048</v>
      </c>
      <c r="B5058" t="s">
        <v>4878</v>
      </c>
      <c r="C5058">
        <f>((((x+y)-(z-9.123))+((x+y)/(z/9.123)))+(((x+y)/(z*9.123))*(x+((y+z)*9.123))))</f>
        <v>48.74895980332284</v>
      </c>
    </row>
    <row r="5059" spans="1:3" x14ac:dyDescent="0.3">
      <c r="A5059">
        <v>5049</v>
      </c>
      <c r="B5059" t="s">
        <v>4879</v>
      </c>
      <c r="C5059">
        <f>((((x+y)-(z/9.123))-((x*y)+(z-9.123)))-(((x/y)+(z+9.123))/((x*y)*(z-9.123))))</f>
        <v>-17.378059190246688</v>
      </c>
    </row>
    <row r="5060" spans="1:3" x14ac:dyDescent="0.3">
      <c r="A5060">
        <v>5050</v>
      </c>
      <c r="B5060" t="s">
        <v>4880</v>
      </c>
      <c r="C5060">
        <f>((((x+y)-(z*9.123))+((x/y)+(z+9.123)))+(((x*y)+(z+9.123))*((x/y)/(z-9.123))))</f>
        <v>-54.009157167530233</v>
      </c>
    </row>
    <row r="5061" spans="1:3" x14ac:dyDescent="0.3">
      <c r="A5061">
        <v>5051</v>
      </c>
      <c r="B5061" t="s">
        <v>4881</v>
      </c>
      <c r="C5061">
        <f>((((x+y)/(z-9.123))/((x-y)*(z*9.123)))/(((x-y)/(z/9.123))-(x+((y*z)/9.123))))</f>
        <v>-7.4387555965101451E-3</v>
      </c>
    </row>
    <row r="5062" spans="1:3" x14ac:dyDescent="0.3">
      <c r="A5062">
        <v>5052</v>
      </c>
      <c r="B5062" t="s">
        <v>4882</v>
      </c>
      <c r="C5062">
        <f>((((x+y)/(z/9.123))/(x+((y-z)/9.123)))/((x+((y+z)*9.123))-(((x/y)*z)-9.123)))</f>
        <v>2.3102887518924448E-2</v>
      </c>
    </row>
    <row r="5063" spans="1:3" x14ac:dyDescent="0.3">
      <c r="A5063">
        <v>5053</v>
      </c>
      <c r="B5063" t="s">
        <v>4883</v>
      </c>
      <c r="C5063">
        <f>((((x+y)/(z*9.123))*(x+((y+z)*9.123)))*((x+((y+z)/9.123))+(((x*y)*z)-9.123)))</f>
        <v>4413.4209908254234</v>
      </c>
    </row>
    <row r="5064" spans="1:3" x14ac:dyDescent="0.3">
      <c r="A5064">
        <v>5054</v>
      </c>
      <c r="B5064" t="s">
        <v>4884</v>
      </c>
      <c r="C5064">
        <f>((((x+y)*(z-9.123))*((x-y)/(z/9.123)))*(((x-y)/(z*9.123))+(x+((y-z)*9.123))))</f>
        <v>-125.96269962773462</v>
      </c>
    </row>
    <row r="5065" spans="1:3" x14ac:dyDescent="0.3">
      <c r="A5065">
        <v>5055</v>
      </c>
      <c r="B5065" t="s">
        <v>4885</v>
      </c>
      <c r="C5065">
        <f>((((x+y)*(z/9.123))-(x+((y+z)/9.123)))-((x-(y/(z*9.123)))/(((x-y)*z)-9.123)))</f>
        <v>2.319524868612068</v>
      </c>
    </row>
    <row r="5066" spans="1:3" x14ac:dyDescent="0.3">
      <c r="A5066">
        <v>5056</v>
      </c>
      <c r="B5066" t="s">
        <v>4886</v>
      </c>
      <c r="C5066">
        <f>((((x+y)*(z*9.123))+(x-(y/(z*9.123))))+((x+(y/(z*9.123)))*(((x+y)*z)-9.123)))</f>
        <v>1053.1393654343026</v>
      </c>
    </row>
    <row r="5067" spans="1:3" x14ac:dyDescent="0.3">
      <c r="A5067">
        <v>5057</v>
      </c>
      <c r="B5067" t="s">
        <v>4887</v>
      </c>
      <c r="C5067">
        <f>((((x+y)+(z-9.123))-((x-y)/(z*9.123)))-(((x+y)/(z/9.123))/(x+((y-z)/9.123))))</f>
        <v>5.9611644159847685</v>
      </c>
    </row>
    <row r="5068" spans="1:3" x14ac:dyDescent="0.3">
      <c r="A5068">
        <v>5058</v>
      </c>
      <c r="B5068" t="s">
        <v>4888</v>
      </c>
      <c r="C5068">
        <f>((((x+y)+(z/9.123))/((x*y)-(z-9.123)))/(((x/y)+(z-9.123))-(x+(y*(z/9.123)))))</f>
        <v>-3.3627636676679611E-2</v>
      </c>
    </row>
    <row r="5069" spans="1:3" x14ac:dyDescent="0.3">
      <c r="A5069">
        <v>5059</v>
      </c>
      <c r="B5069" t="s">
        <v>4889</v>
      </c>
      <c r="C5069">
        <f>((((x+y)+(z*9.123))*((x/y)+(z-9.123)))*(((x*y)+(z-9.123))+((x/y)*(z-9.123))))</f>
        <v>-2520.599993234609</v>
      </c>
    </row>
    <row r="5070" spans="1:3" x14ac:dyDescent="0.3">
      <c r="A5070">
        <v>5060</v>
      </c>
      <c r="B5070" t="s">
        <v>4890</v>
      </c>
      <c r="C5070">
        <f>(((((x-y)/z)-9.123)*((x-y)+(z/9.123)))*(((x-y)+(z*9.123))+((x/y)-(z-9.123))))</f>
        <v>141.91823516259788</v>
      </c>
    </row>
    <row r="5071" spans="1:3" x14ac:dyDescent="0.3">
      <c r="A5071">
        <v>5061</v>
      </c>
      <c r="B5071" t="s">
        <v>4891</v>
      </c>
      <c r="C5071">
        <f>(((((x-y)*z)-9.123)*((x+y)-(z/9.123)))*(((x+y)-(z*9.123))+((x/y)+(z+9.123))))</f>
        <v>5923.6222716272423</v>
      </c>
    </row>
    <row r="5072" spans="1:3" x14ac:dyDescent="0.3">
      <c r="A5072">
        <v>5062</v>
      </c>
      <c r="B5072" t="s">
        <v>4892</v>
      </c>
      <c r="C5072">
        <f>(((((x/y)/z)-9.123)+((x-y)-(z/9.123)))+(((x-y)-(z*9.123))*((x+y)*(z/9.123))))</f>
        <v>-558.21144991465837</v>
      </c>
    </row>
    <row r="5073" spans="1:3" x14ac:dyDescent="0.3">
      <c r="A5073">
        <v>5063</v>
      </c>
      <c r="B5073" t="s">
        <v>4893</v>
      </c>
      <c r="C5073">
        <f>(((((x/y)*z)-9.123)+((x+y)+(z/9.123)))+(((x+y)+(z*9.123))*((x/y)+(z-9.123))))</f>
        <v>-88.06811153885775</v>
      </c>
    </row>
    <row r="5074" spans="1:3" x14ac:dyDescent="0.3">
      <c r="A5074">
        <v>5064</v>
      </c>
      <c r="B5074" t="s">
        <v>4894</v>
      </c>
      <c r="C5074">
        <f>(((((x*y)/z)-9.123)/((x-y)-(z*9.123)))/(((x-y)+(z/9.123))-((x+y)*(z*9.123))))</f>
        <v>-1.0613187920248491E-4</v>
      </c>
    </row>
    <row r="5075" spans="1:3" x14ac:dyDescent="0.3">
      <c r="A5075">
        <v>5065</v>
      </c>
      <c r="B5075" t="s">
        <v>4895</v>
      </c>
      <c r="C5075">
        <f>(((((x*y)*z)-9.123)/((x+y)+(z*9.123)))/(((x+y)-(z/9.123))-((x*y)+(z-9.123))))</f>
        <v>-0.15207939160424605</v>
      </c>
    </row>
    <row r="5076" spans="1:3" x14ac:dyDescent="0.3">
      <c r="A5076">
        <v>5066</v>
      </c>
      <c r="B5076" t="s">
        <v>4896</v>
      </c>
      <c r="C5076">
        <f>(((((x+y)/z)-9.123)-((x-y)+(z*9.123)))-(((x+y)+(z/9.123))/((x*y)-(z-9.123))))</f>
        <v>-70.778891244937952</v>
      </c>
    </row>
    <row r="5077" spans="1:3" x14ac:dyDescent="0.3">
      <c r="A5077">
        <v>5067</v>
      </c>
      <c r="B5077" t="s">
        <v>4897</v>
      </c>
      <c r="C5077">
        <f>(((((x+y)*z)-9.123)-((x+y)-(z*9.123)))-((x*(y-(z*9.123)))/((x*y)+(z+9.123))))</f>
        <v>127.0104670988444</v>
      </c>
    </row>
    <row r="5078" spans="1:3" x14ac:dyDescent="0.3">
      <c r="A5078">
        <v>5068</v>
      </c>
      <c r="B5078" t="s">
        <v>4898</v>
      </c>
      <c r="C5078">
        <f>((a+(((((((((((a+(((((3.77/pi)+b)+a)+e)+b))+a)-a)+b)-e)+a)-a)-pi)*b)+b)*a))+a)</f>
        <v>16.116871234646197</v>
      </c>
    </row>
    <row r="5079" spans="1:3" x14ac:dyDescent="0.3">
      <c r="A5079">
        <v>5069</v>
      </c>
      <c r="B5079" t="s">
        <v>6340</v>
      </c>
      <c r="C5079">
        <f>TAN(((a/((((a+(b+(COS(COS(TAN((((3.14/3.54)*a)+0.34))))/e)))+b)-pi)+3.13))*e))</f>
        <v>0.57549268497188022</v>
      </c>
    </row>
    <row r="5080" spans="1:3" x14ac:dyDescent="0.3">
      <c r="A5080">
        <v>5070</v>
      </c>
      <c r="B5080" t="s">
        <v>6341</v>
      </c>
      <c r="C5080">
        <f>((1.01*(((((((COS(TAN(((SIN(((a*b)/a))/pi)+b)))+pi)/b)/b)+a)-e)+b)*2.38))+0.88)</f>
        <v>3.6942894382067477</v>
      </c>
    </row>
    <row r="5081" spans="1:3" x14ac:dyDescent="0.3">
      <c r="A5081">
        <v>5071</v>
      </c>
      <c r="B5081" t="s">
        <v>4899</v>
      </c>
      <c r="C5081">
        <f>(1.1*(2.2*(3.3*(4.4+(5.5+(6.6+(7.7*(8.8*(9.9*(10.1*(123.456+654.321)))))))))))</f>
        <v>42083875.552414142</v>
      </c>
    </row>
    <row r="5082" spans="1:3" x14ac:dyDescent="0.3">
      <c r="A5082">
        <v>5072</v>
      </c>
      <c r="B5082" t="s">
        <v>4900</v>
      </c>
      <c r="C5082">
        <f>(((((((((((123.456-654.321)*1.1)*2.2)*3.3)+4.4)+5.5)+6.6)*7.7)*8.8)+9.9)+10.1)</f>
        <v>-286129.65942640009</v>
      </c>
    </row>
    <row r="5083" spans="1:3" x14ac:dyDescent="0.3">
      <c r="A5083">
        <v>5073</v>
      </c>
      <c r="B5083" t="s">
        <v>4901</v>
      </c>
      <c r="C5083">
        <f>2.2-y-z+w+2.2-y-z+w+2.2-y+z+w-2.2-y+z+w+2.2*y-z+w*2.2/y-z+w-2.2*y+z+w+2.2/y+z+w</f>
        <v>10.233333333333333</v>
      </c>
    </row>
    <row r="5084" spans="1:3" x14ac:dyDescent="0.3">
      <c r="A5084">
        <v>5074</v>
      </c>
      <c r="B5084" t="s">
        <v>4902</v>
      </c>
      <c r="C5084">
        <f>2.2-y/z*w*2.2-y/z/w-2.2-y*z*w+2.2-y*z/w*2.2*y*z+w-2.2/y*z+w*2.2*y/z+w*2.2/y/z+w</f>
        <v>-1130.5714285714287</v>
      </c>
    </row>
    <row r="5085" spans="1:3" x14ac:dyDescent="0.3">
      <c r="A5085">
        <v>5075</v>
      </c>
      <c r="B5085" t="s">
        <v>4903</v>
      </c>
      <c r="C5085">
        <f>2.2-y/z*w*2.2+y*z-w-2.2-y*z-w+2.2*y*z-w*2.2/y*z-w-2.2+y/z-w*2.2-y/z-w*2.2*y/z-w</f>
        <v>40.047619047619044</v>
      </c>
    </row>
    <row r="5086" spans="1:3" x14ac:dyDescent="0.3">
      <c r="A5086">
        <v>5076</v>
      </c>
      <c r="B5086" t="s">
        <v>4904</v>
      </c>
      <c r="C5086">
        <f>2.2-y+z*w*2.2-y+z/w-2.2-y-z*w+2.2-y-z/w*2.2+y-z-w-2.2+y-z-w*2.2+y+z-w*2.2+y+z-w</f>
        <v>5.9000000000000057</v>
      </c>
    </row>
    <row r="5087" spans="1:3" x14ac:dyDescent="0.3">
      <c r="A5087">
        <v>5077</v>
      </c>
      <c r="B5087" t="s">
        <v>4905</v>
      </c>
      <c r="C5087">
        <f>2.2/y/z-w+2.2*y+z*w+2.2*y-z*w-2.2*y+z/w+2.2*y-z/w*2.2/y+z/w-2.2/y-z/w+2.2/y-z*w</f>
        <v>-4.4392857142857096</v>
      </c>
    </row>
    <row r="5088" spans="1:3" x14ac:dyDescent="0.3">
      <c r="A5088">
        <v>5078</v>
      </c>
      <c r="B5088" t="s">
        <v>4906</v>
      </c>
      <c r="C5088">
        <f>2.2/y+z*w-2.2/y-z*w*2.2*y+z*w*2.2*y-z*w-2.2+y-z*w+2.2+y-z/w+2.2+y+z*w-2.2+y+z/w</f>
        <v>24</v>
      </c>
    </row>
    <row r="5089" spans="1:3" x14ac:dyDescent="0.3">
      <c r="A5089">
        <v>5079</v>
      </c>
      <c r="B5089" t="s">
        <v>4907</v>
      </c>
      <c r="C5089">
        <f>2.2*y+z-w-2.2/y+z-w*2.2*y-z-w*2.2/y-z-w-2.2+y*z*w+2.2+y*z/w+2.2+y/z*w-2.2+y/z/w</f>
        <v>132.7095238095238</v>
      </c>
    </row>
    <row r="5090" spans="1:3" x14ac:dyDescent="0.3">
      <c r="A5090">
        <v>5080</v>
      </c>
      <c r="B5090" t="s">
        <v>4908</v>
      </c>
      <c r="C5090">
        <f>2.2+y/z*w-2.2-y+z/w*2.2-y+z*w*2.2-y-z/w-2.2-y-z*w+2.2-y*z/w+2.2-y*z*w-2.2-y/z/w</f>
        <v>-163.58571428571429</v>
      </c>
    </row>
    <row r="5091" spans="1:3" x14ac:dyDescent="0.3">
      <c r="A5091">
        <v>5081</v>
      </c>
      <c r="B5091" t="s">
        <v>4909</v>
      </c>
      <c r="C5091">
        <f>2.2+y+z/w+2.2+y+z*w+2.2+y-z/w-2.2+y-z*w+2.2+y*z/w*2.2+y*z*w-2.2+y/z+w+2.2+y/z/w</f>
        <v>226.77142857142857</v>
      </c>
    </row>
    <row r="5092" spans="1:3" x14ac:dyDescent="0.3">
      <c r="A5092">
        <v>5082</v>
      </c>
      <c r="B5092" t="s">
        <v>4910</v>
      </c>
      <c r="C5092">
        <f>SIN((((SIN((TAN((((((((2.98+((a*a)+3.96))/pi)+e)+pi)+e)*a)+a))+a))+3.35)+e)+b))</f>
        <v>0.76689647852447851</v>
      </c>
    </row>
    <row r="5093" spans="1:3" x14ac:dyDescent="0.3">
      <c r="A5093">
        <v>5083</v>
      </c>
      <c r="B5093" t="s">
        <v>6342</v>
      </c>
      <c r="C5093">
        <f>SIN((TAN((((((TAN(SIN(((COS(((((a+2.04)-b)/e)/e))-pi)+e)))+a)+pi)+a)+b)+b))+a))</f>
        <v>0.96936433532355815</v>
      </c>
    </row>
    <row r="5094" spans="1:3" x14ac:dyDescent="0.3">
      <c r="A5094">
        <v>5084</v>
      </c>
      <c r="B5094" t="s">
        <v>4911</v>
      </c>
      <c r="C5094">
        <f>((TAN((((((pi+((b*((TAN(((a*(e+1.09))-pi))+b)/e))*b))+1.55)+a)+0.01)+pi))/a)*a)</f>
        <v>0.39681438048640622</v>
      </c>
    </row>
    <row r="5095" spans="1:3" x14ac:dyDescent="0.3">
      <c r="A5095">
        <v>5085</v>
      </c>
      <c r="B5095" t="s">
        <v>4912</v>
      </c>
      <c r="C5095">
        <f>x-3.3-z+w+x-3.3-z+w+x-3.3+z+w-x-3.3+z+w+x*3.3-z+w*x/3.3-z+w-x*3.3+z+w+x/3.3+z+w</f>
        <v>32.375757575757575</v>
      </c>
    </row>
    <row r="5096" spans="1:3" x14ac:dyDescent="0.3">
      <c r="A5096">
        <v>5086</v>
      </c>
      <c r="B5096" t="s">
        <v>4913</v>
      </c>
      <c r="C5096">
        <f>x-3.3/z*w*x-3.3/z/w-x-3.3*z*w+x-3.3*z/w*x*3.3*z+w-x/3.3*z+w*x*3.3/z+w*x/3.3/z+w</f>
        <v>-756.27061688311665</v>
      </c>
    </row>
    <row r="5097" spans="1:3" x14ac:dyDescent="0.3">
      <c r="A5097">
        <v>5087</v>
      </c>
      <c r="B5097" t="s">
        <v>4914</v>
      </c>
      <c r="C5097">
        <f>x-3.3/z*w*x+3.3*z-w-x-3.3*z-w+x*3.3*z-w*x/3.3*z-w-x+3.3/z-w*x-3.3/z-w*x*3.3/z-w</f>
        <v>13.218614718614717</v>
      </c>
    </row>
    <row r="5098" spans="1:3" x14ac:dyDescent="0.3">
      <c r="A5098">
        <v>5088</v>
      </c>
      <c r="B5098" t="s">
        <v>4915</v>
      </c>
      <c r="C5098">
        <f>x-3.3+z*w*x-3.3+z/w-x-3.3-z*w+x-3.3-z/w*x+3.3-z-w-x+3.3-z-w*x+3.3+z-w*x+3.3+z-w</f>
        <v>56.999999999999957</v>
      </c>
    </row>
    <row r="5099" spans="1:3" x14ac:dyDescent="0.3">
      <c r="A5099">
        <v>5089</v>
      </c>
      <c r="B5099" t="s">
        <v>4916</v>
      </c>
      <c r="C5099">
        <f>x/3.3/z-w+x*3.3+z*w+x*3.3-z*w-x*3.3+z/w+x*3.3-z/w*x/3.3+z/w-x/3.3-z/w+x/3.3-z*w</f>
        <v>0.31493506493506018</v>
      </c>
    </row>
    <row r="5100" spans="1:3" x14ac:dyDescent="0.3">
      <c r="A5100">
        <v>5090</v>
      </c>
      <c r="B5100" t="s">
        <v>4917</v>
      </c>
      <c r="C5100">
        <f>x/3.3+z*w-x/3.3-z*w*x*3.3+z*w*x*3.3-z*w-x+3.3-z*w+x+3.3-z/w+x+3.3+z*w-x+3.3+z/w</f>
        <v>13.200000000000003</v>
      </c>
    </row>
    <row r="5101" spans="1:3" x14ac:dyDescent="0.3">
      <c r="A5101">
        <v>5091</v>
      </c>
      <c r="B5101" t="s">
        <v>4918</v>
      </c>
      <c r="C5101">
        <f>x*3.3+z-w-x/3.3+z-w*x*3.3-z-w*x/3.3-z-w-x+3.3*z*w+x+3.3*z/w+x+3.3/z*w-x+3.3/z/w</f>
        <v>35.102813852813838</v>
      </c>
    </row>
    <row r="5102" spans="1:3" x14ac:dyDescent="0.3">
      <c r="A5102">
        <v>5092</v>
      </c>
      <c r="B5102" t="s">
        <v>4919</v>
      </c>
      <c r="C5102">
        <f>x+3.3/z*w-x-3.3+z/w*x-3.3+z*w*x-3.3-z/w-x-3.3-z*w+x-3.3*z/w+x-3.3*z*w-x-3.3/z/w</f>
        <v>9.3928571428571157</v>
      </c>
    </row>
    <row r="5103" spans="1:3" x14ac:dyDescent="0.3">
      <c r="A5103">
        <v>5093</v>
      </c>
      <c r="B5103" t="s">
        <v>4920</v>
      </c>
      <c r="C5103">
        <f>x+3.3+z/w+x+3.3+z*w+x+3.3-z/w-x+3.3-z*w+x+3.3*z/w*x+3.3*z*w-x+3.3/z+w+x+3.3/z/w</f>
        <v>154.06428571428566</v>
      </c>
    </row>
    <row r="5104" spans="1:3" x14ac:dyDescent="0.3">
      <c r="A5104">
        <v>5094</v>
      </c>
      <c r="B5104" t="s">
        <v>4921</v>
      </c>
      <c r="C5104">
        <f>x-y-4.4+w+x-y-4.4+w+x-y+4.4+w-x-y+4.4+w+x*y-4.4+w*x/y-4.4+w-x*y+4.4+w+x/y+4.4+w</f>
        <v>18.166666666666664</v>
      </c>
    </row>
    <row r="5105" spans="1:3" x14ac:dyDescent="0.3">
      <c r="A5105">
        <v>5095</v>
      </c>
      <c r="B5105" t="s">
        <v>4922</v>
      </c>
      <c r="C5105">
        <f>x-y/4.4*w*x-y/4.4/w-x-y*4.4*w+x-y*4.4/w*x*y*4.4+w-x/y*4.4+w*x*y/4.4+w*x/y/4.4+w</f>
        <v>-967.05000000000007</v>
      </c>
    </row>
    <row r="5106" spans="1:3" x14ac:dyDescent="0.3">
      <c r="A5106">
        <v>5096</v>
      </c>
      <c r="B5106" t="s">
        <v>4923</v>
      </c>
      <c r="C5106">
        <f>x-y/4.4*w*x+y*4.4-w-x-y*4.4-w+x*y*4.4-w*x/y*4.4-w-x+y/4.4-w*x-y/4.4-w*x*y/4.4-w</f>
        <v>21.787878787878785</v>
      </c>
    </row>
    <row r="5107" spans="1:3" x14ac:dyDescent="0.3">
      <c r="A5107">
        <v>5097</v>
      </c>
      <c r="B5107" t="s">
        <v>4924</v>
      </c>
      <c r="C5107">
        <f>x-y+4.4*w*x-y+4.4/w-x-y-4.4*w+x-y-4.4/w*x+y-4.4-w-x+y-4.4-w*x+y+4.4-w*x+y+4.4-w</f>
        <v>17.999999999999993</v>
      </c>
    </row>
    <row r="5108" spans="1:3" x14ac:dyDescent="0.3">
      <c r="A5108">
        <v>5098</v>
      </c>
      <c r="B5108" t="s">
        <v>4925</v>
      </c>
      <c r="C5108">
        <f>x/y/4.4-w+x*y+4.4*w+x*y-4.4*w-x*y+4.4/w+x*y-4.4/w*x/y+4.4/w-x/y-4.4/w+x/y-4.4*w</f>
        <v>38.772727272727266</v>
      </c>
    </row>
    <row r="5109" spans="1:3" x14ac:dyDescent="0.3">
      <c r="A5109">
        <v>5099</v>
      </c>
      <c r="B5109" t="s">
        <v>4926</v>
      </c>
      <c r="C5109">
        <f>x/y+4.4*w-x/y-4.4*w*x*y+4.4*w*x*y-4.4*w-x+y-4.4*w+x+y-4.4/w+x+y+4.4*w-x+y+4.4/w</f>
        <v>24.000000000000021</v>
      </c>
    </row>
    <row r="5110" spans="1:3" x14ac:dyDescent="0.3">
      <c r="A5110">
        <v>5100</v>
      </c>
      <c r="B5110" t="s">
        <v>4927</v>
      </c>
      <c r="C5110">
        <f>x*y+4.4-w-x/y+4.4-w*x*y-4.4-w*x/y-4.4-w-x+y*4.4*w+x+y*4.4/w+x+y/4.4*w-x+y/4.4/w</f>
        <v>15.828787878787884</v>
      </c>
    </row>
    <row r="5111" spans="1:3" x14ac:dyDescent="0.3">
      <c r="A5111">
        <v>5101</v>
      </c>
      <c r="B5111" t="s">
        <v>4928</v>
      </c>
      <c r="C5111">
        <f>x+y/4.4*w-x-y+4.4/w*x-y+4.4*w*x-y-4.4/w-x-y-4.4*w+x-y*4.4/w+x-y*4.4*w-x-y/4.4/w</f>
        <v>-56.286363636363646</v>
      </c>
    </row>
    <row r="5112" spans="1:3" x14ac:dyDescent="0.3">
      <c r="A5112">
        <v>5102</v>
      </c>
      <c r="B5112" t="s">
        <v>4929</v>
      </c>
      <c r="C5112">
        <f>x+y+4.4/w+x+y+4.4*w+x+y-4.4/w-x+y-4.4*w+x+y*4.4/w*x+y*4.4*w-x+y/4.4+w+x+y/4.4/w</f>
        <v>183.30454545454549</v>
      </c>
    </row>
    <row r="5113" spans="1:3" x14ac:dyDescent="0.3">
      <c r="A5113">
        <v>5103</v>
      </c>
      <c r="B5113" t="s">
        <v>4930</v>
      </c>
      <c r="C5113">
        <f>x-y-z+5.5+x-y-z+5.5+x-y+z+5.5-x-y+z+5.5+x*y-z+5.5*x/y-z+5.5-x*y+z+5.5+x/y+z+5.5</f>
        <v>29.916666666666668</v>
      </c>
    </row>
    <row r="5114" spans="1:3" x14ac:dyDescent="0.3">
      <c r="A5114">
        <v>5104</v>
      </c>
      <c r="B5114" t="s">
        <v>4931</v>
      </c>
      <c r="C5114">
        <f>x-y/z*5.5*x-y/z/5.5-x-y*z*5.5+x-y*z/5.5*x*y*z+5.5-x/y*z+5.5*x*y/z+5.5*x/y/z+5.5</f>
        <v>-1823.9707792207794</v>
      </c>
    </row>
    <row r="5115" spans="1:3" x14ac:dyDescent="0.3">
      <c r="A5115">
        <v>5105</v>
      </c>
      <c r="B5115" t="s">
        <v>4932</v>
      </c>
      <c r="C5115">
        <f>x-y/z*5.5*x+y*z-5.5-x-y*z-5.5+x*y*z-5.5*x/y*z-5.5-x+y/z-5.5*x-y/z-5.5*x*y/z-5.5</f>
        <v>76.273809523809561</v>
      </c>
    </row>
    <row r="5116" spans="1:3" x14ac:dyDescent="0.3">
      <c r="A5116">
        <v>5106</v>
      </c>
      <c r="B5116" t="s">
        <v>4933</v>
      </c>
      <c r="C5116">
        <f>x-y+z*5.5*x-y+z/5.5-x-y-z*5.5+x-y-z/5.5*x+y-z-5.5-x+y-z-5.5*x+y+z-5.5*x+y+z-5.5</f>
        <v>82.909090909090907</v>
      </c>
    </row>
    <row r="5117" spans="1:3" x14ac:dyDescent="0.3">
      <c r="A5117">
        <v>5107</v>
      </c>
      <c r="B5117" t="s">
        <v>4934</v>
      </c>
      <c r="C5117">
        <f>x/y/z-5.5+x*y+z*5.5+x*y-z*5.5-x*y+z/5.5+x*y-z/5.5*x/y+z/5.5-x/y-z/5.5+x/y-z*5.5</f>
        <v>16.331168831168831</v>
      </c>
    </row>
    <row r="5118" spans="1:3" x14ac:dyDescent="0.3">
      <c r="A5118">
        <v>5108</v>
      </c>
      <c r="B5118" t="s">
        <v>4935</v>
      </c>
      <c r="C5118">
        <f>x/y+z*5.5-x/y-z*5.5*x*y+z*5.5*x*y-z*5.5-x+y-z*5.5+x+y-z/5.5+x+y+z*5.5-x+y+z/5.5</f>
        <v>24</v>
      </c>
    </row>
    <row r="5119" spans="1:3" x14ac:dyDescent="0.3">
      <c r="A5119">
        <v>5109</v>
      </c>
      <c r="B5119" t="s">
        <v>4936</v>
      </c>
      <c r="C5119">
        <f>x*y+z-5.5-x/y+z-5.5*x*y-z-5.5*x/y-z-5.5-x+y*z*5.5+x+y*z/5.5+x+y/z*5.5-x+y/z/5.5</f>
        <v>92.089826839826841</v>
      </c>
    </row>
    <row r="5120" spans="1:3" x14ac:dyDescent="0.3">
      <c r="A5120">
        <v>5110</v>
      </c>
      <c r="B5120" t="s">
        <v>4937</v>
      </c>
      <c r="C5120">
        <f>x+y/z*5.5-x-y+z/5.5*x-y+z*5.5*x-y-z/5.5-x-y-z*5.5+x-y*z/5.5+x-y*z*5.5-x-y/z/5.5</f>
        <v>-98.987012987012989</v>
      </c>
    </row>
    <row r="5121" spans="1:3" x14ac:dyDescent="0.3">
      <c r="A5121">
        <v>5111</v>
      </c>
      <c r="B5121" t="s">
        <v>4938</v>
      </c>
      <c r="C5121">
        <f>x+y+z/5.5+x+y+z*5.5+x+y-z/5.5-x+y-z*5.5+x+y*z/5.5*x+y*z*5.5-x+y/z+5.5+x+y/z/5.5</f>
        <v>314.69480519480516</v>
      </c>
    </row>
    <row r="5122" spans="1:3" x14ac:dyDescent="0.3">
      <c r="A5122">
        <v>5112</v>
      </c>
      <c r="B5122" t="s">
        <v>4939</v>
      </c>
      <c r="C5122">
        <f>(((2.64+((3.73-((((((b-(((((b/a)-a)/3.37)-b)+a))-0.35)*e)/1.85)+e)+b))+e))*a)-b)</f>
        <v>-1.0877486631797986</v>
      </c>
    </row>
    <row r="5123" spans="1:3" x14ac:dyDescent="0.3">
      <c r="A5123">
        <v>5113</v>
      </c>
      <c r="B5123" t="s">
        <v>6343</v>
      </c>
      <c r="C5123">
        <f>(((a*((COS(((TAN(COS((3.45+(SIN(TAN(((b-b)+b)))*e))))-b)+a))/1.47)+pi))/a)/0.09)</f>
        <v>40.918134429103276</v>
      </c>
    </row>
    <row r="5124" spans="1:3" x14ac:dyDescent="0.3">
      <c r="A5124">
        <v>5114</v>
      </c>
      <c r="B5124" t="s">
        <v>6344</v>
      </c>
      <c r="C5124">
        <f>COS((TAN(((TAN((((((((pi-TAN((3.86-pi)))/b)-e)+0.9)/a)+a)/1.49))-pi)/2.24))*b))</f>
        <v>0.44560788087615499</v>
      </c>
    </row>
    <row r="5125" spans="1:3" x14ac:dyDescent="0.3">
      <c r="A5125">
        <v>5115</v>
      </c>
      <c r="B5125" t="s">
        <v>6345</v>
      </c>
      <c r="C5125">
        <f>TAN((((((((TAN(COS((b+((((a/a)-0.94)/a)*b))))/pi)*1.89)/1.57)+0.57)-e)/0.15)/b))</f>
        <v>23.968246615807114</v>
      </c>
    </row>
    <row r="5126" spans="1:3" x14ac:dyDescent="0.3">
      <c r="A5126">
        <v>5116</v>
      </c>
      <c r="B5126" t="s">
        <v>4940</v>
      </c>
      <c r="C5126">
        <f>(((((((((((((0.38+((((a*a)-e)+b)-e))+3.29)+2.12)+b)/e)+b)/e)*a)*b)+b)+e)+2.06)/e)</f>
        <v>3.5679954665345601</v>
      </c>
    </row>
    <row r="5127" spans="1:3" x14ac:dyDescent="0.3">
      <c r="A5127">
        <v>5117</v>
      </c>
      <c r="B5127" t="s">
        <v>4941</v>
      </c>
      <c r="C5127">
        <f>(((((((((((((((b+((a+pi)/0.14))-3.53)-a)*e)*b)+b)/b)+3.9)*b)+1.01)/e)+b)+e)*a)+b)</f>
        <v>64.800667924519374</v>
      </c>
    </row>
    <row r="5128" spans="1:3" x14ac:dyDescent="0.3">
      <c r="A5128">
        <v>5118</v>
      </c>
      <c r="B5128" t="s">
        <v>6346</v>
      </c>
      <c r="C5128">
        <f>(COS(((TAN(SIN(TAN(((((SIN(((TAN((TAN(e)+b))+b)/a))*a)/a)-a)+e))))-e)/1.63))*0.14)</f>
        <v>6.818619248123968E-2</v>
      </c>
    </row>
    <row r="5129" spans="1:3" x14ac:dyDescent="0.3">
      <c r="A5129">
        <v>5119</v>
      </c>
      <c r="B5129" t="s">
        <v>4942</v>
      </c>
      <c r="C5129">
        <f>(((((pi+(((((1.97+((((((b+3.9)+a)+a)+a)+a)+2.03))-pi)+0)+a)+a))+3.07)*a)+e)*a)</f>
        <v>21.688281828459044</v>
      </c>
    </row>
    <row r="5130" spans="1:3" x14ac:dyDescent="0.3">
      <c r="A5130">
        <v>5120</v>
      </c>
      <c r="B5130" t="s">
        <v>6347</v>
      </c>
      <c r="C5130">
        <f>((((TAN(SIN((((COS(((pi*(TAN((e*(b/a)))/a))+b))+b)+3.9)+0.32)))+b)/1.3)-0.08)*a)</f>
        <v>1.4243774828004683</v>
      </c>
    </row>
    <row r="5131" spans="1:3" x14ac:dyDescent="0.3">
      <c r="A5131">
        <v>5121</v>
      </c>
      <c r="B5131" t="s">
        <v>4943</v>
      </c>
      <c r="C5131">
        <f>(((((((((((((((1.4+(a-pi))+b)*pi)*e)+pi)+a)+b)*2.51)/a)-3.58)/e)-3.62)-2.28)-e)/e)</f>
        <v>2.081741404592556</v>
      </c>
    </row>
    <row r="5132" spans="1:3" x14ac:dyDescent="0.3">
      <c r="A5132">
        <v>5122</v>
      </c>
      <c r="B5132" t="s">
        <v>4944</v>
      </c>
      <c r="C5132">
        <f>((3.123-y-z/3.123+y/z/3.123+y*z-3.123*y/z/3.123+y-z*3.123*y*z*3.123/y+z*3.123/y/z))</f>
        <v>-435.08393700567223</v>
      </c>
    </row>
    <row r="5133" spans="1:3" x14ac:dyDescent="0.3">
      <c r="A5133">
        <v>5123</v>
      </c>
      <c r="B5133" t="s">
        <v>4945</v>
      </c>
      <c r="C5133">
        <f>((3.123-y/z+3.123/y-z+3.123/y/z+3.123*y-z+3.123/y*z-3.123*y*z-3.123*y/z-3.123+y+z))</f>
        <v>-112.72364285714286</v>
      </c>
    </row>
    <row r="5134" spans="1:3" x14ac:dyDescent="0.3">
      <c r="A5134">
        <v>5124</v>
      </c>
      <c r="B5134" t="s">
        <v>4946</v>
      </c>
      <c r="C5134">
        <f>((3.123-y/z+3.123+y*z+3.123+y-z*3.123*y*z+3.123+y+z/3.123/y+z/3.123/y-z/3.123*y+z))</f>
        <v>-858.22860512632838</v>
      </c>
    </row>
    <row r="5135" spans="1:3" x14ac:dyDescent="0.3">
      <c r="A5135">
        <v>5125</v>
      </c>
      <c r="B5135" t="s">
        <v>4947</v>
      </c>
      <c r="C5135">
        <f>((3.123-y*z-3.123/y/z-3.123/y*z-3.123*y*z-3.123/y+z*3.123*y/z*3.123-y+z*3.123+y-z))</f>
        <v>-100.90158314285715</v>
      </c>
    </row>
    <row r="5136" spans="1:3" x14ac:dyDescent="0.3">
      <c r="A5136">
        <v>5126</v>
      </c>
      <c r="B5136" t="s">
        <v>4948</v>
      </c>
      <c r="C5136">
        <f>((3.123-y*z-3.123+y-z-3.123+y+z/3.123/y+z-3.123-y/z+3.123/y-z+3.123/y/z+3.123*y-z))</f>
        <v>-31.396713294603778</v>
      </c>
    </row>
    <row r="5137" spans="1:3" x14ac:dyDescent="0.3">
      <c r="A5137">
        <v>5127</v>
      </c>
      <c r="B5137" t="s">
        <v>4949</v>
      </c>
      <c r="C5137">
        <f>((3.123-y+z*3.123+y-z*3.123+y/z+3.123*y-z*3.123+y*z-3.123*y/z-3.123*y*z-3.123/y*z))</f>
        <v>-94.629214285714284</v>
      </c>
    </row>
    <row r="5138" spans="1:3" x14ac:dyDescent="0.3">
      <c r="A5138">
        <v>5128</v>
      </c>
      <c r="B5138" t="s">
        <v>4950</v>
      </c>
      <c r="C5138">
        <f>((3.123/y-z/3.123-y+z/3.123-y-z/3.123+y/z/3.123-y/z+3.123+y*z+3.123+y-z*3.123*y*z))</f>
        <v>-878.21961600567226</v>
      </c>
    </row>
    <row r="5139" spans="1:3" x14ac:dyDescent="0.3">
      <c r="A5139">
        <v>5129</v>
      </c>
      <c r="B5139" t="s">
        <v>4951</v>
      </c>
      <c r="C5139">
        <f>((3.123/y-z/3.123*y+z/3.123*y-z/3.123+y*z/3.123*y*z+3.123+y/z+3.123+y+z+3.123-y*z))</f>
        <v>544.34670689812924</v>
      </c>
    </row>
    <row r="5140" spans="1:3" x14ac:dyDescent="0.3">
      <c r="A5140">
        <v>5130</v>
      </c>
      <c r="B5140" t="s">
        <v>4952</v>
      </c>
      <c r="C5140">
        <f>((3.123/y/z-3.123-y/z-3.123-y*z-3.123+y-z-3.123+y*z*3.123+y+z*3.123-y/z+3.123/y-z))</f>
        <v>95.415571428571425</v>
      </c>
    </row>
    <row r="5141" spans="1:3" x14ac:dyDescent="0.3">
      <c r="A5141">
        <v>5131</v>
      </c>
      <c r="B5141" t="s">
        <v>4953</v>
      </c>
      <c r="C5141">
        <f>((3.123/y/z+3.123*y-z+3.123*y*z+3.123+y/z+3.123*y/z-3.123+y+z-3.123+y-z-3.123*y+z))</f>
        <v>143.65135714285714</v>
      </c>
    </row>
    <row r="5142" spans="1:3" x14ac:dyDescent="0.3">
      <c r="A5142">
        <v>5132</v>
      </c>
      <c r="B5142" t="s">
        <v>4954</v>
      </c>
      <c r="C5142">
        <f>((3.123/y*z-3.123*y*z-3.123*y/z-3.123+y+z-3.123-y+z*3.123+y-z*3.123+y/z+3.123*y-z))</f>
        <v>-110.85021428571426</v>
      </c>
    </row>
    <row r="5143" spans="1:3" x14ac:dyDescent="0.3">
      <c r="A5143">
        <v>5133</v>
      </c>
      <c r="B5143" t="s">
        <v>4955</v>
      </c>
      <c r="C5143">
        <f>((3.123/y*z+3.123-y-z+3.123-y/z+3.123+y*z+3.123-y*z-3.123+y-z-3.123+y+z/3.123/y+z))</f>
        <v>8.4059295625390682</v>
      </c>
    </row>
    <row r="5144" spans="1:3" x14ac:dyDescent="0.3">
      <c r="A5144">
        <v>5134</v>
      </c>
      <c r="B5144" t="s">
        <v>4956</v>
      </c>
      <c r="C5144">
        <f>((3.123/y+z*3.123/y/z*3.123*y+z*3.123-y*z*3.123*y-z/3.123+y*z/3.123+y/z/3.123-y/z))</f>
        <v>-744.23687989712266</v>
      </c>
    </row>
    <row r="5145" spans="1:3" x14ac:dyDescent="0.3">
      <c r="A5145">
        <v>5135</v>
      </c>
      <c r="B5145" t="s">
        <v>4957</v>
      </c>
      <c r="C5145">
        <f>((3.123/y+z*3.123*y/z*3.123-y+z*3.123+y-z*3.123-y-z/3.123+y/z/3.123+y*z-3.123*y/z))</f>
        <v>90.395443708613499</v>
      </c>
    </row>
    <row r="5146" spans="1:3" x14ac:dyDescent="0.3">
      <c r="A5146">
        <v>5136</v>
      </c>
      <c r="B5146" t="s">
        <v>4958</v>
      </c>
      <c r="C5146">
        <f>((3.123*y-z/3.123/y+z/3.123/y-z/3.123-y+z/3.123/y*z+3.123-y-z+3.123-y/z+3.123+y*z))</f>
        <v>50.623429562539073</v>
      </c>
    </row>
    <row r="5147" spans="1:3" x14ac:dyDescent="0.3">
      <c r="A5147">
        <v>5137</v>
      </c>
      <c r="B5147" t="s">
        <v>4959</v>
      </c>
      <c r="C5147">
        <f>((3.123*y-z/3.123+y*z/3.123+y/z/3.123-y/z/3.123+y+z+3.123-y*z+3.123*y+z*3.123/y*z))</f>
        <v>48.310672590457884</v>
      </c>
    </row>
    <row r="5148" spans="1:3" x14ac:dyDescent="0.3">
      <c r="A5148">
        <v>5138</v>
      </c>
      <c r="B5148" t="s">
        <v>4960</v>
      </c>
      <c r="C5148">
        <f>((3.123*y/z-3.123+y+z-3.123+y-z-3.123*y+z-3.123+y/z+3.123*y-z+3.123*y/z+3.123/y-z))</f>
        <v>2.3623571428571424</v>
      </c>
    </row>
    <row r="5149" spans="1:3" x14ac:dyDescent="0.3">
      <c r="A5149">
        <v>5139</v>
      </c>
      <c r="B5149" t="s">
        <v>4961</v>
      </c>
      <c r="C5149">
        <f>((3.123*y/z+3.123/y-z+3.123/y*z+3.123-y-z+3.123/y/z-3.123-y/z-3.123-y*z-3.123+y-z))</f>
        <v>-63.187928571428571</v>
      </c>
    </row>
    <row r="5150" spans="1:3" x14ac:dyDescent="0.3">
      <c r="A5150">
        <v>5140</v>
      </c>
      <c r="B5150" t="s">
        <v>4962</v>
      </c>
      <c r="C5150">
        <f>((3.123*y*z-3.123/y*z-3.123/y/z-3.123-y/z-3.123*y+z*3.123-y*z*3.123+y*z*3.123+y+z))</f>
        <v>139.59100000000001</v>
      </c>
    </row>
    <row r="5151" spans="1:3" x14ac:dyDescent="0.3">
      <c r="A5151">
        <v>5141</v>
      </c>
      <c r="B5151" t="s">
        <v>4963</v>
      </c>
      <c r="C5151">
        <f>((3.123*y*z+3.123+y/z+3.123+y+z+3.123-y*z+3.123+y-z-3.123*y+z-3.123*y-z/3.123/y+z))</f>
        <v>90.6655704374609</v>
      </c>
    </row>
    <row r="5152" spans="1:3" x14ac:dyDescent="0.3">
      <c r="A5152">
        <v>5142</v>
      </c>
      <c r="B5152" t="s">
        <v>4964</v>
      </c>
      <c r="C5152">
        <f>((3.123*y+z*3.123-y*z*3.123+y*z*3.123+y+z*3.123+y/z/3.123-y/z/3.123-y*z-3.123/y/z))</f>
        <v>26.385642857142866</v>
      </c>
    </row>
    <row r="5153" spans="1:3" x14ac:dyDescent="0.3">
      <c r="A5153">
        <v>5143</v>
      </c>
      <c r="B5153" t="s">
        <v>4965</v>
      </c>
      <c r="C5153">
        <f>((3.123*y+z*3.123/y*z*3.123/y+z*3.123*y/z*3.123/y-z/3.123-y+z/3.123-y-z/3.123+y/z))</f>
        <v>28.381929589051278</v>
      </c>
    </row>
    <row r="5154" spans="1:3" x14ac:dyDescent="0.3">
      <c r="A5154">
        <v>5144</v>
      </c>
      <c r="B5154" t="s">
        <v>4966</v>
      </c>
      <c r="C5154">
        <f>((3.123+y-z-3.123*y+z-3.123*y-z/3.123/y+z-3.123*y/z+3.123/y-z+3.123/y*z+3.123-y-z))</f>
        <v>-37.116429562539068</v>
      </c>
    </row>
    <row r="5155" spans="1:3" x14ac:dyDescent="0.3">
      <c r="A5155">
        <v>5145</v>
      </c>
      <c r="B5155" t="s">
        <v>4967</v>
      </c>
      <c r="C5155">
        <f>((3.123+y-z*3.123*y*z*3.123/y+z*3.123/y/z*3.123/y-z/3.123*y+z/3.123*y-z/3.123+y*z))</f>
        <v>-428.75083526809163</v>
      </c>
    </row>
    <row r="5156" spans="1:3" x14ac:dyDescent="0.3">
      <c r="A5156">
        <v>5146</v>
      </c>
      <c r="B5156" t="s">
        <v>4968</v>
      </c>
      <c r="C5156">
        <f>((3.123+y/z/3.123-y/z/3.123-y*z-3.123/y/z/3.123*y+z*3.123/y*z*3.123/y+z*3.123*y/z))</f>
        <v>-7.0067648928571487</v>
      </c>
    </row>
    <row r="5157" spans="1:3" x14ac:dyDescent="0.3">
      <c r="A5157">
        <v>5147</v>
      </c>
      <c r="B5157" t="s">
        <v>4969</v>
      </c>
      <c r="C5157">
        <f>((3.123+y/z+3.123*y-z+3.123*y/z+3.123/y-z+3.123*y*z-3.123/y*z-3.123/y/z-3.123-y/z))</f>
        <v>135.38350000000003</v>
      </c>
    </row>
    <row r="5158" spans="1:3" x14ac:dyDescent="0.3">
      <c r="A5158">
        <v>5148</v>
      </c>
      <c r="B5158" t="s">
        <v>4970</v>
      </c>
      <c r="C5158">
        <f>((3.123+y*z-3.123*y/z-3.123*y*z-3.123/y*z-3.123/y+z*3.123/y/z*3.123*y+z*3.123-y*z))</f>
        <v>-103.26972814285713</v>
      </c>
    </row>
    <row r="5159" spans="1:3" x14ac:dyDescent="0.3">
      <c r="A5159">
        <v>5149</v>
      </c>
      <c r="B5159" t="s">
        <v>4971</v>
      </c>
      <c r="C5159">
        <f>((3.123+y*z*3.123+y+z*3.123-y/z+3.123/y-z*3.123-y*z-3.123/y/z-3.123/y*z-3.123*y*z))</f>
        <v>-36.931500000000014</v>
      </c>
    </row>
    <row r="5160" spans="1:3" x14ac:dyDescent="0.3">
      <c r="A5160">
        <v>5150</v>
      </c>
      <c r="B5160" t="s">
        <v>4972</v>
      </c>
      <c r="C5160">
        <f>((3.123+y+z/3.123/y+z/3.123/y-z/3.123*y+z/3.123/y/z+3.123*y-z+3.123*y*z+3.123+y/z))</f>
        <v>143.35904807648322</v>
      </c>
    </row>
    <row r="5161" spans="1:3" x14ac:dyDescent="0.3">
      <c r="A5161">
        <v>5151</v>
      </c>
      <c r="B5161" t="s">
        <v>4973</v>
      </c>
      <c r="C5161">
        <f>((3.123+y+z+3.123-y*z+3.123*y+z*3.123/y*z+3.123*y-z/3.123/y+z/3.123/y-z/3.123-y+z))</f>
        <v>38.985065481908421</v>
      </c>
    </row>
    <row r="5162" spans="1:3" x14ac:dyDescent="0.3">
      <c r="A5162">
        <v>5152</v>
      </c>
      <c r="B5162" t="s">
        <v>4974</v>
      </c>
      <c r="C5162">
        <f>((x-5.123-z/x+5.123/z/x+5.123*z-x*5.123/z/x+5.123-z*x*5.123*z*x/5.123+z*x/5.123/z))</f>
        <v>-1185.1484950837958</v>
      </c>
    </row>
    <row r="5163" spans="1:3" x14ac:dyDescent="0.3">
      <c r="A5163">
        <v>5153</v>
      </c>
      <c r="B5163" t="s">
        <v>4975</v>
      </c>
      <c r="C5163">
        <f>((x-5.123/z+x/5.123-z+x/5.123/z+x*5.123-z+x/5.123*z-x*5.123*z-x*5.123/z-x+5.123+z))</f>
        <v>-152.01079058029615</v>
      </c>
    </row>
    <row r="5164" spans="1:3" x14ac:dyDescent="0.3">
      <c r="A5164">
        <v>5154</v>
      </c>
      <c r="B5164" t="s">
        <v>4976</v>
      </c>
      <c r="C5164">
        <f>((x-5.123/z+x+5.123*z+x+5.123-z*x*5.123*z+x+5.123+z/x/5.123+z/x/5.123-z/x*5.123+z))</f>
        <v>-1189.3855023897827</v>
      </c>
    </row>
    <row r="5165" spans="1:3" x14ac:dyDescent="0.3">
      <c r="A5165">
        <v>5155</v>
      </c>
      <c r="B5165" t="s">
        <v>4977</v>
      </c>
      <c r="C5165">
        <f>((x-5.123*z-x/5.123/z-x/5.123*z-x*5.123*z-x/5.123+z*x*5.123/z*x-5.123+z*x+5.123-z))</f>
        <v>-62.03835227684673</v>
      </c>
    </row>
    <row r="5166" spans="1:3" x14ac:dyDescent="0.3">
      <c r="A5166">
        <v>5156</v>
      </c>
      <c r="B5166" t="s">
        <v>4978</v>
      </c>
      <c r="C5166">
        <f>((x-5.123*z-x+5.123-z-x+5.123+z/x/5.123+z-x-5.123/z+x/5.123-z+x/5.123/z+x*5.123-z))</f>
        <v>-23.343161902902878</v>
      </c>
    </row>
    <row r="5167" spans="1:3" x14ac:dyDescent="0.3">
      <c r="A5167">
        <v>5157</v>
      </c>
      <c r="B5167" t="s">
        <v>4979</v>
      </c>
      <c r="C5167">
        <f>((x-5.123+z*x+5.123-z*x+5.123/z+x*5.123-z*x+5.123*z-x*5.123/z-x*5.123*z-x/5.123*z))</f>
        <v>-157.58836298485818</v>
      </c>
    </row>
    <row r="5168" spans="1:3" x14ac:dyDescent="0.3">
      <c r="A5168">
        <v>5158</v>
      </c>
      <c r="B5168" t="s">
        <v>4980</v>
      </c>
      <c r="C5168">
        <f>((x/5.123-z/x-5.123+z/x-5.123-z/x+5.123/z/x-5.123/z+x+5.123*z+x+5.123-z*x*5.123*z))</f>
        <v>-1215.4064950837958</v>
      </c>
    </row>
    <row r="5169" spans="1:3" x14ac:dyDescent="0.3">
      <c r="A5169">
        <v>5159</v>
      </c>
      <c r="B5169" t="s">
        <v>4981</v>
      </c>
      <c r="C5169">
        <f>((x/5.123-z/x*5.123+z/x*5.123-z/x+5.123*z/x*5.123*z+x+5.123/z+x+5.123+z+x-5.123*z))</f>
        <v>248.77211197334719</v>
      </c>
    </row>
    <row r="5170" spans="1:3" x14ac:dyDescent="0.3">
      <c r="A5170">
        <v>5160</v>
      </c>
      <c r="B5170" t="s">
        <v>4982</v>
      </c>
      <c r="C5170">
        <f>((x/5.123/z-x-5.123/z-x-5.123*z-x+5.123-z-x+5.123*z*x+5.123+z*x-5.123/z+x/5.123-z))</f>
        <v>154.34170357770282</v>
      </c>
    </row>
    <row r="5171" spans="1:3" x14ac:dyDescent="0.3">
      <c r="A5171">
        <v>5161</v>
      </c>
      <c r="B5171" t="s">
        <v>4983</v>
      </c>
      <c r="C5171">
        <f>((x/5.123/z+x*5.123-z+x*5.123*z+x+5.123/z+x*5.123/z-x+5.123+z-x+5.123-z-x*5.123+z))</f>
        <v>189.08157009006996</v>
      </c>
    </row>
    <row r="5172" spans="1:3" x14ac:dyDescent="0.3">
      <c r="A5172">
        <v>5162</v>
      </c>
      <c r="B5172" t="s">
        <v>4984</v>
      </c>
      <c r="C5172">
        <f>((x/5.123*z-x*5.123*z-x*5.123/z-x+5.123+z-x-5.123+z*x+5.123-z*x+5.123/z+x*5.123-z))</f>
        <v>-154.66249415799896</v>
      </c>
    </row>
    <row r="5173" spans="1:3" x14ac:dyDescent="0.3">
      <c r="A5173">
        <v>5163</v>
      </c>
      <c r="B5173" t="s">
        <v>4985</v>
      </c>
      <c r="C5173">
        <f>((x/5.123*z+x-5.123-z+x-5.123/z+x+5.123*z+x-5.123*z-x+5.123-z-x+5.123+z/x/5.123+z))</f>
        <v>14.496354647109673</v>
      </c>
    </row>
    <row r="5174" spans="1:3" x14ac:dyDescent="0.3">
      <c r="A5174">
        <v>5164</v>
      </c>
      <c r="B5174" t="s">
        <v>4986</v>
      </c>
      <c r="C5174">
        <f>((x/5.123+z*x/5.123/z*x*5.123+z*x-5.123*z*x*5.123-z/x+5.123*z/x+5.123/z/x-5.123/z))</f>
        <v>-852.41681008379589</v>
      </c>
    </row>
    <row r="5175" spans="1:3" x14ac:dyDescent="0.3">
      <c r="A5175">
        <v>5165</v>
      </c>
      <c r="B5175" t="s">
        <v>4987</v>
      </c>
      <c r="C5175">
        <f>((x/5.123+z*x*5.123/z*x-5.123+z*x+5.123-z*x-5.123-z/x+5.123/z/x+5.123*z-x*5.123/z))</f>
        <v>154.87607634477564</v>
      </c>
    </row>
    <row r="5176" spans="1:3" x14ac:dyDescent="0.3">
      <c r="A5176">
        <v>5166</v>
      </c>
      <c r="B5176" t="s">
        <v>4988</v>
      </c>
      <c r="C5176">
        <f>((x*5.123-z/x/5.123+z/x/5.123-z/x-5.123+z/x/5.123*z+x-5.123-z+x-5.123/z+x+5.123*z))</f>
        <v>59.011084492903159</v>
      </c>
    </row>
    <row r="5177" spans="1:3" x14ac:dyDescent="0.3">
      <c r="A5177">
        <v>5167</v>
      </c>
      <c r="B5177" t="s">
        <v>4989</v>
      </c>
      <c r="C5177">
        <f>((x*5.123-z/x+5.123*z/x+5.123/z/x-5.123/z/x+5.123+z+x-5.123*z+x*5.123+z*x/5.123*z))</f>
        <v>86.087740894007425</v>
      </c>
    </row>
    <row r="5178" spans="1:3" x14ac:dyDescent="0.3">
      <c r="A5178">
        <v>5168</v>
      </c>
      <c r="B5178" t="s">
        <v>4990</v>
      </c>
      <c r="C5178">
        <f>((x*5.123/z-x+5.123+z-x+5.123-z-x*5.123+z-x+5.123/z+x*5.123-z+x*5.123/z+x/5.123-z))</f>
        <v>-2.7275807980814797</v>
      </c>
    </row>
    <row r="5179" spans="1:3" x14ac:dyDescent="0.3">
      <c r="A5179">
        <v>5169</v>
      </c>
      <c r="B5179" t="s">
        <v>4991</v>
      </c>
      <c r="C5179">
        <f>((x*5.123/z+x/5.123-z+x/5.123*z+x-5.123-z+x/5.123/z-x-5.123/z-x-5.123*z-x+5.123-z))</f>
        <v>-55.986219151724718</v>
      </c>
    </row>
    <row r="5180" spans="1:3" x14ac:dyDescent="0.3">
      <c r="A5180">
        <v>5170</v>
      </c>
      <c r="B5180" t="s">
        <v>4992</v>
      </c>
      <c r="C5180">
        <f>((x*5.123*z-x/5.123*z-x/5.123/z-x-5.123/z-x*5.123+z*x-5.123*z*x+5.123*z*x+5.123+z))</f>
        <v>188.10978121078608</v>
      </c>
    </row>
    <row r="5181" spans="1:3" x14ac:dyDescent="0.3">
      <c r="A5181">
        <v>5171</v>
      </c>
      <c r="B5181" t="s">
        <v>4993</v>
      </c>
      <c r="C5181">
        <f>((x*5.123*z+x+5.123/z+x+5.123+z+x-5.123*z+x+5.123-z-x*5.123+z-x*5.123-z/x/5.123+z))</f>
        <v>136.91857976631991</v>
      </c>
    </row>
    <row r="5182" spans="1:3" x14ac:dyDescent="0.3">
      <c r="A5182">
        <v>5172</v>
      </c>
      <c r="B5182" t="s">
        <v>4994</v>
      </c>
      <c r="C5182">
        <f>((x*5.123+z*x-5.123*z*x+5.123*z*x+5.123+z*x+5.123/z/x-5.123/z/x-5.123*z-x/5.123/z))</f>
        <v>64.737572767072876</v>
      </c>
    </row>
    <row r="5183" spans="1:3" x14ac:dyDescent="0.3">
      <c r="A5183">
        <v>5173</v>
      </c>
      <c r="B5183" t="s">
        <v>4995</v>
      </c>
      <c r="C5183">
        <f>((x*5.123+z*x/5.123*z*x/5.123+z*x*5.123/z*x/5.123-z/x-5.123+z/x-5.123-z/x+5.123/z))</f>
        <v>86.3761849722612</v>
      </c>
    </row>
    <row r="5184" spans="1:3" x14ac:dyDescent="0.3">
      <c r="A5184">
        <v>5174</v>
      </c>
      <c r="B5184" t="s">
        <v>4996</v>
      </c>
      <c r="C5184">
        <f>((x+5.123-z-x*5.123+z-x*5.123-z/x/5.123+z-x*5.123/z+x/5.123-z+x/5.123*z+x-5.123-z))</f>
        <v>-44.354638046903325</v>
      </c>
    </row>
    <row r="5185" spans="1:3" x14ac:dyDescent="0.3">
      <c r="A5185">
        <v>5175</v>
      </c>
      <c r="B5185" t="s">
        <v>4997</v>
      </c>
      <c r="C5185">
        <f>((x+5.123-z*x*5.123*z*x/5.123+z*x/5.123/z*x/5.123-z/x*5.123+z/x*5.123-z/x+5.123*z))</f>
        <v>-1179.4634422891959</v>
      </c>
    </row>
    <row r="5186" spans="1:3" x14ac:dyDescent="0.3">
      <c r="A5186">
        <v>5176</v>
      </c>
      <c r="B5186" t="s">
        <v>4998</v>
      </c>
      <c r="C5186">
        <f>((x+5.123/z/x-5.123/z/x-5.123*z-x/5.123/z/x*5.123+z*x/5.123*z*x/5.123+z*x*5.123/z))</f>
        <v>41.28647068654692</v>
      </c>
    </row>
    <row r="5187" spans="1:3" x14ac:dyDescent="0.3">
      <c r="A5187">
        <v>5177</v>
      </c>
      <c r="B5187" t="s">
        <v>4999</v>
      </c>
      <c r="C5187">
        <f>((x+5.123/z+x*5.123-z+x*5.123/z+x/5.123-z+x*5.123*z-x/5.123*z-x/5.123/z-x-5.123/z))</f>
        <v>188.58391469841891</v>
      </c>
    </row>
    <row r="5188" spans="1:3" x14ac:dyDescent="0.3">
      <c r="A5188">
        <v>5178</v>
      </c>
      <c r="B5188" t="s">
        <v>5000</v>
      </c>
      <c r="C5188">
        <f>((x+5.123*z-x*5.123/z-x*5.123*z-x/5.123*z-x/5.123+z*x/5.123/z*x*5.123+z*x-5.123*z))</f>
        <v>-125.7722107582053</v>
      </c>
    </row>
    <row r="5189" spans="1:3" x14ac:dyDescent="0.3">
      <c r="A5189">
        <v>5179</v>
      </c>
      <c r="B5189" t="s">
        <v>5001</v>
      </c>
      <c r="C5189">
        <f>((x+5.123*z*x+5.123+z*x-5.123/z+x/5.123-z*x-5.123*z-x/5.123/z-x/5.123*z-x*5.123*z))</f>
        <v>-32.465228158723988</v>
      </c>
    </row>
    <row r="5190" spans="1:3" x14ac:dyDescent="0.3">
      <c r="A5190">
        <v>5180</v>
      </c>
      <c r="B5190" t="s">
        <v>5002</v>
      </c>
      <c r="C5190">
        <f>((x+5.123+z/x/5.123+z/x/5.123-z/x*5.123+z/x/5.123/z+x*5.123-z+x*5.123*z+x+5.123/z))</f>
        <v>207.1882515211511</v>
      </c>
    </row>
    <row r="5191" spans="1:3" x14ac:dyDescent="0.3">
      <c r="A5191">
        <v>5181</v>
      </c>
      <c r="B5191" t="s">
        <v>5003</v>
      </c>
      <c r="C5191">
        <f>((x+5.123+z+x-5.123*z+x*5.123+z*x/5.123*z+x*5.123-z/x/5.123+z/x/5.123-z/x-5.123+z))</f>
        <v>85.792540894007416</v>
      </c>
    </row>
    <row r="5192" spans="1:3" x14ac:dyDescent="0.3">
      <c r="A5192">
        <v>5182</v>
      </c>
      <c r="B5192" t="s">
        <v>5004</v>
      </c>
      <c r="C5192">
        <f>((x-y-7.123/x+y/7.123/x+y*7.123-x*y/7.123/x+y-7.123*x*y*7.123*x/y+7.123*x/y/7.123))</f>
        <v>-1221.9553650346297</v>
      </c>
    </row>
    <row r="5193" spans="1:3" x14ac:dyDescent="0.3">
      <c r="A5193">
        <v>5183</v>
      </c>
      <c r="B5193" t="s">
        <v>5005</v>
      </c>
      <c r="C5193">
        <f>((x-y/7.123+x/y-7.123+x/y/7.123+x*y-7.123+x/y*7.123-x*y*7.123-x*y/7.123-x+y+7.123))</f>
        <v>-182.98089168889513</v>
      </c>
    </row>
    <row r="5194" spans="1:3" x14ac:dyDescent="0.3">
      <c r="A5194">
        <v>5184</v>
      </c>
      <c r="B5194" t="s">
        <v>5006</v>
      </c>
      <c r="C5194">
        <f>((x-y/7.123+x+y*7.123+x+y-7.123*x*y*7.123+x+y+7.123/x/y+7.123/x/y-7.123/x*y+7.123))</f>
        <v>-1449.1679450432873</v>
      </c>
    </row>
    <row r="5195" spans="1:3" x14ac:dyDescent="0.3">
      <c r="A5195">
        <v>5185</v>
      </c>
      <c r="B5195" t="s">
        <v>5007</v>
      </c>
      <c r="C5195">
        <f>((x-y*7.123-x/y/7.123-x/y*7.123-x*y*7.123-x/y+7.123*x*y/7.123*x-y+7.123*x+y-7.123))</f>
        <v>-79.822158570826858</v>
      </c>
    </row>
    <row r="5196" spans="1:3" x14ac:dyDescent="0.3">
      <c r="A5196">
        <v>5186</v>
      </c>
      <c r="B5196" t="s">
        <v>5008</v>
      </c>
      <c r="C5196">
        <f>((x-y*7.123-x+y-7.123-x+y+7.123/x/y+7.123-x-y/7.123+x/y-7.123+x/y/7.123+x*y-7.123))</f>
        <v>-24.638583139126769</v>
      </c>
    </row>
    <row r="5197" spans="1:3" x14ac:dyDescent="0.3">
      <c r="A5197">
        <v>5187</v>
      </c>
      <c r="B5197" t="s">
        <v>5009</v>
      </c>
      <c r="C5197">
        <f>((x-y+7.123*x+y-7.123*x+y/7.123+x*y-7.123*x+y*7.123-x*y/7.123-x*y*7.123-x/y*7.123))</f>
        <v>-180.87220017314803</v>
      </c>
    </row>
    <row r="5198" spans="1:3" x14ac:dyDescent="0.3">
      <c r="A5198">
        <v>5188</v>
      </c>
      <c r="B5198" t="s">
        <v>5010</v>
      </c>
      <c r="C5198">
        <f>((x/y-7.123/x-y+7.123/x-y-7.123/x+y/7.123/x-y/7.123+x+y*7.123+x+y-7.123*x*y*7.123))</f>
        <v>-1476.6410100346297</v>
      </c>
    </row>
    <row r="5199" spans="1:3" x14ac:dyDescent="0.3">
      <c r="A5199">
        <v>5189</v>
      </c>
      <c r="B5199" t="s">
        <v>5011</v>
      </c>
      <c r="C5199">
        <f>((x/y-7.123/x*y+7.123/x*y-7.123/x+y*7.123/x*y*7.123+x+y/7.123+x+y+7.123+x-y*7.123))</f>
        <v>350.94340384328694</v>
      </c>
    </row>
    <row r="5200" spans="1:3" x14ac:dyDescent="0.3">
      <c r="A5200">
        <v>5190</v>
      </c>
      <c r="B5200" t="s">
        <v>5012</v>
      </c>
      <c r="C5200">
        <f>((x/y/7.123-x-y/7.123-x-y*7.123-x+y-7.123-x+y*7.123*x+y+7.123*x-y/7.123+x/y-7.123))</f>
        <v>183.58664181758624</v>
      </c>
    </row>
    <row r="5201" spans="1:3" x14ac:dyDescent="0.3">
      <c r="A5201">
        <v>5191</v>
      </c>
      <c r="B5201" t="s">
        <v>5013</v>
      </c>
      <c r="C5201">
        <f>((x/y/7.123+x*y-7.123+x*y*7.123+x+y/7.123+x*y/7.123-x+y+7.123-x+y-7.123-x*y+7.123))</f>
        <v>225.86104216388225</v>
      </c>
    </row>
    <row r="5202" spans="1:3" x14ac:dyDescent="0.3">
      <c r="A5202">
        <v>5192</v>
      </c>
      <c r="B5202" t="s">
        <v>5014</v>
      </c>
      <c r="C5202">
        <f>((x/y*7.123-x*y*7.123-x*y/7.123-x+y+7.123-x-y+7.123*x+y-7.123*x+y/7.123+x*y-7.123))</f>
        <v>-185.12353350648135</v>
      </c>
    </row>
    <row r="5203" spans="1:3" x14ac:dyDescent="0.3">
      <c r="A5203">
        <v>5193</v>
      </c>
      <c r="B5203" t="s">
        <v>5015</v>
      </c>
      <c r="C5203">
        <f>((x/y*7.123+x-y-7.123+x-y/7.123+x+y*7.123+x-y*7.123-x+y-7.123-x+y+7.123/x/y+7.123))</f>
        <v>14.207924956712999</v>
      </c>
    </row>
    <row r="5204" spans="1:3" x14ac:dyDescent="0.3">
      <c r="A5204">
        <v>5194</v>
      </c>
      <c r="B5204" t="s">
        <v>5016</v>
      </c>
      <c r="C5204">
        <f>((x/y+7.123*x/y/7.123*x*y+7.123*x-y*7.123*x*y-7.123/x+y*7.123/x+y/7.123/x-y/7.123))</f>
        <v>-1214.2425400346294</v>
      </c>
    </row>
    <row r="5205" spans="1:3" x14ac:dyDescent="0.3">
      <c r="A5205">
        <v>5195</v>
      </c>
      <c r="B5205" t="s">
        <v>5017</v>
      </c>
      <c r="C5205">
        <f>((x/y+7.123*x*y/7.123*x-y+7.123*x+y-7.123*x-y-7.123/x+y/7.123/x+y*7.123-x*y/7.123))</f>
        <v>182.10349312555573</v>
      </c>
    </row>
    <row r="5206" spans="1:3" x14ac:dyDescent="0.3">
      <c r="A5206">
        <v>5196</v>
      </c>
      <c r="B5206" t="s">
        <v>5018</v>
      </c>
      <c r="C5206">
        <f>((x*y-7.123/x/y+7.123/x/y-7.123/x-y+7.123/x/y*7.123+x-y-7.123+x-y/7.123+x+y*7.123))</f>
        <v>68.039295923379655</v>
      </c>
    </row>
    <row r="5207" spans="1:3" x14ac:dyDescent="0.3">
      <c r="A5207">
        <v>5197</v>
      </c>
      <c r="B5207" t="s">
        <v>5019</v>
      </c>
      <c r="C5207">
        <f>((x*y-7.123/x+y*7.123/x+y/7.123/x-y/7.123/x+y+7.123+x-y*7.123+x*y+7.123*x/y*7.123))</f>
        <v>84.788940833333328</v>
      </c>
    </row>
    <row r="5208" spans="1:3" x14ac:dyDescent="0.3">
      <c r="A5208">
        <v>5198</v>
      </c>
      <c r="B5208" t="s">
        <v>5020</v>
      </c>
      <c r="C5208">
        <f>((x*y/7.123-x+y+7.123-x+y-7.123-x*y+7.123-x+y/7.123+x*y-7.123+x*y/7.123+x/y-7.123))</f>
        <v>-2.3907857176281411E-2</v>
      </c>
    </row>
    <row r="5209" spans="1:3" x14ac:dyDescent="0.3">
      <c r="A5209">
        <v>5199</v>
      </c>
      <c r="B5209" t="s">
        <v>5021</v>
      </c>
      <c r="C5209">
        <f>((x*y/7.123+x/y-7.123+x/y*7.123+x-y-7.123+x/y/7.123-x-y/7.123-x-y*7.123-x+y-7.123))</f>
        <v>-63.851474589358411</v>
      </c>
    </row>
    <row r="5210" spans="1:3" x14ac:dyDescent="0.3">
      <c r="A5210">
        <v>5200</v>
      </c>
      <c r="B5210" t="s">
        <v>5022</v>
      </c>
      <c r="C5210">
        <f>((x*y*7.123-x/y*7.123-x/y/7.123-x-y/7.123-x*y+7.123*x-y*7.123*x+y*7.123*x+y+7.123))</f>
        <v>220.53283305255275</v>
      </c>
    </row>
    <row r="5211" spans="1:3" x14ac:dyDescent="0.3">
      <c r="A5211">
        <v>5201</v>
      </c>
      <c r="B5211" t="s">
        <v>5023</v>
      </c>
      <c r="C5211">
        <f>((x*y*7.123+x+y/7.123+x+y+7.123+x-y*7.123+x+y-7.123-x*y+7.123-x*y-7.123/x/y+7.123))</f>
        <v>157.80290837662031</v>
      </c>
    </row>
    <row r="5212" spans="1:3" x14ac:dyDescent="0.3">
      <c r="A5212">
        <v>5202</v>
      </c>
      <c r="B5212" t="s">
        <v>5024</v>
      </c>
      <c r="C5212">
        <f>((x*y+7.123*x-y*7.123*x+y*7.123*x+y+7.123*x+y/7.123/x-y/7.123/x-y*7.123-x/y/7.123))</f>
        <v>64.375008095839789</v>
      </c>
    </row>
    <row r="5213" spans="1:3" x14ac:dyDescent="0.3">
      <c r="A5213">
        <v>5203</v>
      </c>
      <c r="B5213" t="s">
        <v>5025</v>
      </c>
      <c r="C5213">
        <f>((x*y+7.123*x/y*7.123*x/y+7.123*x*y/7.123*x/y-7.123/x-y+7.123/x-y-7.123/x+y/7.123))</f>
        <v>77.651859071064791</v>
      </c>
    </row>
    <row r="5214" spans="1:3" x14ac:dyDescent="0.3">
      <c r="A5214">
        <v>5204</v>
      </c>
      <c r="B5214" t="s">
        <v>5026</v>
      </c>
      <c r="C5214">
        <f>((x+y-7.123-x*y+7.123-x*y-7.123/x/y+7.123-x*y/7.123+x/y-7.123+x/y*7.123+x-y-7.123))</f>
        <v>-54.802975216435016</v>
      </c>
    </row>
    <row r="5215" spans="1:3" x14ac:dyDescent="0.3">
      <c r="A5215">
        <v>5205</v>
      </c>
      <c r="B5215" t="s">
        <v>5027</v>
      </c>
      <c r="C5215">
        <f>((x+y-7.123*x*y*7.123*x/y+7.123*x/y/7.123*x/y-7.123/x*y+7.123/x*y-7.123/x+y*7.123))</f>
        <v>-1215.4203805555558</v>
      </c>
    </row>
    <row r="5216" spans="1:3" x14ac:dyDescent="0.3">
      <c r="A5216">
        <v>5206</v>
      </c>
      <c r="B5216" t="s">
        <v>5028</v>
      </c>
      <c r="C5216">
        <f>((x+y/7.123/x-y/7.123/x-y*7.123-x/y/7.123/x*y+7.123*x/y*7.123*x/y+7.123*x*y/7.123))</f>
        <v>27.355727076118839</v>
      </c>
    </row>
    <row r="5217" spans="1:3" x14ac:dyDescent="0.3">
      <c r="A5217">
        <v>5207</v>
      </c>
      <c r="B5217" t="s">
        <v>5029</v>
      </c>
      <c r="C5217">
        <f>((x+y/7.123+x*y-7.123+x*y/7.123+x/y-7.123+x*y*7.123-x/y*7.123-x/y/7.123-x-y/7.123))</f>
        <v>228.43621664560811</v>
      </c>
    </row>
    <row r="5218" spans="1:3" x14ac:dyDescent="0.3">
      <c r="A5218">
        <v>5208</v>
      </c>
      <c r="B5218" t="s">
        <v>5030</v>
      </c>
      <c r="C5218">
        <f>((x+y*7.123-x*y/7.123-x*y*7.123-x/y*7.123-x/y+7.123*x/y/7.123*x*y+7.123*x-y*7.123))</f>
        <v>-159.05587521643503</v>
      </c>
    </row>
    <row r="5219" spans="1:3" x14ac:dyDescent="0.3">
      <c r="A5219">
        <v>5209</v>
      </c>
      <c r="B5219" t="s">
        <v>5031</v>
      </c>
      <c r="C5219">
        <f>((x+y*7.123*x+y+7.123*x-y/7.123+x/y-7.123*x-y*7.123-x/y/7.123-x/y*7.123-x*y*7.123))</f>
        <v>-37.799833614113908</v>
      </c>
    </row>
    <row r="5220" spans="1:3" x14ac:dyDescent="0.3">
      <c r="A5220">
        <v>5210</v>
      </c>
      <c r="B5220" t="s">
        <v>5032</v>
      </c>
      <c r="C5220">
        <f>((x+y+7.123/x/y+7.123/x/y-7.123/x*y+7.123/x/y/7.123+x*y-7.123+x*y*7.123+x+y/7.123))</f>
        <v>245.36994170995368</v>
      </c>
    </row>
    <row r="5221" spans="1:3" x14ac:dyDescent="0.3">
      <c r="A5221">
        <v>5211</v>
      </c>
      <c r="B5221" t="s">
        <v>5033</v>
      </c>
      <c r="C5221">
        <f>((x+y+7.123+x-y*7.123+x*y+7.123*x/y*7.123+x*y-7.123/x/y+7.123/x/y-7.123/x-y+7.123))</f>
        <v>82.364340833333344</v>
      </c>
    </row>
    <row r="5222" spans="1:3" x14ac:dyDescent="0.3">
      <c r="A5222">
        <v>5212</v>
      </c>
      <c r="B5222" t="s">
        <v>5034</v>
      </c>
      <c r="C5222">
        <f>2.2*a^10+1.1*a^9+9.9*a^8+8.8*a^7+7.7*a^6+6.6*a^5+5.5*a^4+4.4*a^3+3.3*a^2+2.2*a^1+1.1</f>
        <v>52.8</v>
      </c>
    </row>
    <row r="5223" spans="1:3" x14ac:dyDescent="0.3">
      <c r="A5223">
        <v>5213</v>
      </c>
      <c r="B5223" t="s">
        <v>5035</v>
      </c>
      <c r="C5223">
        <f>((((a+((((((((((2.61*(((a/a)/a)-a))+3.2)/a)+a)+b)+b)/a)+pi)+pi)-2.19))*a)*pi)+1.91)</f>
        <v>43.67177330384316</v>
      </c>
    </row>
    <row r="5224" spans="1:3" x14ac:dyDescent="0.3">
      <c r="A5224">
        <v>5214</v>
      </c>
      <c r="B5224" t="s">
        <v>5036</v>
      </c>
      <c r="C5224">
        <f>(e*((TAN(((((b+SIN(SIN((((((((e*a)+b)+0.6)/3.37)+b)/a)-e))))+a)-b)/0.12))+a)+1.04))</f>
        <v>41.01593387017175</v>
      </c>
    </row>
    <row r="5225" spans="1:3" x14ac:dyDescent="0.3">
      <c r="A5225">
        <v>5215</v>
      </c>
      <c r="B5225" t="s">
        <v>6348</v>
      </c>
      <c r="C5225">
        <f>(((COS(((SIN((b*(pi+((b*((COS((((2.46+1.72)+3.77)+b))/1.02)+a))*a))))/a)+a))*a)-a)*b)</f>
        <v>-1.9992344890823621</v>
      </c>
    </row>
    <row r="5226" spans="1:3" x14ac:dyDescent="0.3">
      <c r="A5226">
        <v>5216</v>
      </c>
      <c r="B5226" t="s">
        <v>5037</v>
      </c>
      <c r="C5226">
        <f>((e-(((((((((((((2.79+((pi+e)/e))*b)*b)*e)-0.2)+a)-a)-0.04)*e)/1.4)+b)+b)+1.23))-b)</f>
        <v>-108.45788939415006</v>
      </c>
    </row>
    <row r="5227" spans="1:3" x14ac:dyDescent="0.3">
      <c r="A5227">
        <v>5217</v>
      </c>
      <c r="B5227" t="s">
        <v>5038</v>
      </c>
      <c r="C5227" t="e">
        <f>(((((((((e/((((((e-(e+((b/b)/a)))+a)/b)/3.64)-a)+a))+b)/3.44)-a)/b)+2.48)*a)/0.59)+a)</f>
        <v>#DIV/0!</v>
      </c>
    </row>
    <row r="5228" spans="1:3" x14ac:dyDescent="0.3">
      <c r="A5228">
        <v>5218</v>
      </c>
      <c r="B5228" t="s">
        <v>5039</v>
      </c>
      <c r="C5228">
        <f>((((((pi/((e-(((((((((pi+b)+a)+2.26)/pi)*e)/3.17)+a)/a)-0.67))+a))+a)*3.32)-pi)/a)*e)</f>
        <v>26.37581749017393</v>
      </c>
    </row>
    <row r="5229" spans="1:3" x14ac:dyDescent="0.3">
      <c r="A5229">
        <v>5219</v>
      </c>
      <c r="B5229" t="s">
        <v>5040</v>
      </c>
      <c r="C5229">
        <f>(0.76-((((((((((((e*((((((a-b)/1.15)-b)*b)+e)/pi))-pi)+a)+e)*a)*a)+e)-e)-a)/e)*pi)+e))</f>
        <v>1.5517986759306865</v>
      </c>
    </row>
    <row r="5230" spans="1:3" x14ac:dyDescent="0.3">
      <c r="A5230">
        <v>5220</v>
      </c>
      <c r="B5230" t="s">
        <v>5041</v>
      </c>
      <c r="C5230">
        <f>(((((((((b*(((pi/((((a+((b*a)/b))*2.4)*b)+a))-pi)/b))+e)+3.72)-a)+a)*pi)-pi)/a)/2.84)</f>
        <v>2.8684354204817595</v>
      </c>
    </row>
    <row r="5231" spans="1:3" x14ac:dyDescent="0.3">
      <c r="A5231">
        <v>5221</v>
      </c>
      <c r="B5231" t="s">
        <v>6349</v>
      </c>
      <c r="C5231">
        <f>((COS((COS(SIN(COS(((((COS(((((COS(pi)/3.34)*b)+3.95)+b))*pi)+1.04)*b)/a))))-a))-e)/e)</f>
        <v>-0.64751324736853677</v>
      </c>
    </row>
    <row r="5232" spans="1:3" x14ac:dyDescent="0.3">
      <c r="A5232">
        <v>5222</v>
      </c>
      <c r="B5232" t="s">
        <v>5042</v>
      </c>
      <c r="C5232">
        <f>(((((((((((((((pi+((b/a)*pi))+pi)/2.7)-pi)*a)+3.1)+a)+0.52)/b)/pi)-b)+b)+a)-3.38)+a)</f>
        <v>-0.40396342217470282</v>
      </c>
    </row>
    <row r="5233" spans="1:3" x14ac:dyDescent="0.3">
      <c r="A5233">
        <v>5223</v>
      </c>
      <c r="B5233" t="s">
        <v>6350</v>
      </c>
      <c r="C5233">
        <f>SIN((b-SIN(COS((a-(SIN(((((COS((SIN(SIN((((a/e)*3.19)+0.46)))+a))+e)*a)*a)-a))*a))))))</f>
        <v>0.91622008509984254</v>
      </c>
    </row>
    <row r="5234" spans="1:3" x14ac:dyDescent="0.3">
      <c r="A5234">
        <v>5224</v>
      </c>
      <c r="B5234" t="s">
        <v>6351</v>
      </c>
      <c r="C5234">
        <f>(SIN(COS((a-(COS((((SIN(((b*COS((((pi+(a/b))-0.82)*0.02)))-a))/0.12)/pi)*a))/b))))/pi)</f>
        <v>8.2579487230696233E-2</v>
      </c>
    </row>
    <row r="5235" spans="1:3" x14ac:dyDescent="0.3">
      <c r="A5235">
        <v>5225</v>
      </c>
      <c r="B5235" t="s">
        <v>5043</v>
      </c>
      <c r="C5235">
        <f>((((TAN((((3.51+((((1.3-((b-((pi+b)/e))*e))-2.31)/1.96)-0.04))*3.5)+b))/e)/a)+pi)-e)</f>
        <v>7.9442187302170009E-2</v>
      </c>
    </row>
    <row r="5236" spans="1:3" x14ac:dyDescent="0.3">
      <c r="A5236">
        <v>5226</v>
      </c>
      <c r="B5236" t="s">
        <v>6352</v>
      </c>
      <c r="C5236">
        <f>(((TAN((((COS(((((COS((a/(((b+b)+a)+b)))+pi)-e)/a)+e))/2.19)+2.51)*2.55))+1.93)-a)+pi)</f>
        <v>3.4967014232642359</v>
      </c>
    </row>
    <row r="5237" spans="1:3" x14ac:dyDescent="0.3">
      <c r="A5237">
        <v>5227</v>
      </c>
      <c r="B5237" t="s">
        <v>6177</v>
      </c>
      <c r="C5237">
        <f>(1.1+a+2.2+b+3.3+d+4.4+(a+5.5+b+6.6)+d+7.7)*(1.1+(a+2.2+b+3.3)+d+4.4+a+5.5+b+6.6+d+7.7)</f>
        <v>1831.8400000000004</v>
      </c>
    </row>
    <row r="5238" spans="1:3" x14ac:dyDescent="0.3">
      <c r="A5238">
        <v>5228</v>
      </c>
      <c r="B5238" t="s">
        <v>6178</v>
      </c>
      <c r="C5238">
        <f>((1.1+a+2.2+b+3.3)+d+4.4+a+5.5+b+6.6+d+7.7)/(1.1+a+2.2+b+3.3+d+4.4+a+5.5+(b+6.6+d+7.7))</f>
        <v>1.0000000000000002</v>
      </c>
    </row>
    <row r="5239" spans="1:3" x14ac:dyDescent="0.3">
      <c r="A5239">
        <v>5229</v>
      </c>
      <c r="B5239" t="s">
        <v>5044</v>
      </c>
      <c r="C5239">
        <f>(a/((((b+(((e*(((((pi*((((3.45*((pi+a)+pi))+b)+b)*a))+0.68)+e)+a)/a))+a)+b))+b)*a)-pi))</f>
        <v>3.7799905728376211E-3</v>
      </c>
    </row>
    <row r="5240" spans="1:3" x14ac:dyDescent="0.3">
      <c r="A5240">
        <v>5230</v>
      </c>
      <c r="B5240" t="s">
        <v>5045</v>
      </c>
      <c r="C5240">
        <f>(((((((b*((b+(((((b-(((e*2.43)+b)*a))/b)+1.04)-e)-b))/e))+2.24)+a)+a)/3.02)/3.41)/0.96)</f>
        <v>5.8180600092390747E-2</v>
      </c>
    </row>
    <row r="5241" spans="1:3" x14ac:dyDescent="0.3">
      <c r="A5241">
        <v>5231</v>
      </c>
      <c r="B5241" t="s">
        <v>6353</v>
      </c>
      <c r="C5241">
        <f>((2.81-(TAN((((((SIN((COS(TAN(((((TAN(e)/b)+e)/0.84)+b)))-b))-a)*e)/pi)/2.47)*a))/e))-a)</f>
        <v>1.9998881489768814</v>
      </c>
    </row>
    <row r="5242" spans="1:3" x14ac:dyDescent="0.3">
      <c r="A5242">
        <v>5232</v>
      </c>
      <c r="B5242" t="s">
        <v>5046</v>
      </c>
      <c r="C5242">
        <f>((((b*((a/(((((((1.94+((((((b+a)+b)-b)-2.67)+b)+b))+pi)/3.93)+e)+pi)+a)/b))-a))+a)*a)-a)</f>
        <v>-1.5677863271697703</v>
      </c>
    </row>
    <row r="5243" spans="1:3" x14ac:dyDescent="0.3">
      <c r="A5243">
        <v>5233</v>
      </c>
      <c r="B5243" t="s">
        <v>5047</v>
      </c>
      <c r="C5243">
        <f>((((((((a/b)*(1.1/2.2))*(2.2/3.3))*(3.3/4.4))*(4.4/5.5))*(5.5/6.6))*(6.6/7.7))*(7.7/8.8))</f>
        <v>6.2500000000000014E-2</v>
      </c>
    </row>
    <row r="5244" spans="1:3" x14ac:dyDescent="0.3">
      <c r="A5244">
        <v>5234</v>
      </c>
      <c r="B5244" t="s">
        <v>5048</v>
      </c>
      <c r="C5244">
        <f>((((((((a/b)+(1.1/2.2))+(2.2/3.3))+(3.3/4.4))+(4.4/5.5))+(5.5/6.6))+(6.6/7.7))+(7.7/8.8))</f>
        <v>5.7821428571428566</v>
      </c>
    </row>
    <row r="5245" spans="1:3" x14ac:dyDescent="0.3">
      <c r="A5245">
        <v>5235</v>
      </c>
      <c r="B5245" t="s">
        <v>5049</v>
      </c>
      <c r="C5245">
        <f>((((((((((((((((((b-0.27)*a)*0.65)-b)+e)+e)-3.26)*b)*3.54)+b)*b)-a)-a)*0.09)+pi)+b)-a)/e)</f>
        <v>2.1997969877008652</v>
      </c>
    </row>
    <row r="5246" spans="1:3" x14ac:dyDescent="0.3">
      <c r="A5246">
        <v>5236</v>
      </c>
      <c r="B5246" t="s">
        <v>6354</v>
      </c>
      <c r="C5246">
        <f>((((e-SIN(((COS(TAN((((((2.79+SIN((((e/e)*b)*b)))*e)-0.2)+a)-a)))-0.04)*e)))/1.4)+b)+b)</f>
        <v>5.7260619234508132</v>
      </c>
    </row>
    <row r="5247" spans="1:3" x14ac:dyDescent="0.3">
      <c r="A5247">
        <v>5237</v>
      </c>
      <c r="B5247" t="s">
        <v>5050</v>
      </c>
      <c r="C5247">
        <f>(((((a/((((((a+(((((3.44/((0.99*b)*a))+b)/pi)-2.31)/b))*a)*b)+2.62)/pi)/a))+b)-a)+a)*1.7)</f>
        <v>4.9260720871855233</v>
      </c>
    </row>
    <row r="5248" spans="1:3" x14ac:dyDescent="0.3">
      <c r="A5248">
        <v>5238</v>
      </c>
      <c r="B5248" t="s">
        <v>5051</v>
      </c>
      <c r="C5248">
        <f>((((((((((pi-(((1.43*(((((((b-e)*pi)-b)*2.49)/a)+b)*e))+a)-e))-pi)+a)/e)/b)/b)+a)*a)-a)/b)</f>
        <v>1.6620367154249269</v>
      </c>
    </row>
    <row r="5249" spans="1:3" x14ac:dyDescent="0.3">
      <c r="A5249">
        <v>5239</v>
      </c>
      <c r="B5249" t="s">
        <v>6355</v>
      </c>
      <c r="C5249">
        <f>(SIN((b-((TAN((TAN(TAN((COS(((COS(COS((((a-(a+b))/a)*b)))+b)/b))+e)))/1))/a)/0.33)))+a)</f>
        <v>1.3248827081842822</v>
      </c>
    </row>
    <row r="5250" spans="1:3" x14ac:dyDescent="0.3">
      <c r="A5250">
        <v>5240</v>
      </c>
      <c r="B5250" t="s">
        <v>6356</v>
      </c>
      <c r="C5250">
        <f>TAN(COS(SIN(((((((TAN(((COS((((pi+(SIN(e)-a))*b)+pi))+a)+3.29))+a)+1.23)+3.89)/e)/e)-b))))</f>
        <v>0.7602307897649786</v>
      </c>
    </row>
    <row r="5251" spans="1:3" x14ac:dyDescent="0.3">
      <c r="A5251">
        <v>5241</v>
      </c>
      <c r="B5251" t="s">
        <v>5052</v>
      </c>
      <c r="C5251">
        <f>(((a*(((b/(((((((pi*(((((e/2.8)*e)*0.33)+b)+a))-e)*3.35)+a)*a)+2.99)-0.38))+b)+pi))-a)+pi)</f>
        <v>7.3399359178616166</v>
      </c>
    </row>
    <row r="5252" spans="1:3" x14ac:dyDescent="0.3">
      <c r="A5252">
        <v>5242</v>
      </c>
      <c r="B5252" t="s">
        <v>6357</v>
      </c>
      <c r="C5252">
        <f>((((a+((((TAN((COS(((SIN(((e+((2.96*0.4)/3.81))*pi))-1.87)+e))+a))/pi)+a)+b)+pi))*e)+a)+a)</f>
        <v>15.910998943393956</v>
      </c>
    </row>
    <row r="5253" spans="1:3" x14ac:dyDescent="0.3">
      <c r="A5253">
        <v>5243</v>
      </c>
      <c r="B5253" t="s">
        <v>6358</v>
      </c>
      <c r="C5253">
        <f>(b+(((2.46-(e/SIN(TAN((0.32+(((((((TAN(COS(COS(pi)))-2.11)/b)+1.39)+a)-e)+e)/b))))))+e)*e))</f>
        <v>7.1800891755998064</v>
      </c>
    </row>
    <row r="5254" spans="1:3" x14ac:dyDescent="0.3">
      <c r="A5254">
        <v>5244</v>
      </c>
      <c r="B5254" t="s">
        <v>5053</v>
      </c>
      <c r="C5254">
        <f>(b+(((((((((pi+(((((((((b*3.17)+a)+a)+pi)+2.69)/a)/b)+b)*a))*3.97)-b)/b)/b)+e)-e)/3.02)+e))</f>
        <v>8.571157180456332</v>
      </c>
    </row>
    <row r="5255" spans="1:3" x14ac:dyDescent="0.3">
      <c r="A5255">
        <v>5245</v>
      </c>
      <c r="B5255" t="s">
        <v>6359</v>
      </c>
      <c r="C5255">
        <f>COS(((((((TAN((e-((COS(TAN(((SIN((a+(1.81/b)))+b)+b)))/0.05)-a)))*pi)+e)*2.03)-a)+0.52)+a))</f>
        <v>-0.99518185730231012</v>
      </c>
    </row>
    <row r="5256" spans="1:3" x14ac:dyDescent="0.3">
      <c r="A5256">
        <v>5246</v>
      </c>
      <c r="B5256" t="s">
        <v>6360</v>
      </c>
      <c r="C5256">
        <f>COS(((TAN(((TAN(TAN(TAN((TAN(((((SIN((((b+3.63)/a)+a))/b)+b)+0.43)-a))+b))))+b)*pi))+e)+a))</f>
        <v>-0.8054611211408943</v>
      </c>
    </row>
    <row r="5257" spans="1:3" x14ac:dyDescent="0.3">
      <c r="A5257">
        <v>5247</v>
      </c>
      <c r="B5257" t="s">
        <v>5054</v>
      </c>
      <c r="C5257">
        <f>((((((((((((((((((pi/0.04)-0.93)/3.48)+pi)+b)+b)+b)+b)/b)-2.93)/b)*b)+a)*3.05)+pi)+e)+a)/b)</f>
        <v>25.987176052908307</v>
      </c>
    </row>
    <row r="5258" spans="1:3" x14ac:dyDescent="0.3">
      <c r="A5258">
        <v>5248</v>
      </c>
      <c r="B5258" t="s">
        <v>6361</v>
      </c>
      <c r="C5258">
        <f>((SIN(COS((COS((((a+((SIN(((COS(SIN((TAN((b/a))+pi)))/a)+b))-b)+0.7))+e)-e))*a)))-b)+1.55)</f>
        <v>7.1571680837755114E-2</v>
      </c>
    </row>
    <row r="5259" spans="1:3" x14ac:dyDescent="0.3">
      <c r="A5259">
        <v>5249</v>
      </c>
      <c r="B5259" t="s">
        <v>5055</v>
      </c>
      <c r="C5259">
        <f>(((((((((((((((((((a/(b-a))+1.06)/b)+a)+pi)*a)*a)+2.39)+b)+b)*e)-b)+b)+0.28)+a)+a)/e)-a)+pi)</f>
        <v>14.541950433050474</v>
      </c>
    </row>
    <row r="5260" spans="1:3" x14ac:dyDescent="0.3">
      <c r="A5260">
        <v>5250</v>
      </c>
      <c r="B5260" t="s">
        <v>6362</v>
      </c>
      <c r="C5260">
        <f>(((a*((SIN(COS(((((((((e+((((2.78/b)/b)*e)-e))/0.28)+b)+a)-pi)+b)/a)*3.21)))+a)+b))+0.55)-a)</f>
        <v>1.8355686101165274</v>
      </c>
    </row>
    <row r="5261" spans="1:3" x14ac:dyDescent="0.3">
      <c r="A5261">
        <v>5251</v>
      </c>
      <c r="B5261" t="s">
        <v>5056</v>
      </c>
      <c r="C5261">
        <f>3.3*a^11+2.2*a^10+1.1*a^9+9.9*a^8+8.8*a^7+7.7*a^6+6.6*a^5+5.5*a^4+4.4*a^3+3.3*a^2+2.2*a^1+1.1</f>
        <v>56.1</v>
      </c>
    </row>
    <row r="5262" spans="1:3" x14ac:dyDescent="0.3">
      <c r="A5262">
        <v>5252</v>
      </c>
      <c r="B5262" t="s">
        <v>6363</v>
      </c>
      <c r="C5262">
        <f>(a/TAN((COS(COS(((SIN(((TAN((((b-((COS((a+((a*b)*e)))+3.06)/b))+a)+e))*0.82)+e))*e)/e)))-e)))</f>
        <v>0.69053110396655493</v>
      </c>
    </row>
    <row r="5263" spans="1:3" x14ac:dyDescent="0.3">
      <c r="A5263">
        <v>5253</v>
      </c>
      <c r="B5263" t="s">
        <v>6364</v>
      </c>
      <c r="C5263">
        <f>((b*((a*((TAN((COS(COS((b*(((((COS(((a-b)+a))+a)+b)*2.48)*a)+0.61))))*a))*0.87)*a))/a))*0.02)</f>
        <v>3.7828672950758618E-2</v>
      </c>
    </row>
    <row r="5264" spans="1:3" x14ac:dyDescent="0.3">
      <c r="A5264">
        <v>5254</v>
      </c>
      <c r="B5264" t="s">
        <v>5057</v>
      </c>
      <c r="C5264">
        <f>((((((SIN(((((((((((0.44+((e-a)*pi))*b)+2.6)*a)+a)-pi)-0.14)+b)+e)-b))+a)+b)+a)+b)+pi)/0.52)</f>
        <v>19.19297441278551</v>
      </c>
    </row>
    <row r="5265" spans="1:3" x14ac:dyDescent="0.3">
      <c r="A5265">
        <v>5255</v>
      </c>
      <c r="B5265" t="s">
        <v>5058</v>
      </c>
      <c r="C5265">
        <f>((((x-(y-z))/((x+y)/z))/(((x+y)*z)-((x*y)/z)))/((((x+y)-z)*((x*y)*z))*(((x/y)+z)*(x/(y/z)))))</f>
        <v>1.3680254452732822E-6</v>
      </c>
    </row>
    <row r="5266" spans="1:3" x14ac:dyDescent="0.3">
      <c r="A5266">
        <v>5256</v>
      </c>
      <c r="B5266" t="s">
        <v>5059</v>
      </c>
      <c r="C5266">
        <f>((((x-(y/z))+((x+y)*z))+(((x+y)-z)*((x*y)*z)))+((((x+y)+z)/((x/y)+z))/(((x/y)-z)/(x*(y+z)))))</f>
        <v>896.92204058161497</v>
      </c>
    </row>
    <row r="5267" spans="1:3" x14ac:dyDescent="0.3">
      <c r="A5267">
        <v>5257</v>
      </c>
      <c r="B5267" t="s">
        <v>5060</v>
      </c>
      <c r="C5267">
        <f>((((x-(y*z))-((x+y)-z))-(((x+y)+z)/((x/y)+z)))-((((x-y)/z)+((x/y)-z))+(((x/y)/z)+(x*(y-z)))))</f>
        <v>-32.107396149949345</v>
      </c>
    </row>
    <row r="5268" spans="1:3" x14ac:dyDescent="0.3">
      <c r="A5268">
        <v>5258</v>
      </c>
      <c r="B5268" t="s">
        <v>5061</v>
      </c>
      <c r="C5268">
        <f>((((x-(y+z))*(x+(y-z)))*(((x+y)/z)+((x*y)-z)))*((((x+y)*z)-((x*y)/z))-(((x*y)*z)-(x/(y*z)))))</f>
        <v>107852.1904761905</v>
      </c>
    </row>
    <row r="5269" spans="1:3" x14ac:dyDescent="0.3">
      <c r="A5269">
        <v>5259</v>
      </c>
      <c r="B5269" t="s">
        <v>5062</v>
      </c>
      <c r="C5269">
        <f>((((x/(y-z))/(x-(y+z)))/((x-(y-z))/((x+y)/z)))/(((x-(y/z))+((x+y)*z))+(((x+y)-z)*((x*y)*z))))</f>
        <v>1.7770368072787427E-4</v>
      </c>
    </row>
    <row r="5270" spans="1:3" x14ac:dyDescent="0.3">
      <c r="A5270">
        <v>5260</v>
      </c>
      <c r="B5270" t="s">
        <v>5063</v>
      </c>
      <c r="C5270">
        <f>((((x/(y/z))-(x-(y/z)))-((x-(y*z))-((x+y)-z)))-(((x+(y*z))*((x+y)+z))*(((x-y)/z)+((x/y)-z))))</f>
        <v>5380.5476190476193</v>
      </c>
    </row>
    <row r="5271" spans="1:3" x14ac:dyDescent="0.3">
      <c r="A5271">
        <v>5261</v>
      </c>
      <c r="B5271" t="s">
        <v>5064</v>
      </c>
      <c r="C5271">
        <f>((((x/(y*z))+(x-(y-z)))+((x-(y/z))+((x+y)*z)))+(((x-(y*z))-((x+y)-z))-(((x+y)+z)/((x/y)+z))))</f>
        <v>43.964032421479224</v>
      </c>
    </row>
    <row r="5272" spans="1:3" x14ac:dyDescent="0.3">
      <c r="A5272">
        <v>5262</v>
      </c>
      <c r="B5272" t="s">
        <v>5065</v>
      </c>
      <c r="C5272">
        <f>((((x/(y+z))*(x*(y/z)))*((x-(y+z))*(x+(y-z))))*(((x-(y-z))/((x+y)/z))/(((x+y)*z)-((x*y)/z))))</f>
        <v>-2.7697253630455996</v>
      </c>
    </row>
    <row r="5273" spans="1:3" x14ac:dyDescent="0.3">
      <c r="A5273">
        <v>5263</v>
      </c>
      <c r="B5273" t="s">
        <v>5066</v>
      </c>
      <c r="C5273">
        <f>((((x*(y-z))/(x+(y*z)))/((x+(y/z))/((x-y)/z)))/(((x+(y+z))+((x-y)*z))+(((x*y)+z)*((x/y)*z))))</f>
        <v>1.14388249733952E-5</v>
      </c>
    </row>
    <row r="5274" spans="1:3" x14ac:dyDescent="0.3">
      <c r="A5274">
        <v>5264</v>
      </c>
      <c r="B5274" t="s">
        <v>5067</v>
      </c>
      <c r="C5274">
        <f>((((x*(y/z))-(x+(y+z)))-((x+(y-z))-((x*y)+z)))-((((x+y)/z)+((x*y)-z))+(((x*y)/z)+(x/(y-z)))))</f>
        <v>-4.571428571428573</v>
      </c>
    </row>
    <row r="5275" spans="1:3" x14ac:dyDescent="0.3">
      <c r="A5275">
        <v>5265</v>
      </c>
      <c r="B5275" t="s">
        <v>5068</v>
      </c>
      <c r="C5275">
        <f>((((x*(y*z))+(x+(y/z)))+((x+(y+z))+((x-y)*z)))+(((x+(y-z))-((x*y)+z))-(((x*y)-z)/(x/(y+z)))))</f>
        <v>134.05714285714288</v>
      </c>
    </row>
    <row r="5276" spans="1:3" x14ac:dyDescent="0.3">
      <c r="A5276">
        <v>5266</v>
      </c>
      <c r="B5276" t="s">
        <v>5069</v>
      </c>
      <c r="C5276">
        <f>((((x*(y+z))*(x-(y*z)))*((x+(y*z))*((x+y)+z)))*(((x+(y/z))/((x-y)/z))/(((x-y)*z)-((x/y)/z))))</f>
        <v>-11717835.652173914</v>
      </c>
    </row>
    <row r="5277" spans="1:3" x14ac:dyDescent="0.3">
      <c r="A5277">
        <v>5267</v>
      </c>
      <c r="B5277" t="s">
        <v>5070</v>
      </c>
      <c r="C5277">
        <f>((((x+(y-z))-((x*y)+z))-(((x*y)-z)/(x/(y+z))))-((((x*y)/z)+(x/(y-z)))+((x/(y*z))+(x-(y-z)))))</f>
        <v>-98.204761904761895</v>
      </c>
    </row>
    <row r="5278" spans="1:3" x14ac:dyDescent="0.3">
      <c r="A5278">
        <v>5268</v>
      </c>
      <c r="B5278" t="s">
        <v>5071</v>
      </c>
      <c r="C5278">
        <f>((((x+(y/z))/((x-y)/z))/(((x-y)*z)-((x/y)/z)))/((((x*y)+z)*((x/y)*z))*((x/(y+z))*(x*(y/z)))))</f>
        <v>1.6188014101057576E-2</v>
      </c>
    </row>
    <row r="5279" spans="1:3" x14ac:dyDescent="0.3">
      <c r="A5279">
        <v>5269</v>
      </c>
      <c r="B5279" t="s">
        <v>5072</v>
      </c>
      <c r="C5279">
        <f>((((x+(y*z))*((x+y)+z))*(((x-y)/z)+((x/y)-z)))*((((x-y)*z)-((x/y)/z))-(((x/y)*z)-(x*(y*z)))))</f>
        <v>-1051812.0408163266</v>
      </c>
    </row>
    <row r="5280" spans="1:3" x14ac:dyDescent="0.3">
      <c r="A5280">
        <v>5270</v>
      </c>
      <c r="B5280" t="s">
        <v>5073</v>
      </c>
      <c r="C5280">
        <f>((((x+(y+z))+((x-y)*z))+(((x*y)+z)*((x/y)*z)))+((((x*y)-z)/(x/(y+z)))/((x/(y-z))/(x-(y+z)))))</f>
        <v>322.51333333333332</v>
      </c>
    </row>
    <row r="5281" spans="1:3" x14ac:dyDescent="0.3">
      <c r="A5281">
        <v>5271</v>
      </c>
      <c r="B5281" t="s">
        <v>5074</v>
      </c>
      <c r="C5281">
        <f>(((((x-y)/z)+((x/y)-z))+(((x/y)/z)+(x*(y-z))))+((((x/y)*z)-(x*(y*z)))-((x*(y/z))-(x+(y+z)))))</f>
        <v>-201.64285714285714</v>
      </c>
    </row>
    <row r="5282" spans="1:3" x14ac:dyDescent="0.3">
      <c r="A5282">
        <v>5272</v>
      </c>
      <c r="B5282" t="s">
        <v>5075</v>
      </c>
      <c r="C5282">
        <f>(((((x-y)*z)-((x/y)/z))-(((x/y)*z)-(x*(y*z))))-(((x/(y+z))*(x*(y/z)))*((x-(y+z))*(x+(y-z)))))</f>
        <v>249.7948717948718</v>
      </c>
    </row>
    <row r="5283" spans="1:3" x14ac:dyDescent="0.3">
      <c r="A5283">
        <v>5273</v>
      </c>
      <c r="B5283" t="s">
        <v>5076</v>
      </c>
      <c r="C5283">
        <f>(((((x/y)-z)/(x*(y+z)))/((x*(y-z))/(x+(y*z))))/(((x*(y*z))+(x+(y/z)))+((x+(y+z))+((x-y)*z))))</f>
        <v>3.9310857069043475E-3</v>
      </c>
    </row>
    <row r="5284" spans="1:3" x14ac:dyDescent="0.3">
      <c r="A5284">
        <v>5274</v>
      </c>
      <c r="B5284" t="s">
        <v>5077</v>
      </c>
      <c r="C5284">
        <f>(((((x/y)/z)+(x*(y-z)))+((x*(y*z))+(x+(y/z))))+(((x*(y/z))-(x+(y+z)))-((x+(y-z))-((x*y)+z))))</f>
        <v>230.26190476190476</v>
      </c>
    </row>
    <row r="5285" spans="1:3" x14ac:dyDescent="0.3">
      <c r="A5285">
        <v>5275</v>
      </c>
      <c r="B5285" t="s">
        <v>5078</v>
      </c>
      <c r="C5285">
        <f>(((((x/y)*z)-(x*(y*z)))-((x*(y/z))-(x+(y+z))))-(((x-(y+z))*(x+(y-z)))*(((x+y)/z)+((x*y)-z))))</f>
        <v>595.83333333333337</v>
      </c>
    </row>
    <row r="5286" spans="1:3" x14ac:dyDescent="0.3">
      <c r="A5286">
        <v>5276</v>
      </c>
      <c r="B5286" t="s">
        <v>5079</v>
      </c>
      <c r="C5286">
        <f>(((((x/y)+z)*(x/(y/z)))*((x*(y+z))*(x-(y*z))))*(((x*(y-z))/(x+(y*z)))/((x+(y/z))/((x-y)/z))))</f>
        <v>-285.14566395663962</v>
      </c>
    </row>
    <row r="5287" spans="1:3" x14ac:dyDescent="0.3">
      <c r="A5287">
        <v>5277</v>
      </c>
      <c r="B5287" t="s">
        <v>5080</v>
      </c>
      <c r="C5287">
        <f>(((((x*y)-z)/(x/(y+z)))/((x/(y-z))/(x-(y+z))))/(((x/(y*z))+(x-(y-z)))+((x-(y/z))+((x+y)*z))))</f>
        <v>1.0964693042291951</v>
      </c>
    </row>
    <row r="5288" spans="1:3" x14ac:dyDescent="0.3">
      <c r="A5288">
        <v>5278</v>
      </c>
      <c r="B5288" t="s">
        <v>5081</v>
      </c>
      <c r="C5288">
        <f>(((((x*y)/z)+(x/(y-z)))+((x/(y*z))+(x-(y-z))))+(((x/(y/z))-(x-(y/z)))-((x-(y*z))-((x+y)-z))))</f>
        <v>48.095238095238095</v>
      </c>
    </row>
    <row r="5289" spans="1:3" x14ac:dyDescent="0.3">
      <c r="A5289">
        <v>5279</v>
      </c>
      <c r="B5289" t="s">
        <v>5082</v>
      </c>
      <c r="C5289">
        <f>(((((x*y)*z)-(x/(y*z)))-((x/(y/z))-(x-(y/z))))-(((x*(y+z))*(x-(y*z)))*((x+(y*z))*((x+y)+z))))</f>
        <v>2034838.1904761905</v>
      </c>
    </row>
    <row r="5290" spans="1:3" x14ac:dyDescent="0.3">
      <c r="A5290">
        <v>5280</v>
      </c>
      <c r="B5290" t="s">
        <v>5083</v>
      </c>
      <c r="C5290">
        <f>(((((x*y)+z)*((x/y)*z))*((x/(y+z))*(x*(y/z))))*(((x/(y-z))/(x-(y+z)))/((x-(y-z))/((x+y)/z))))</f>
        <v>58.23603479853481</v>
      </c>
    </row>
    <row r="5291" spans="1:3" x14ac:dyDescent="0.3">
      <c r="A5291">
        <v>5281</v>
      </c>
      <c r="B5291" t="s">
        <v>5084</v>
      </c>
      <c r="C5291">
        <f>(((((x+y)-z)*((x*y)*z))*(((x/y)+z)*(x/(y/z))))*((((x/y)-z)/(x*(y+z)))/((x*(y-z))/(x+(y*z)))))</f>
        <v>34230.059829059835</v>
      </c>
    </row>
    <row r="5292" spans="1:3" x14ac:dyDescent="0.3">
      <c r="A5292">
        <v>5282</v>
      </c>
      <c r="B5292" t="s">
        <v>5085</v>
      </c>
      <c r="C5292">
        <f>(((((x+y)/z)+((x*y)-z))+(((x*y)/z)+(x/(y-z))))+((((x*y)*z)-(x/(y*z)))-((x/(y/z))-(x-(y/z)))))</f>
        <v>232.04761904761904</v>
      </c>
    </row>
    <row r="5293" spans="1:3" x14ac:dyDescent="0.3">
      <c r="A5293">
        <v>5283</v>
      </c>
      <c r="B5293" t="s">
        <v>5086</v>
      </c>
      <c r="C5293">
        <f>(((((x+y)*z)-((x*y)/z))-(((x*y)*z)-(x/(y*z))))-((((x/y)+z)*(x/(y/z)))*((x*(y+z))*(x-(y*z)))))</f>
        <v>109757.97222222223</v>
      </c>
    </row>
    <row r="5294" spans="1:3" x14ac:dyDescent="0.3">
      <c r="A5294">
        <v>5284</v>
      </c>
      <c r="B5294" t="s">
        <v>5087</v>
      </c>
      <c r="C5294">
        <f>(((((x+y)+z)/((x/y)+z))/(((x/y)-z)/(x*(y+z))))/((((x/y)/z)+(x*(y-z)))+((x*(y*z))+(x+(y/z)))))</f>
        <v>-0.11480355440381083</v>
      </c>
    </row>
    <row r="5295" spans="1:3" x14ac:dyDescent="0.3">
      <c r="A5295">
        <v>5285</v>
      </c>
      <c r="B5295" t="s">
        <v>5088</v>
      </c>
      <c r="C5295">
        <f>(pi/(((((((((e*(a/((((b+(((e*SIN(TAN(2.63)))+pi)+1.04))*a)+e)/b)))-b)/b)+b)*0.43)-a)+b)/a)-e))</f>
        <v>-2.7766251348344171</v>
      </c>
    </row>
    <row r="5296" spans="1:3" x14ac:dyDescent="0.3">
      <c r="A5296">
        <v>5286</v>
      </c>
      <c r="B5296" t="s">
        <v>5089</v>
      </c>
      <c r="C5296">
        <f>1.1*x^2+2.2-1.1/y^3-2.2+1.1*x^2+2.2*1.1/y^3-2.2*1.1*x^2+2.2*1.1/y^3-2.2-1.1*x^2+2.2+1.1/y^3-2.2</f>
        <v>-35.177592592592603</v>
      </c>
    </row>
    <row r="5297" spans="1:3" x14ac:dyDescent="0.3">
      <c r="A5297">
        <v>5287</v>
      </c>
      <c r="B5297" t="s">
        <v>5090</v>
      </c>
      <c r="C5297">
        <f>1.1*x^2+2.2*1.1/y^3-2.2-1.1*x^2+2.2-1.1/y^3-2.2-1.1*x^2+2.2+1.1/y^3-2.2*1.1*x^2+2.2-1.1/y^3-2.2</f>
        <v>-87.99388888888889</v>
      </c>
    </row>
    <row r="5298" spans="1:3" x14ac:dyDescent="0.3">
      <c r="A5298">
        <v>5288</v>
      </c>
      <c r="B5298" t="s">
        <v>5091</v>
      </c>
      <c r="C5298">
        <f>1.1*x^2+2.2+1.1/y^3-2.2*1.1*x^2+2.2*1.1/y^3-2.2+1.1*x^2+2.2-1.1/y^3-2.2+1.1*x^2+2.2+1.1/y^3-2.2</f>
        <v>22.016296296296296</v>
      </c>
    </row>
    <row r="5299" spans="1:3" x14ac:dyDescent="0.3">
      <c r="A5299">
        <v>5289</v>
      </c>
      <c r="B5299" t="s">
        <v>6365</v>
      </c>
      <c r="C5299">
        <f>((3.47+(((((((pi-(COS(TAN(((COS((0.03/(3.18+a)))-b)-3.88)))+3.77))*b)-pi)+b)+3.76)+3.54)*b))-a)</f>
        <v>8.5495322889155752</v>
      </c>
    </row>
    <row r="5300" spans="1:3" x14ac:dyDescent="0.3">
      <c r="A5300">
        <v>5290</v>
      </c>
      <c r="B5300" t="s">
        <v>5092</v>
      </c>
      <c r="C5300">
        <f>(((b-((((((((((((((((((2.65*a)+a)/a)-b)*e)+a)/e)+b)-b)*2.96)/a)-pi)+b)+e)/a)+b)+3.14)-b))+e)*e)</f>
        <v>-16.231759168881812</v>
      </c>
    </row>
    <row r="5301" spans="1:3" x14ac:dyDescent="0.3">
      <c r="A5301">
        <v>5291</v>
      </c>
      <c r="B5301" t="s">
        <v>5093</v>
      </c>
      <c r="C5301">
        <f>((((((((((((b+(((((((((a*a)+b)*a)-b)-e)-1.21)+b)*a)/e))+1.65)+a)+e)*a)/e)*1.16)+a)+e)*b)+e)+pi)</f>
        <v>19.293661611031709</v>
      </c>
    </row>
    <row r="5302" spans="1:3" x14ac:dyDescent="0.3">
      <c r="A5302">
        <v>5292</v>
      </c>
      <c r="B5302" t="s">
        <v>5094</v>
      </c>
      <c r="C5302">
        <f>(((((((((((((((((((b+e)+b)+a)+1.48)+1.61)-a)-b)+3.19)+e)/e)+e)+b)+b)-a)+0.58)-e)-1.22)-3.12)+a)</f>
        <v>5.2860417728995426</v>
      </c>
    </row>
    <row r="5303" spans="1:3" x14ac:dyDescent="0.3">
      <c r="A5303">
        <v>5293</v>
      </c>
      <c r="B5303" t="s">
        <v>5095</v>
      </c>
      <c r="C5303">
        <f>TAN(((SIN((((((((2.48/TAN((SIN(TAN((((2.85/3.51)+b)*1.83)))*3.19)))/b)+a)+e)*b)+pi)+e))/pi)-a))</f>
        <v>-3.014806149881406</v>
      </c>
    </row>
    <row r="5304" spans="1:3" x14ac:dyDescent="0.3">
      <c r="A5304">
        <v>5294</v>
      </c>
      <c r="B5304" t="s">
        <v>5096</v>
      </c>
      <c r="C5304">
        <f>(((((a-((((2.43+((((b/(b+((((a/3.08)-b)+b)*a)))*e)+pi)+2.56))-a)+2.96)*0.4))/3.81)*pi)-1.87)+e)</f>
        <v>-2.4269649559827653</v>
      </c>
    </row>
    <row r="5305" spans="1:3" x14ac:dyDescent="0.3">
      <c r="A5305">
        <v>5295</v>
      </c>
      <c r="B5305" t="s">
        <v>5097</v>
      </c>
      <c r="C5305">
        <f>(((((((((a*(((((((((((b-e)*e)*3.81)/b)*b)+b)+e)*1.8)+a)-b)+e))/b)*0.25)+b)+b)-2.61)*0.89)/a)*a)</f>
        <v>0.88343579970040553</v>
      </c>
    </row>
    <row r="5306" spans="1:3" x14ac:dyDescent="0.3">
      <c r="A5306">
        <v>5296</v>
      </c>
      <c r="B5306" t="s">
        <v>5098</v>
      </c>
      <c r="C5306">
        <f>(a*(((((((((a*(((((((a-((((a+2.82)+a)+b)-e))*a)/b)/b)+b)*b)+a))+1.91)-b)*e)+b)+a)*0.77)+a)/2.57))</f>
        <v>4.0237123011343305</v>
      </c>
    </row>
    <row r="5307" spans="1:3" x14ac:dyDescent="0.3">
      <c r="A5307">
        <v>5297</v>
      </c>
      <c r="B5307" t="s">
        <v>5099</v>
      </c>
      <c r="C5307">
        <f>((((a-(((((((((b*(((((b/((b*b)+b))+a)-a)+3.86)-a))+2.8)-b)+0.73)*a)+a)-2.62)+3.75)+a))*a)+e)+pi)</f>
        <v>-4.1867921846178291</v>
      </c>
    </row>
    <row r="5308" spans="1:3" x14ac:dyDescent="0.3">
      <c r="A5308">
        <v>5298</v>
      </c>
      <c r="B5308" t="s">
        <v>6366</v>
      </c>
      <c r="C5308">
        <f>(((((((((COS(((pi-(TAN(((SIN((((a/a)+b)+e))/b)+1.98))/e))*a))+1.17)+a)/a)-3.84)/a)+2.53)/b)+b)+b)</f>
        <v>4.8536837856059574</v>
      </c>
    </row>
    <row r="5309" spans="1:3" x14ac:dyDescent="0.3">
      <c r="A5309">
        <v>5299</v>
      </c>
      <c r="B5309" t="s">
        <v>5100</v>
      </c>
      <c r="C5309">
        <f>((((((((((((1.46-((((((e*0.09)/e)+e)/3.22)/3.48)+pi))-b)/3.41)/2.54)+3.37)*b)+b)+b)/b)-3.57)+a)+b)</f>
        <v>4.3460079438095001</v>
      </c>
    </row>
    <row r="5310" spans="1:3" x14ac:dyDescent="0.3">
      <c r="A5310">
        <v>5300</v>
      </c>
      <c r="B5310" t="s">
        <v>5101</v>
      </c>
      <c r="C5310">
        <f>((((((((((((0.51+(((((e+((a/a)-3.02))-e)+3.93)-e)+1.04))/b)/1.41)/a)/b)+a)/pi)/a)-b)-1.72)*b)*0.81)</f>
        <v>-5.4429231107373806</v>
      </c>
    </row>
    <row r="5311" spans="1:3" x14ac:dyDescent="0.3">
      <c r="A5311">
        <v>5301</v>
      </c>
      <c r="B5311" t="s">
        <v>5102</v>
      </c>
      <c r="C5311">
        <f>((3.123-y-z/w/3.123/y-z/w/3.123/y+z/w-3.123-y-z+w/3.123/y-z/w*3.123-y+z+w*3.123-y-z+w+3.123-y*z/w))</f>
        <v>-25.573566255737003</v>
      </c>
    </row>
    <row r="5312" spans="1:3" x14ac:dyDescent="0.3">
      <c r="A5312">
        <v>5302</v>
      </c>
      <c r="B5312" t="s">
        <v>5103</v>
      </c>
      <c r="C5312">
        <f>((3.123-y-z/w/3.123+y/z*w/3.123+y*z/w-3.123+y+z/w/3.123+y/z*w*3.123+y+z*w*3.123+y+z/w+3.123*y*z-w))</f>
        <v>250.66527404967752</v>
      </c>
    </row>
    <row r="5313" spans="1:3" x14ac:dyDescent="0.3">
      <c r="A5313">
        <v>5303</v>
      </c>
      <c r="B5313" t="s">
        <v>5104</v>
      </c>
      <c r="C5313">
        <f>((3.123-y-z*w*3.123+y*z/w*3.123+y*z*w+3.123-y/z*w*3.123+y*z/w-3.123+y+z/w-3.123-y/z*w/3.123-y*z-w))</f>
        <v>67.792225950322475</v>
      </c>
    </row>
    <row r="5314" spans="1:3" x14ac:dyDescent="0.3">
      <c r="A5314">
        <v>5304</v>
      </c>
      <c r="B5314" t="s">
        <v>5105</v>
      </c>
      <c r="C5314">
        <f>((3.123-y-z*w+3.123/y-z*w+3.123/y-z/w*3.123-y+z+w+3.123/y-z*w/3.123-y*z+w/3.123-y+z+w-3.123*y*z+w))</f>
        <v>-229.63166834774256</v>
      </c>
    </row>
    <row r="5315" spans="1:3" x14ac:dyDescent="0.3">
      <c r="A5315">
        <v>5305</v>
      </c>
      <c r="B5315" t="s">
        <v>5106</v>
      </c>
      <c r="C5315">
        <f>((3.123-y-z+w+3.123-y*z/w+3.123-y*z*w*3.123+y*z*w+3.123-y*z/w/3.123+y/z+w/3.123+y*z*w-3.123/y/z-w))</f>
        <v>-200.97054633822785</v>
      </c>
    </row>
    <row r="5316" spans="1:3" x14ac:dyDescent="0.3">
      <c r="A5316">
        <v>5306</v>
      </c>
      <c r="B5316" t="s">
        <v>5107</v>
      </c>
      <c r="C5316">
        <f>((3.123-y/z-w*3.123-y+z/w*3.123-y+z*w+3.123/y-z-w*3.123-y+z/w-3.123+y*z*w-3.123/y-z-w/3.123+y/z*w))</f>
        <v>147.5218588468048</v>
      </c>
    </row>
    <row r="5317" spans="1:3" x14ac:dyDescent="0.3">
      <c r="A5317">
        <v>5307</v>
      </c>
      <c r="B5317" t="s">
        <v>5108</v>
      </c>
      <c r="C5317">
        <f>((3.123-y/z/w-3.123+y*z/w-3.123+y-z*w/3.123-y/z-w-3.123+y*z/w+3.123*y/z-w+3.123-y/z-w*3.123-y+z/w))</f>
        <v>-9.0824523580806016</v>
      </c>
    </row>
    <row r="5318" spans="1:3" x14ac:dyDescent="0.3">
      <c r="A5318">
        <v>5308</v>
      </c>
      <c r="B5318" t="s">
        <v>5109</v>
      </c>
      <c r="C5318">
        <f>((3.123-y/z/w/3.123*y+z*w/3.123/y-z*w-3.123*y-z+w/3.123*y+z*w*3.123/y-z+w*3.123*y-z+w+3.123/y/z+w))</f>
        <v>41.752873114984062</v>
      </c>
    </row>
    <row r="5319" spans="1:3" x14ac:dyDescent="0.3">
      <c r="A5319">
        <v>5309</v>
      </c>
      <c r="B5319" t="s">
        <v>5110</v>
      </c>
      <c r="C5319">
        <f>((3.123-y/z*w/3.123-y*z-w/3.123+y*z-w-3.123+y-z*w/3.123-y*z-w*3.123+y-z/w*3.123+y-z*w+3.123/y+z+w))</f>
        <v>-73.781153275239021</v>
      </c>
    </row>
    <row r="5320" spans="1:3" x14ac:dyDescent="0.3">
      <c r="A5320">
        <v>5310</v>
      </c>
      <c r="B5320" t="s">
        <v>5111</v>
      </c>
      <c r="C5320">
        <f>((3.123-y/z*w+3.123*y-z*w+3.123*y+z*w*3.123/y-z+w+3.123*y-z*w/3.123*y+z+w/3.123/y-z+w-3.123*y/z-w))</f>
        <v>-16.775387051522493</v>
      </c>
    </row>
    <row r="5321" spans="1:3" x14ac:dyDescent="0.3">
      <c r="A5321">
        <v>5311</v>
      </c>
      <c r="B5321" t="s">
        <v>5112</v>
      </c>
      <c r="C5321">
        <f>((3.123-y/z*w+3.123+y-z*w+3.123+y-z/w*3.123+y/z-w+3.123+y-z*w/3.123-y/z-w/3.123+y/z-w-3.123-y+z*w))</f>
        <v>-4.9142363684186421</v>
      </c>
    </row>
    <row r="5322" spans="1:3" x14ac:dyDescent="0.3">
      <c r="A5322">
        <v>5312</v>
      </c>
      <c r="B5322" t="s">
        <v>5113</v>
      </c>
      <c r="C5322">
        <f>((3.123-y/z+w/3.123*y/z+w/3.123/y*z+w-3.123+y/z*w/3.123*y/z+w*3.123-y+z/w*3.123+y/z*w+3.123*y+z/w))</f>
        <v>42.549824138332887</v>
      </c>
    </row>
    <row r="5323" spans="1:3" x14ac:dyDescent="0.3">
      <c r="A5323">
        <v>5313</v>
      </c>
      <c r="B5323" t="s">
        <v>5114</v>
      </c>
      <c r="C5323">
        <f>((3.123-y*z-w*3.123+y-z/w*3.123+y-z*w+3.123/y+z+w*3.123+y-z/w-3.123*y+z-w-3.123/y+z+w/3.123*y*z-w))</f>
        <v>-8.0358215658021095</v>
      </c>
    </row>
    <row r="5324" spans="1:3" x14ac:dyDescent="0.3">
      <c r="A5324">
        <v>5314</v>
      </c>
      <c r="B5324" t="s">
        <v>5115</v>
      </c>
      <c r="C5324">
        <f>((3.123-y*z/w-3.123-y/z*w-3.123-y/z/w/3.123*y+z*w-3.123-y/z*w+3.123*y-z*w+3.123*y+z*w*3.123/y-z+w))</f>
        <v>25.035165088513793</v>
      </c>
    </row>
    <row r="5325" spans="1:3" x14ac:dyDescent="0.3">
      <c r="A5325">
        <v>5315</v>
      </c>
      <c r="B5325" t="s">
        <v>5116</v>
      </c>
      <c r="C5325">
        <f>((3.123-y*z/w-3.123/y+z*w-3.123/y-z*w/3.123-y*z+w-3.123/y+z*w+3.123-y/z+w+3.123-y*z+w*3.123/y*z+w))</f>
        <v>-13.941380929509162</v>
      </c>
    </row>
    <row r="5326" spans="1:3" x14ac:dyDescent="0.3">
      <c r="A5326">
        <v>5316</v>
      </c>
      <c r="B5326" t="s">
        <v>5117</v>
      </c>
      <c r="C5326">
        <f>((3.123-y*z/w/3.123+y/z+w/3.123+y*z*w-3.123/y/z-w/3.123+y/z+w*3.123*y+z*w*3.123/y/z-w+3.123-y-z/w))</f>
        <v>237.80777679429119</v>
      </c>
    </row>
    <row r="5327" spans="1:3" x14ac:dyDescent="0.3">
      <c r="A5327">
        <v>5317</v>
      </c>
      <c r="B5327" t="s">
        <v>5118</v>
      </c>
      <c r="C5327">
        <f>((3.123-y*z*w*3.123/y-z*w*3.123/y+z*w+3.123-y/z+w*3.123/y-z*w-3.123*y-z+w-3.123-y/z+w/3.123*y/z+w))</f>
        <v>-115.16744023603678</v>
      </c>
    </row>
    <row r="5328" spans="1:3" x14ac:dyDescent="0.3">
      <c r="A5328">
        <v>5318</v>
      </c>
      <c r="B5328" t="s">
        <v>5119</v>
      </c>
      <c r="C5328">
        <f>((3.123-y*z*w*3.123+y*z*w*3.123+y*z/w+3.123*y/z-w*3.123+y*z*w-3.123/y/z-w-3.123*y/z-w/3.123-y-z*w))</f>
        <v>129.77582313251915</v>
      </c>
    </row>
    <row r="5329" spans="1:3" x14ac:dyDescent="0.3">
      <c r="A5329">
        <v>5319</v>
      </c>
      <c r="B5329" t="s">
        <v>5120</v>
      </c>
      <c r="C5329">
        <f>((3.123-y*z+w*3.123/y*z+w*3.123*y*z+w+3.123+y/z/w*3.123/y*z+w-3.123+y/z*w-3.123+y/z/w/3.123*y-z*w))</f>
        <v>481.8590134829148</v>
      </c>
    </row>
    <row r="5330" spans="1:3" x14ac:dyDescent="0.3">
      <c r="A5330">
        <v>5320</v>
      </c>
      <c r="B5330" t="s">
        <v>5121</v>
      </c>
      <c r="C5330">
        <f>((3.123-y+z/w-3.123*y-z/w-3.123*y+z/w/3.123+y*z-w-3.123*y-z/w+3.123+y/z-w+3.123+y*z-w*3.123-y/z/w))</f>
        <v>10.116215772380047</v>
      </c>
    </row>
    <row r="5331" spans="1:3" x14ac:dyDescent="0.3">
      <c r="A5331">
        <v>5321</v>
      </c>
      <c r="B5331" t="s">
        <v>5122</v>
      </c>
      <c r="C5331">
        <f>((3.123-y+z/w-3.123+y*z*w-3.123/y-z-w/3.123+y/z*w-3.123+y*z*w+3.123-y/z*w+3.123+y/z*w*3.123+y*z-w))</f>
        <v>374.77910884680477</v>
      </c>
    </row>
    <row r="5332" spans="1:3" x14ac:dyDescent="0.3">
      <c r="A5332">
        <v>5322</v>
      </c>
      <c r="B5332" t="s">
        <v>5123</v>
      </c>
      <c r="C5332">
        <f>((3.123-y+z*w*3.123/y+z/w*3.123*y-z/w+3.123+y/z-w*3.123/y+z/w-3.123-y-z+w-3.123+y/z-w/3.123-y*z*w))</f>
        <v>-137.28303401033804</v>
      </c>
    </row>
    <row r="5333" spans="1:3" x14ac:dyDescent="0.3">
      <c r="A5333">
        <v>5323</v>
      </c>
      <c r="B5333" t="s">
        <v>5124</v>
      </c>
      <c r="C5333">
        <f>((3.123-y+z*w+3.123/y-z-w+3.123*y-z-w*3.123-y*z/w+3.123/y-z-w/3.123+y/z*w/3.123-y*z/w-3.123-y/z*w))</f>
        <v>-20.324545674946247</v>
      </c>
    </row>
    <row r="5334" spans="1:3" x14ac:dyDescent="0.3">
      <c r="A5334">
        <v>5324</v>
      </c>
      <c r="B5334" t="s">
        <v>5125</v>
      </c>
      <c r="C5334">
        <f>((3.123-y+z+w-3.123*y*z+w-3.123-y*z/w/3.123+y/z+w-3.123*y*z+w+3.123+y/z/w+3.123+y/z+w*3.123*y+z*w))</f>
        <v>-137.56758034856594</v>
      </c>
    </row>
    <row r="5335" spans="1:3" x14ac:dyDescent="0.3">
      <c r="A5335">
        <v>5325</v>
      </c>
      <c r="B5335" t="s">
        <v>5126</v>
      </c>
      <c r="C5335">
        <f>((3.123/y-z-w/3.123+y/z*w/3.123-y*z/w-3.123-y/z*w/3.123+y/z*w*3.123+y*z-w*3.123-y/z*w+3.123*y-z*w))</f>
        <v>6.1415374182333835</v>
      </c>
    </row>
    <row r="5336" spans="1:3" x14ac:dyDescent="0.3">
      <c r="A5336">
        <v>5326</v>
      </c>
      <c r="B5336" t="s">
        <v>5127</v>
      </c>
      <c r="C5336">
        <f>((3.123/y-z/w*3.123-y+z+w*3.123-y-z+w+3.123-y*z/w*3.123-y+z+w-3.123*y*z+w-3.123-y*z/w/3.123+y/z+w))</f>
        <v>-153.9152589199945</v>
      </c>
    </row>
    <row r="5337" spans="1:3" x14ac:dyDescent="0.3">
      <c r="A5337">
        <v>5327</v>
      </c>
      <c r="B5337" t="s">
        <v>5128</v>
      </c>
      <c r="C5337">
        <f>((3.123/y-z*w-3.123*y-z+w-3.123-y/z+w/3.123*y/z+w-3.123*y-z+w+3.123/y/z+w+3.123*y/z+w*3.123-y+z/w))</f>
        <v>-54.844583093179637</v>
      </c>
    </row>
    <row r="5338" spans="1:3" x14ac:dyDescent="0.3">
      <c r="A5338">
        <v>5328</v>
      </c>
      <c r="B5338" t="s">
        <v>5129</v>
      </c>
      <c r="C5338">
        <f>((3.123/y-z*w/3.123-y*z+w/3.123-y+z+w-3.123*y*z+w/3.123-y*z+w*3.123/y*z+w*3.123*y*z+w+3.123+y/z/w))</f>
        <v>330.5256870911669</v>
      </c>
    </row>
    <row r="5339" spans="1:3" x14ac:dyDescent="0.3">
      <c r="A5339">
        <v>5329</v>
      </c>
      <c r="B5339" t="s">
        <v>5130</v>
      </c>
      <c r="C5339">
        <f>((3.123/y-z+w-3.123*y/z-w-3.123/y/z+w/3.123-y+z*w-3.123*y/z-w+3.123-y-z/w+3.123-y+z*w*3.123/y+z/w))</f>
        <v>16.193248296052332</v>
      </c>
    </row>
    <row r="5340" spans="1:3" x14ac:dyDescent="0.3">
      <c r="A5340">
        <v>5330</v>
      </c>
      <c r="B5340" t="s">
        <v>5131</v>
      </c>
      <c r="C5340">
        <f>((3.123/y/z-w-3.123-y-z*w-3.123-y-z/w/3.123/y-z/w-3.123-y-z*w+3.123/y-z*w+3.123/y-z/w*3.123-y+z+w))</f>
        <v>-116.56228596206333</v>
      </c>
    </row>
    <row r="5341" spans="1:3" x14ac:dyDescent="0.3">
      <c r="A5341">
        <v>5331</v>
      </c>
      <c r="B5341" t="s">
        <v>5132</v>
      </c>
      <c r="C5341">
        <f>((3.123/y/z-w+3.123-y-z/w+3.123-y-z*w*3.123+y*z/w+3.123-y-z/w/3.123+y/z*w/3.123+y*z/w-3.123+y+z/w))</f>
        <v>-75.586156008416808</v>
      </c>
    </row>
    <row r="5342" spans="1:3" x14ac:dyDescent="0.3">
      <c r="A5342">
        <v>5332</v>
      </c>
      <c r="B5342" t="s">
        <v>5133</v>
      </c>
      <c r="C5342">
        <f>((3.123/y/z+w/3.123-y+z*w/3.123-y+z/w-3.123*y-z/w/3.123-y+z*w*3.123/y+z/w*3.123*y-z/w+3.123+y/z-w))</f>
        <v>20.368199167467175</v>
      </c>
    </row>
    <row r="5343" spans="1:3" x14ac:dyDescent="0.3">
      <c r="A5343">
        <v>5333</v>
      </c>
      <c r="B5343" t="s">
        <v>5134</v>
      </c>
      <c r="C5343">
        <f>((3.123/y*z-w/3.123-y*z*w/3.123-y*z/w-3.123/y+z*w/3.123-y*z*w*3.123/y-z*w*3.123/y+z*w+3.123-y/z+w))</f>
        <v>-121.23865294359821</v>
      </c>
    </row>
    <row r="5344" spans="1:3" x14ac:dyDescent="0.3">
      <c r="A5344">
        <v>5334</v>
      </c>
      <c r="B5344" t="s">
        <v>5135</v>
      </c>
      <c r="C5344">
        <f>((3.123/y*z-w+3.123+y+z/w+3.123+y+z*w*3.123/y+z-w+3.123+y+z/w/3.123*y-z-w/3.123/y+z-w-3.123+y*z/w))</f>
        <v>52.862181823033417</v>
      </c>
    </row>
    <row r="5345" spans="1:3" x14ac:dyDescent="0.3">
      <c r="A5345">
        <v>5335</v>
      </c>
      <c r="B5345" t="s">
        <v>5136</v>
      </c>
      <c r="C5345">
        <f>((3.123/y*z+w-3.123+y/z*w-3.123+y/z/w/3.123*y-z*w-3.123+y/z*w+3.123*y+z/w+3.123*y-z*w*3.123+y+z-w))</f>
        <v>-61.674665088513791</v>
      </c>
    </row>
    <row r="5346" spans="1:3" x14ac:dyDescent="0.3">
      <c r="A5346">
        <v>5336</v>
      </c>
      <c r="B5346" t="s">
        <v>5137</v>
      </c>
      <c r="C5346">
        <f>((3.123/y+z-w-3.123+y*z/w-3.123/y*z-w/3.123-y*z*w-3.123+y*z/w+3.123-y/z/w+3.123-y*z*w*3.123/y-z*w))</f>
        <v>-264.0621054389095</v>
      </c>
    </row>
    <row r="5347" spans="1:3" x14ac:dyDescent="0.3">
      <c r="A5347">
        <v>5337</v>
      </c>
      <c r="B5347" t="s">
        <v>5138</v>
      </c>
      <c r="C5347">
        <f>((3.123/y+z/w-3.123-y-z+w-3.123+y/z-w/3.123-y*z*w-3.123-y-z+w+3.123-y*z/w+3.123-y*z*w*3.123+y*z*w))</f>
        <v>-554.44017686748089</v>
      </c>
    </row>
    <row r="5348" spans="1:3" x14ac:dyDescent="0.3">
      <c r="A5348">
        <v>5338</v>
      </c>
      <c r="B5348" t="s">
        <v>5139</v>
      </c>
      <c r="C5348">
        <f>((3.123/y+z*w+3.123-y/z+w+3.123-y*z+w*3.123/y*z+w+3.123-y/z+w/3.123*y/z+w/3.123/y*z+w-3.123+y/z*w))</f>
        <v>23.646920871262363</v>
      </c>
    </row>
    <row r="5349" spans="1:3" x14ac:dyDescent="0.3">
      <c r="A5349">
        <v>5339</v>
      </c>
      <c r="B5349" t="s">
        <v>5140</v>
      </c>
      <c r="C5349">
        <f>((3.123/y+z+w/3.123*y*z-w/3.123/y/z-w-3.123-y-z*w/3.123*y*z-w*3.123-y*z/w*3.123-y-z*w+3.123/y-z*w))</f>
        <v>-435.16256631291645</v>
      </c>
    </row>
    <row r="5350" spans="1:3" x14ac:dyDescent="0.3">
      <c r="A5350">
        <v>5340</v>
      </c>
      <c r="B5350" t="s">
        <v>5141</v>
      </c>
      <c r="C5350">
        <f>((3.123*y-z-w*3.123-y*z/w*3.123+y*z/w+3.123-y/z/w*3.123-y*z/w-3.123-y/z*w-3.123-y/z/w/3.123*y+z*w))</f>
        <v>-13.177977768629063</v>
      </c>
    </row>
    <row r="5351" spans="1:3" x14ac:dyDescent="0.3">
      <c r="A5351">
        <v>5341</v>
      </c>
      <c r="B5351" t="s">
        <v>5142</v>
      </c>
      <c r="C5351">
        <f>((3.123*y-z/w+3.123+y/z-w+3.123+y*z-w*3.123-y/z/w+3.123+y/z-w/3.123-y*z*w/3.123-y/z/w-3.123+y*z/w))</f>
        <v>5.4524661268926291</v>
      </c>
    </row>
    <row r="5352" spans="1:3" x14ac:dyDescent="0.3">
      <c r="A5352">
        <v>5342</v>
      </c>
      <c r="B5352" t="s">
        <v>5143</v>
      </c>
      <c r="C5352">
        <f>((3.123*y-z*w/3.123*y+z+w/3.123/y-z+w-3.123*y/z-w/3.123*y+z+w*3.123/y/z-w*3.123*y/z-w+3.123-y-z/w))</f>
        <v>-53.24173397069363</v>
      </c>
    </row>
    <row r="5353" spans="1:3" x14ac:dyDescent="0.3">
      <c r="A5353">
        <v>5343</v>
      </c>
      <c r="B5353" t="s">
        <v>5144</v>
      </c>
      <c r="C5353">
        <f>((3.123*y-z*w*3.123+y+z-w*3.123+y-z-w+3.123+y/z/w*3.123+y+z-w-3.123-y/z*w-3.123+y/z/w/3.123+y-z/w))</f>
        <v>-65.761741800466581</v>
      </c>
    </row>
    <row r="5354" spans="1:3" x14ac:dyDescent="0.3">
      <c r="A5354">
        <v>5344</v>
      </c>
      <c r="B5354" t="s">
        <v>5145</v>
      </c>
      <c r="C5354">
        <f>((3.123*y-z+w+3.123/y/z+w+3.123*y/z+w*3.123-y+z/w+3.123/y/z+w/3.123-y+z*w/3.123-y+z/w-3.123*y-z/w))</f>
        <v>10.314129225561501</v>
      </c>
    </row>
    <row r="5355" spans="1:3" x14ac:dyDescent="0.3">
      <c r="A5355">
        <v>5345</v>
      </c>
      <c r="B5355" t="s">
        <v>5146</v>
      </c>
      <c r="C5355">
        <f>((3.123*y/z-w/3.123-y-z*w/3.123-y+z/w-3.123+y*z*w/3.123-y-z*w*3.123+y*z/w*3.123+y*z*w+3.123-y/z*w))</f>
        <v>139.89365635149352</v>
      </c>
    </row>
    <row r="5356" spans="1:3" x14ac:dyDescent="0.3">
      <c r="A5356">
        <v>5346</v>
      </c>
      <c r="B5356" t="s">
        <v>5147</v>
      </c>
      <c r="C5356">
        <f>((3.123*y/z-w+3.123-y-z/w+3.123-y+z*w*3.123/y+z/w+3.123-y-z/w/3.123/y-z/w/3.123/y+z/w-3.123-y-z+w))</f>
        <v>-5.9399290669838223</v>
      </c>
    </row>
    <row r="5357" spans="1:3" x14ac:dyDescent="0.3">
      <c r="A5357">
        <v>5347</v>
      </c>
      <c r="B5357" t="s">
        <v>5148</v>
      </c>
      <c r="C5357">
        <f>((3.123*y/z+w*3.123-y+z/w*3.123+y/z*w+3.123*y+z/w*3.123-y+z/w-3.123*y-z/w-3.123*y+z/w/3.123+y*z-w))</f>
        <v>37.350287200951463</v>
      </c>
    </row>
    <row r="5358" spans="1:3" x14ac:dyDescent="0.3">
      <c r="A5358">
        <v>5348</v>
      </c>
      <c r="B5358" t="s">
        <v>5149</v>
      </c>
      <c r="C5358">
        <f>((3.123*y*z-w/3.123+y+z*w/3.123+y-z/w-3.123*y+z-w/3.123+y+z*w*3.123/y+z-w*3.123*y+z-w+3.123/y*z-w))</f>
        <v>91.347598623118799</v>
      </c>
    </row>
    <row r="5359" spans="1:3" x14ac:dyDescent="0.3">
      <c r="A5359">
        <v>5349</v>
      </c>
      <c r="B5359" t="s">
        <v>5150</v>
      </c>
      <c r="C5359">
        <f>((3.123*y*z-w*3.123-y*z/w*3.123-y-z*w+3.123/y-z*w*3.123-y*z/w-3.123/y+z*w-3.123/y-z*w/3.123-y*z+w))</f>
        <v>-65.547738072366315</v>
      </c>
    </row>
    <row r="5360" spans="1:3" x14ac:dyDescent="0.3">
      <c r="A5360">
        <v>5350</v>
      </c>
      <c r="B5360" t="s">
        <v>5151</v>
      </c>
      <c r="C5360">
        <f>((3.123*y*z+w+3.123+y/z/w+3.123+y/z+w*3.123*y+z*w+3.123+y/z/w/3.123*y-z*w/3.123*y+z*w-3.123+y-z-w))</f>
        <v>215.05269219157401</v>
      </c>
    </row>
    <row r="5361" spans="1:3" x14ac:dyDescent="0.3">
      <c r="A5361">
        <v>5351</v>
      </c>
      <c r="B5361" t="s">
        <v>5152</v>
      </c>
      <c r="C5361">
        <f>((3.123*y+z-w+3.123/y*z-w+3.123*y*z-w*3.123-y*z/w+3.123/y*z-w/3.123-y*z*w/3.123-y*z/w-3.123/y+z*w))</f>
        <v>95.103251841178334</v>
      </c>
    </row>
    <row r="5362" spans="1:3" x14ac:dyDescent="0.3">
      <c r="A5362">
        <v>5352</v>
      </c>
      <c r="B5362" t="s">
        <v>5153</v>
      </c>
      <c r="C5362">
        <f>((3.123*y+z/w/3.123+y*z-w/3.123+y+z-w-3.123-y/z*w/3.123+y*z-w*3.123-y/z/w*3.123-y/z*w+3.123+y-z*w))</f>
        <v>71.329907712364474</v>
      </c>
    </row>
    <row r="5363" spans="1:3" x14ac:dyDescent="0.3">
      <c r="A5363">
        <v>5353</v>
      </c>
      <c r="B5363" t="s">
        <v>5154</v>
      </c>
      <c r="C5363">
        <f>((3.123*y+z*w-3.123+y-z-w-3.123-y-z/w/3.123+y/z*w-3.123+y-z-w+3.123+y/z/w+3.123+y/z*w*3.123+y+z*w))</f>
        <v>75.404927084762818</v>
      </c>
    </row>
    <row r="5364" spans="1:3" x14ac:dyDescent="0.3">
      <c r="A5364">
        <v>5354</v>
      </c>
      <c r="B5364" t="s">
        <v>5155</v>
      </c>
      <c r="C5364">
        <f>((3.123*y+z*w*3.123/y-z+w*3.123*y-z+w+3.123/y/z+w*3.123/y-z+w-3.123*y/z-w-3.123/y/z+w/3.123-y+z*w))</f>
        <v>113.9499625817666</v>
      </c>
    </row>
    <row r="5365" spans="1:3" x14ac:dyDescent="0.3">
      <c r="A5365">
        <v>5355</v>
      </c>
      <c r="B5365" t="s">
        <v>5156</v>
      </c>
      <c r="C5365">
        <f>((3.123*y+z+w*3.123/y/z-w*3.123*y/z-w+3.123-y-z/w*3.123/y/z-w-3.123-y-z*w-3.123-y-z/w/3.123/y-z/w))</f>
        <v>-43.768518104920474</v>
      </c>
    </row>
    <row r="5366" spans="1:3" x14ac:dyDescent="0.3">
      <c r="A5366">
        <v>5356</v>
      </c>
      <c r="B5366" t="s">
        <v>5157</v>
      </c>
      <c r="C5366">
        <f>((3.123+y-z-w+3.123+y/z/w+3.123+y/z*w*3.123+y+z*w+3.123+y/z/w/3.123+y-z/w/3.123+y+z*w-3.123/y*z-w))</f>
        <v>84.278470998581938</v>
      </c>
    </row>
    <row r="5367" spans="1:3" x14ac:dyDescent="0.3">
      <c r="A5367">
        <v>5357</v>
      </c>
      <c r="B5367" t="s">
        <v>5158</v>
      </c>
      <c r="C5367">
        <f>((3.123+y-z/w-3.123*y+z-w-3.123/y+z+w/3.123*y*z-w-3.123*y+z-w+3.123/y*z-w+3.123*y*z-w*3.123-y*z/w))</f>
        <v>139.98842843419789</v>
      </c>
    </row>
    <row r="5368" spans="1:3" x14ac:dyDescent="0.3">
      <c r="A5368">
        <v>5358</v>
      </c>
      <c r="B5368" t="s">
        <v>5159</v>
      </c>
      <c r="C5368">
        <f>((3.123+y-z/w*3.123+y/z-w*3.123/y*z-w+3.123+y+z/w*3.123+y/z-w-3.123-y+z*w-3.123+y+z/w/3.123*y-z-w))</f>
        <v>11.50243749142308</v>
      </c>
    </row>
    <row r="5369" spans="1:3" x14ac:dyDescent="0.3">
      <c r="A5369">
        <v>5359</v>
      </c>
      <c r="B5369" t="s">
        <v>5160</v>
      </c>
      <c r="C5369">
        <f>((3.123+y-z*w/3.123-y/z-w/3.123+y/z-w-3.123-y+z*w/3.123-y/z-w*3.123-y+z/w*3.123-y+z*w+3.123/y-z-w))</f>
        <v>-7.6442125817666149</v>
      </c>
    </row>
    <row r="5370" spans="1:3" x14ac:dyDescent="0.3">
      <c r="A5370">
        <v>5360</v>
      </c>
      <c r="B5370" t="s">
        <v>5161</v>
      </c>
      <c r="C5370">
        <f>((3.123+y-z*w+3.123/y+z+w+3.123*y+z+w*3.123/y/z-w+3.123/y+z+w/3.123*y*z-w/3.123/y/z-w-3.123-y-z*w))</f>
        <v>34.840361297897317</v>
      </c>
    </row>
    <row r="5371" spans="1:3" x14ac:dyDescent="0.3">
      <c r="A5371">
        <v>5361</v>
      </c>
      <c r="B5371" t="s">
        <v>5162</v>
      </c>
      <c r="C5371">
        <f>((3.123+y/z-w-3.123-y+z*w-3.123+y+z/w/3.123*y-z-w-3.123-y+z*w+3.123/y-z-w+3.123*y-z-w*3.123-y*z/w))</f>
        <v>11.239794634280219</v>
      </c>
    </row>
    <row r="5372" spans="1:3" x14ac:dyDescent="0.3">
      <c r="A5372">
        <v>5362</v>
      </c>
      <c r="B5372" t="s">
        <v>5163</v>
      </c>
      <c r="C5372">
        <f>((3.123+y/z-w/3.123-y*z*w/3.123-y/z/w-3.123+y*z/w/3.123-y*z*w*3.123+y*z*w*3.123+y*z/w+3.123*y/z-w))</f>
        <v>-41.893382095969926</v>
      </c>
    </row>
    <row r="5373" spans="1:3" x14ac:dyDescent="0.3">
      <c r="A5373">
        <v>5363</v>
      </c>
      <c r="B5373" t="s">
        <v>5164</v>
      </c>
      <c r="C5373">
        <f>((3.123+y/z/w/3.123*y-z*w/3.123*y+z*w-3.123+y-z-w/3.123*y-z*w*3.123+y+z-w*3.123+y-z-w+3.123+y/z/w))</f>
        <v>-122.66636901331138</v>
      </c>
    </row>
    <row r="5374" spans="1:3" x14ac:dyDescent="0.3">
      <c r="A5374">
        <v>5364</v>
      </c>
      <c r="B5374" t="s">
        <v>5165</v>
      </c>
      <c r="C5374">
        <f>((3.123+y/z/w/3.123+y-z/w/3.123+y+z*w-3.123/y*z-w/3.123+y-z/w*3.123+y/z-w*3.123/y*z-w+3.123+y+z/w))</f>
        <v>31.397829845386759</v>
      </c>
    </row>
    <row r="5375" spans="1:3" x14ac:dyDescent="0.3">
      <c r="A5375">
        <v>5365</v>
      </c>
      <c r="B5375" t="s">
        <v>5166</v>
      </c>
      <c r="C5375">
        <f>((3.123+y/z*w*3.123+y*z-w*3.123-y/z*w+3.123*y-z*w*3.123+y*z-w-3.123+y-z*w-3.123*y-z*w/3.123*y+z+w))</f>
        <v>-77.451571291340755</v>
      </c>
    </row>
    <row r="5376" spans="1:3" x14ac:dyDescent="0.3">
      <c r="A5376">
        <v>5366</v>
      </c>
      <c r="B5376" t="s">
        <v>5167</v>
      </c>
      <c r="C5376">
        <f>((3.123+y/z*w*3.123+y+z*w*3.123+y+z/w+3.123*y*z-w*3.123+y+z*w-3.123/y*z-w-3.123*y*z-w/3.123+y+z*w))</f>
        <v>161.60810884680484</v>
      </c>
    </row>
    <row r="5377" spans="1:3" x14ac:dyDescent="0.3">
      <c r="A5377">
        <v>5367</v>
      </c>
      <c r="B5377" t="s">
        <v>5168</v>
      </c>
      <c r="C5377">
        <f>((3.123+y/z*w+3.123*y+z/w+3.123*y-z*w*3.123+y+z-w+3.123*y+z/w/3.123+y*z-w/3.123+y+z-w-3.123-y/z*w))</f>
        <v>29.799538904899133</v>
      </c>
    </row>
    <row r="5378" spans="1:3" x14ac:dyDescent="0.3">
      <c r="A5378">
        <v>5368</v>
      </c>
      <c r="B5378" t="s">
        <v>5169</v>
      </c>
      <c r="C5378">
        <f>((3.123+y/z+w*3.123*y+z*w*3.123/y/z-w+3.123-y-z/w*3.123*y+z*w-3.123+y-z-w-3.123-y-z/w/3.123+y/z*w))</f>
        <v>54.967855656191382</v>
      </c>
    </row>
    <row r="5379" spans="1:3" x14ac:dyDescent="0.3">
      <c r="A5379">
        <v>5369</v>
      </c>
      <c r="B5379" t="s">
        <v>5170</v>
      </c>
      <c r="C5379">
        <f>((3.123+y*z-w-3.123+y-z*w-3.123*y-z*w/3.123*y+z+w-3.123+y-z*w+3.123/y+z+w+3.123*y+z+w*3.123/y/z-w))</f>
        <v>-37.099499862769321</v>
      </c>
    </row>
    <row r="5380" spans="1:3" x14ac:dyDescent="0.3">
      <c r="A5380">
        <v>5370</v>
      </c>
      <c r="B5380" t="s">
        <v>5171</v>
      </c>
      <c r="C5380">
        <f>((3.123+y*z-w*3.123-y/z/w*3.123-y/z*w+3.123+y-z*w*3.123-y/z/w-3.123+y*z/w-3.123+y-z*w/3.123-y/z-w))</f>
        <v>-53.570952358080596</v>
      </c>
    </row>
    <row r="5381" spans="1:3" x14ac:dyDescent="0.3">
      <c r="A5381">
        <v>5371</v>
      </c>
      <c r="B5381" t="s">
        <v>5172</v>
      </c>
      <c r="C5381">
        <f>((3.123+y*z/w-3.123+y+z/w-3.123-y/z*w/3.123-y*z-w-3.123+y+z/w+3.123*y*z-w+3.123-y*z-w*3.123+y-z/w))</f>
        <v>52.70315452175106</v>
      </c>
    </row>
    <row r="5382" spans="1:3" x14ac:dyDescent="0.3">
      <c r="A5382">
        <v>5372</v>
      </c>
      <c r="B5382" t="s">
        <v>5173</v>
      </c>
      <c r="C5382">
        <f>((3.123+y*z/w+3.123-y/z/w+3.123-y*z*w*3.123/y-z*w+3.123-y/z/w/3.123*y+z*w/3.123/y-z*w-3.123*y-z+w))</f>
        <v>-141.32168808990133</v>
      </c>
    </row>
    <row r="5383" spans="1:3" x14ac:dyDescent="0.3">
      <c r="A5383">
        <v>5373</v>
      </c>
      <c r="B5383" t="s">
        <v>5174</v>
      </c>
      <c r="C5383">
        <f>((3.123+y*z/w+3.123*y/z-w+3.123-y/z-w*3.123-y+z/w+3.123*y/z-w/3.123-y-z*w/3.123-y+z/w-3.123+y*z*w))</f>
        <v>144.88101363158137</v>
      </c>
    </row>
    <row r="5384" spans="1:3" x14ac:dyDescent="0.3">
      <c r="A5384">
        <v>5374</v>
      </c>
      <c r="B5384" t="s">
        <v>5175</v>
      </c>
      <c r="C5384">
        <f>((3.123+y*z*w-3.123/y/z-w-3.123*y/z-w/3.123-y-z*w-3.123/y/z-w+3.123-y-z/w+3.123-y-z*w*3.123+y*z/w))</f>
        <v>40.568608846804807</v>
      </c>
    </row>
    <row r="5385" spans="1:3" x14ac:dyDescent="0.3">
      <c r="A5385">
        <v>5375</v>
      </c>
      <c r="B5385" t="s">
        <v>5176</v>
      </c>
      <c r="C5385">
        <f>((3.123+y*z*w+3.123-y/z*w+3.123+y/z*w*3.123+y*z-w+3.123-y/z*w/3.123-y*z-w/3.123+y*z-w-3.123+y-z*w))</f>
        <v>194.26919193998444</v>
      </c>
    </row>
    <row r="5386" spans="1:3" x14ac:dyDescent="0.3">
      <c r="A5386">
        <v>5376</v>
      </c>
      <c r="B5386" t="s">
        <v>5177</v>
      </c>
      <c r="C5386">
        <f>((3.123+y+z-w-3.123-y/z*w-3.123+y/z/w/3.123+y-z/w-3.123-y/z*w+3.123+y-z*w+3.123+y-z/w*3.123+y/z-w))</f>
        <v>-18.146634657609443</v>
      </c>
    </row>
    <row r="5387" spans="1:3" x14ac:dyDescent="0.3">
      <c r="A5387">
        <v>5377</v>
      </c>
      <c r="B5387" t="s">
        <v>5178</v>
      </c>
      <c r="C5387">
        <f>((3.123+y+z/w/3.123*y-z-w/3.123/y+z-w-3.123+y*z/w/3.123*y-z-w*3.123-y*z/w*3.123+y*z/w+3.123-y/z/w))</f>
        <v>-13.553193228428098</v>
      </c>
    </row>
    <row r="5388" spans="1:3" x14ac:dyDescent="0.3">
      <c r="A5388">
        <v>5378</v>
      </c>
      <c r="B5388" t="s">
        <v>5179</v>
      </c>
      <c r="C5388">
        <f>((3.123+y+z/w+3.123*y*z-w+3.123-y*z-w*3.123+y-z/w+3.123*y*z-w/3.123+y+z*w/3.123+y-z/w-3.123*y+z-w))</f>
        <v>224.28291834774251</v>
      </c>
    </row>
    <row r="5389" spans="1:3" x14ac:dyDescent="0.3">
      <c r="A5389">
        <v>5379</v>
      </c>
      <c r="B5389" t="s">
        <v>5180</v>
      </c>
      <c r="C5389">
        <f>((3.123+y+z*w-3.123/y*z-w-3.123*y*z-w/3.123+y+z*w-3.123/y*z-w+3.123+y+z/w+3.123+y+z*w*3.123/y+z-w))</f>
        <v>-39.040819724623752</v>
      </c>
    </row>
    <row r="5390" spans="1:3" x14ac:dyDescent="0.3">
      <c r="A5390">
        <v>5380</v>
      </c>
      <c r="B5390" t="s">
        <v>5181</v>
      </c>
      <c r="C5390">
        <f>((3.123+y+z*w*3.123/y+z-w*3.123*y+z-w+3.123/y*z-w*3.123/y+z-w-3.123+y*z/w-3.123/y*z-w/3.123-y*z*w))</f>
        <v>-202.24081972462375</v>
      </c>
    </row>
    <row r="5391" spans="1:3" x14ac:dyDescent="0.3">
      <c r="A5391">
        <v>5381</v>
      </c>
      <c r="B5391" t="s">
        <v>5182</v>
      </c>
      <c r="C5391">
        <f>((((a*((((((((((((e-((((1.35-(1.72+a))-b)*a)+b))+a)*2.34)/a)*pi)+b)+b)*e)-b)+e)+a)+pi))*e)-e)-0.95)</f>
        <v>315.49069501009996</v>
      </c>
    </row>
    <row r="5392" spans="1:3" x14ac:dyDescent="0.3">
      <c r="A5392">
        <v>5382</v>
      </c>
      <c r="B5392" t="s">
        <v>5183</v>
      </c>
      <c r="C5392">
        <f>(((b/(2.22+(a+(((((((((((((pi-((a+e)+b))+b)-3.79)/e)*b)-pi)*2.66)/pi)+a)*0.32)+b)/1.09)-b))))+a)-e)</f>
        <v>-0.58763418437167703</v>
      </c>
    </row>
    <row r="5393" spans="1:3" x14ac:dyDescent="0.3">
      <c r="A5393">
        <v>5383</v>
      </c>
      <c r="B5393" t="s">
        <v>6367</v>
      </c>
      <c r="C5393">
        <f>(COS((SIN((((a-TAN(TAN(SIN(SIN(((((b+(((TAN(a)*1.07)+a)+a))+3.45)-e)+0.89))))))/2.85)+a))*2.61))+a)</f>
        <v>0.56795746449341744</v>
      </c>
    </row>
    <row r="5394" spans="1:3" x14ac:dyDescent="0.3">
      <c r="A5394">
        <v>5384</v>
      </c>
      <c r="B5394" t="s">
        <v>5184</v>
      </c>
      <c r="C5394">
        <f>(((((((((((((e+(((((((((b*b)/a)*a)+pi)/a)+a)*pi)+e)+pi))+a)+b)*pi)-a)+e)/pi)*0.56)+a)-pi)+pi)/b)*b)</f>
        <v>22.113495240765022</v>
      </c>
    </row>
    <row r="5395" spans="1:3" x14ac:dyDescent="0.3">
      <c r="A5395">
        <v>5385</v>
      </c>
      <c r="B5395" t="s">
        <v>5185</v>
      </c>
      <c r="C5395">
        <f>SIN(((b+(((TAN(((((((SIN(((((TAN(((b-e)-1.21))+b)*a)/e)+1.65))+a)+e)*a)/e)*1.16)+a))+e)*b)+e))+pi))</f>
        <v>-0.71444020408020403</v>
      </c>
    </row>
    <row r="5396" spans="1:3" x14ac:dyDescent="0.3">
      <c r="A5396">
        <v>5386</v>
      </c>
      <c r="B5396" t="s">
        <v>6368</v>
      </c>
      <c r="C5396">
        <f>TAN((1.38*((e-(1.51/((((COS(COS(((TAN((((SIN((1.62+a))-b)+a)-2.24))/b)+pi)))-pi)-b)/1.91)*a)))+b)))</f>
        <v>1.9480483854379385</v>
      </c>
    </row>
    <row r="5397" spans="1:3" x14ac:dyDescent="0.3">
      <c r="A5397">
        <v>5387</v>
      </c>
      <c r="B5397" t="s">
        <v>6369</v>
      </c>
      <c r="C5397">
        <f>TAN((((COS((COS((TAN(((SIN((a+((a/SIN(((SIN(TAN(a))/e)/pi)))-1.43)))-3.32)+b))+e))-2.62))/a)+a)-a))</f>
        <v>-1.5051186600712041</v>
      </c>
    </row>
    <row r="5398" spans="1:3" x14ac:dyDescent="0.3">
      <c r="A5398">
        <v>5388</v>
      </c>
      <c r="B5398" t="s">
        <v>5186</v>
      </c>
      <c r="C5398">
        <f>((x-5.123-z/w/x/5.123-z/w/x/5.123+z/w-x-5.123-z+w/x/5.123-z/w*x-5.123+z+w*x-5.123-z+w+x-5.123*z/w))</f>
        <v>-14.437730187390205</v>
      </c>
    </row>
    <row r="5399" spans="1:3" x14ac:dyDescent="0.3">
      <c r="A5399">
        <v>5389</v>
      </c>
      <c r="B5399" t="s">
        <v>5187</v>
      </c>
      <c r="C5399">
        <f>((x-5.123-z/w/x+5.123/z*w/x+5.123*z/w-x+5.123+z/w/x+5.123/z*w*x+5.123+z*w*x+5.123+z/w+x*5.123*z-w))</f>
        <v>351.48887857142859</v>
      </c>
    </row>
    <row r="5400" spans="1:3" x14ac:dyDescent="0.3">
      <c r="A5400">
        <v>5390</v>
      </c>
      <c r="B5400" t="s">
        <v>5188</v>
      </c>
      <c r="C5400">
        <f>((x-5.123-z*w*x+5.123*z/w*x+5.123*z*w+x-5.123/z*w*x+5.123*z/w-x+5.123+z/w-x-5.123/z*w/x-5.123*z-w))</f>
        <v>3.9018714285714537</v>
      </c>
    </row>
    <row r="5401" spans="1:3" x14ac:dyDescent="0.3">
      <c r="A5401">
        <v>5391</v>
      </c>
      <c r="B5401" t="s">
        <v>5189</v>
      </c>
      <c r="C5401">
        <f>((x-5.123-z*w+x/5.123-z*w+x/5.123-z/w*x-5.123+z+w+x/5.123-z*w/x-5.123*z+w/x-5.123+z+w-x*5.123*z+w))</f>
        <v>-266.1570281085302</v>
      </c>
    </row>
    <row r="5402" spans="1:3" x14ac:dyDescent="0.3">
      <c r="A5402">
        <v>5392</v>
      </c>
      <c r="B5402" t="s">
        <v>5190</v>
      </c>
      <c r="C5402">
        <f>((x-5.123-z+w+x-5.123*z/w+x-5.123*z*w*x+5.123*z*w+x-5.123*z/w/x+5.123/z+w/x+5.123*z*w-x/5.123/z-w))</f>
        <v>-431.82087009007006</v>
      </c>
    </row>
    <row r="5403" spans="1:3" x14ac:dyDescent="0.3">
      <c r="A5403">
        <v>5393</v>
      </c>
      <c r="B5403" t="s">
        <v>5191</v>
      </c>
      <c r="C5403">
        <f>((x-5.123/z-w*x-5.123+z/w*x-5.123+z*w+x/5.123-z-w*x-5.123+z/w-x+5.123*z*w-x/5.123-z-w/x+5.123/z*w))</f>
        <v>113.97057142857146</v>
      </c>
    </row>
    <row r="5404" spans="1:3" x14ac:dyDescent="0.3">
      <c r="A5404">
        <v>5394</v>
      </c>
      <c r="B5404" t="s">
        <v>5192</v>
      </c>
      <c r="C5404">
        <f>((x-5.123/z/w-x+5.123*z/w-x+5.123-z*w/x-5.123/z-w-x+5.123*z/w+x*5.123/z-w+x-5.123/z-w*x-5.123+z/w))</f>
        <v>-16.906892857142857</v>
      </c>
    </row>
    <row r="5405" spans="1:3" x14ac:dyDescent="0.3">
      <c r="A5405">
        <v>5395</v>
      </c>
      <c r="B5405" t="s">
        <v>5193</v>
      </c>
      <c r="C5405">
        <f>((x-5.123/z/w/x*5.123+z*w/x/5.123-z*w-x*5.123-z+w/x*5.123+z*w*x/5.123-z+w*x*5.123-z+w+x/5.123/z+w))</f>
        <v>73.316209185651545</v>
      </c>
    </row>
    <row r="5406" spans="1:3" x14ac:dyDescent="0.3">
      <c r="A5406">
        <v>5396</v>
      </c>
      <c r="B5406" t="s">
        <v>5194</v>
      </c>
      <c r="C5406">
        <f>((x-5.123/z*w/x-5.123*z-w/x+5.123*z-w-x+5.123-z*w/x-5.123*z-w*x+5.123-z/w*x+5.123-z*w+x/5.123+z+w))</f>
        <v>-76.251495083795788</v>
      </c>
    </row>
    <row r="5407" spans="1:3" x14ac:dyDescent="0.3">
      <c r="A5407">
        <v>5397</v>
      </c>
      <c r="B5407" t="s">
        <v>5195</v>
      </c>
      <c r="C5407">
        <f>((x-5.123/z*w+x*5.123-z*w+x*5.123+z*w*x/5.123-z+w+x*5.123-z*w/x*5.123+z+w/x/5.123-z+w-x*5.123/z-w))</f>
        <v>43.053381868882639</v>
      </c>
    </row>
    <row r="5408" spans="1:3" x14ac:dyDescent="0.3">
      <c r="A5408">
        <v>5398</v>
      </c>
      <c r="B5408" t="s">
        <v>5196</v>
      </c>
      <c r="C5408">
        <f>((x-5.123/z*w+x+5.123-z*w+x+5.123-z/w*x+5.123/z-w+x+5.123-z*w/x-5.123/z-w/x+5.123/z-w-x-5.123+z*w))</f>
        <v>-9.9571428571426424E-2</v>
      </c>
    </row>
    <row r="5409" spans="1:3" x14ac:dyDescent="0.3">
      <c r="A5409">
        <v>5399</v>
      </c>
      <c r="B5409" t="s">
        <v>5197</v>
      </c>
      <c r="C5409">
        <f>((x-5.123/z+w/x*5.123/z+w/x/5.123*z+w-x+5.123/z*w/x*5.123/z+w*x-5.123+z/w*x+5.123/z*w+x*5.123+z/w))</f>
        <v>59.294658551046695</v>
      </c>
    </row>
    <row r="5410" spans="1:3" x14ac:dyDescent="0.3">
      <c r="A5410">
        <v>5400</v>
      </c>
      <c r="B5410" t="s">
        <v>5198</v>
      </c>
      <c r="C5410">
        <f>((x-5.123*z-w*x+5.123-z/w*x+5.123-z*w+x/5.123+z+w*x+5.123-z/w-x*5.123+z-w-x/5.123+z+w/x*5.123*z-w))</f>
        <v>-37.918200000000013</v>
      </c>
    </row>
    <row r="5411" spans="1:3" x14ac:dyDescent="0.3">
      <c r="A5411">
        <v>5401</v>
      </c>
      <c r="B5411" t="s">
        <v>5199</v>
      </c>
      <c r="C5411">
        <f>((x-5.123*z/w-x-5.123/z*w-x-5.123/z/w/x*5.123+z*w-x-5.123/z*w+x*5.123-z*w+x*5.123+z*w*x/5.123-z+w))</f>
        <v>50.550165303718529</v>
      </c>
    </row>
    <row r="5412" spans="1:3" x14ac:dyDescent="0.3">
      <c r="A5412">
        <v>5402</v>
      </c>
      <c r="B5412" t="s">
        <v>5200</v>
      </c>
      <c r="C5412">
        <f>((x-5.123*z/w-x/5.123+z*w-x/5.123-z*w/x-5.123*z+w-x/5.123+z*w+x-5.123/z+w+x-5.123*z+w*x/5.123*z+w))</f>
        <v>20.380658619391525</v>
      </c>
    </row>
    <row r="5413" spans="1:3" x14ac:dyDescent="0.3">
      <c r="A5413">
        <v>5403</v>
      </c>
      <c r="B5413" t="s">
        <v>5201</v>
      </c>
      <c r="C5413">
        <f>((x-5.123*z/w/x+5.123/z+w/x+5.123*z*w-x/5.123/z-w/x+5.123/z+w*x*5.123+z*w*x/5.123/z-w+x-5.123-z/w))</f>
        <v>248.46619957474695</v>
      </c>
    </row>
    <row r="5414" spans="1:3" x14ac:dyDescent="0.3">
      <c r="A5414">
        <v>5404</v>
      </c>
      <c r="B5414" t="s">
        <v>5202</v>
      </c>
      <c r="C5414">
        <f>((x-5.123*z*w*x/5.123-z*w*x/5.123+z*w+x-5.123/z+w*x/5.123-z*w-x*5.123-z+w-x-5.123/z+w/x*5.123/z+w))</f>
        <v>-183.91700370318731</v>
      </c>
    </row>
    <row r="5415" spans="1:3" x14ac:dyDescent="0.3">
      <c r="A5415">
        <v>5405</v>
      </c>
      <c r="B5415" t="s">
        <v>5203</v>
      </c>
      <c r="C5415">
        <f>((x-5.123*z*w*x+5.123*z*w*x+5.123*z/w+x*5.123/z-w*x+5.123*z*w-x/5.123/z-w-x*5.123/z-w/x-5.123-z*w))</f>
        <v>99.346822767072851</v>
      </c>
    </row>
    <row r="5416" spans="1:3" x14ac:dyDescent="0.3">
      <c r="A5416">
        <v>5406</v>
      </c>
      <c r="B5416" t="s">
        <v>5204</v>
      </c>
      <c r="C5416">
        <f>((x-5.123*z+w*x/5.123*z+w*x*5.123*z+w+x+5.123/z/w*x/5.123*z+w-x+5.123/z*w-x+5.123/z/w/x*5.123-z*w))</f>
        <v>693.05163143228992</v>
      </c>
    </row>
    <row r="5417" spans="1:3" x14ac:dyDescent="0.3">
      <c r="A5417">
        <v>5407</v>
      </c>
      <c r="B5417" t="s">
        <v>5205</v>
      </c>
      <c r="C5417">
        <f>((x-5.123+z/w-x*5.123-z/w-x*5.123+z/w/x+5.123*z-w-x*5.123-z/w+x+5.123/z-w+x+5.123*z-w*x-5.123/z/w))</f>
        <v>-24.097107142857141</v>
      </c>
    </row>
    <row r="5418" spans="1:3" x14ac:dyDescent="0.3">
      <c r="A5418">
        <v>5408</v>
      </c>
      <c r="B5418" t="s">
        <v>5206</v>
      </c>
      <c r="C5418">
        <f>((x-5.123+z/w-x+5.123*z*w-x/5.123-z-w/x+5.123/z*w-x+5.123*z*w+x-5.123/z*w+x+5.123/z*w*x+5.123*z-w))</f>
        <v>326.23715222665294</v>
      </c>
    </row>
    <row r="5419" spans="1:3" x14ac:dyDescent="0.3">
      <c r="A5419">
        <v>5409</v>
      </c>
      <c r="B5419" t="s">
        <v>5207</v>
      </c>
      <c r="C5419">
        <f>((x-5.123+z*w*x/5.123+z/w*x*5.123-z/w+x+5.123/z-w*x/5.123+z/w-x-5.123-z+w-x+5.123/z-w/x-5.123*z*w))</f>
        <v>-87.776260582526987</v>
      </c>
    </row>
    <row r="5420" spans="1:3" x14ac:dyDescent="0.3">
      <c r="A5420">
        <v>5410</v>
      </c>
      <c r="B5420" t="s">
        <v>5208</v>
      </c>
      <c r="C5420">
        <f>((x-5.123+z*w+x/5.123-z-w+x*5.123-z-w*x-5.123*z/w+x/5.123-z-w/x+5.123/z*w/x-5.123*z/w-x-5.123/z*w))</f>
        <v>-15.62846159616296</v>
      </c>
    </row>
    <row r="5421" spans="1:3" x14ac:dyDescent="0.3">
      <c r="A5421">
        <v>5411</v>
      </c>
      <c r="B5421" t="s">
        <v>5209</v>
      </c>
      <c r="C5421">
        <f>((x-5.123+z+w-x*5.123*z+w-x-5.123*z/w/x+5.123/z+w-x*5.123*z+w+x+5.123/z/w+x+5.123/z+w*x*5.123+z*w))</f>
        <v>-200.41937142857145</v>
      </c>
    </row>
    <row r="5422" spans="1:3" x14ac:dyDescent="0.3">
      <c r="A5422">
        <v>5412</v>
      </c>
      <c r="B5422" t="s">
        <v>5210</v>
      </c>
      <c r="C5422">
        <f>((x/5.123-z-w/x+5.123/z*w/x-5.123*z/w-x-5.123/z*w/x+5.123/z*w*x+5.123*z-w*x-5.123/z*w+x*5.123-z*w))</f>
        <v>4.3964549162042417</v>
      </c>
    </row>
    <row r="5423" spans="1:3" x14ac:dyDescent="0.3">
      <c r="A5423">
        <v>5413</v>
      </c>
      <c r="B5423" t="s">
        <v>5211</v>
      </c>
      <c r="C5423">
        <f>((x/5.123-z/w*x-5.123+z+w*x-5.123-z+w+x-5.123*z/w*x-5.123+z+w-x*5.123*z+w-x-5.123*z/w/x+5.123/z+w))</f>
        <v>-205.3354522266529</v>
      </c>
    </row>
    <row r="5424" spans="1:3" x14ac:dyDescent="0.3">
      <c r="A5424">
        <v>5414</v>
      </c>
      <c r="B5424" t="s">
        <v>5212</v>
      </c>
      <c r="C5424">
        <f>((x/5.123-z*w-x*5.123-z+w-x-5.123/z+w/x*5.123/z+w-x*5.123-z+w+x/5.123/z+w+x*5.123/z+w*x-5.123+z/w))</f>
        <v>-60.974667850868634</v>
      </c>
    </row>
    <row r="5425" spans="1:3" x14ac:dyDescent="0.3">
      <c r="A5425">
        <v>5415</v>
      </c>
      <c r="B5425" t="s">
        <v>5213</v>
      </c>
      <c r="C5425">
        <f>((x/5.123-z*w/x-5.123*z+w/x-5.123+z+w-x*5.123*z+w/x-5.123*z+w*x/5.123*z+w*x*5.123*z+w+x+5.123/z/w))</f>
        <v>505.55669256992275</v>
      </c>
    </row>
    <row r="5426" spans="1:3" x14ac:dyDescent="0.3">
      <c r="A5426">
        <v>5416</v>
      </c>
      <c r="B5426" t="s">
        <v>5214</v>
      </c>
      <c r="C5426">
        <f>((x/5.123-z+w-x*5.123/z-w-x/5.123/z+w/x-5.123+z*w-x*5.123/z-w+x-5.123-z/w+x-5.123+z*w*x/5.123+z/w))</f>
        <v>33.276729622709908</v>
      </c>
    </row>
    <row r="5427" spans="1:3" x14ac:dyDescent="0.3">
      <c r="A5427">
        <v>5417</v>
      </c>
      <c r="B5427" t="s">
        <v>5215</v>
      </c>
      <c r="C5427">
        <f>((x/5.123/z-w-x-5.123-z*w-x-5.123-z/w/x/5.123-z/w-x-5.123-z*w+x/5.123-z*w+x/5.123-z/w*x-5.123+z+w))</f>
        <v>-120.96891085022727</v>
      </c>
    </row>
    <row r="5428" spans="1:3" x14ac:dyDescent="0.3">
      <c r="A5428">
        <v>5418</v>
      </c>
      <c r="B5428" t="s">
        <v>5216</v>
      </c>
      <c r="C5428">
        <f>((x/5.123/z-w+x-5.123-z/w+x-5.123-z*w*x+5.123*z/w+x-5.123-z/w/x+5.123/z*w/x+5.123*z/w-x+5.123+z/w))</f>
        <v>-125.94058705278714</v>
      </c>
    </row>
    <row r="5429" spans="1:3" x14ac:dyDescent="0.3">
      <c r="A5429">
        <v>5419</v>
      </c>
      <c r="B5429" t="s">
        <v>5217</v>
      </c>
      <c r="C5429">
        <f>((x/5.123/z+w/x-5.123+z*w/x-5.123+z/w-x*5.123-z/w/x-5.123+z*w*x/5.123+z/w*x*5.123-z/w+x+5.123/z-w))</f>
        <v>39.091272029502804</v>
      </c>
    </row>
    <row r="5430" spans="1:3" x14ac:dyDescent="0.3">
      <c r="A5430">
        <v>5420</v>
      </c>
      <c r="B5430" t="s">
        <v>5218</v>
      </c>
      <c r="C5430">
        <f>((x/5.123*z-w/x-5.123*z*w/x-5.123*z/w-x/5.123+z*w/x-5.123*z*w*x/5.123-z*w*x/5.123+z*w+x-5.123/z+w))</f>
        <v>-158.05770101363598</v>
      </c>
    </row>
    <row r="5431" spans="1:3" x14ac:dyDescent="0.3">
      <c r="A5431">
        <v>5421</v>
      </c>
      <c r="B5431" t="s">
        <v>5219</v>
      </c>
      <c r="C5431">
        <f>((x/5.123*z-w+x+5.123+z/w+x+5.123+z*w*x/5.123+z-w+x+5.123+z/w/x*5.123-z-w/x/5.123+z-w-x+5.123*z/w))</f>
        <v>66.880813566269751</v>
      </c>
    </row>
    <row r="5432" spans="1:3" x14ac:dyDescent="0.3">
      <c r="A5432">
        <v>5422</v>
      </c>
      <c r="B5432" t="s">
        <v>5220</v>
      </c>
      <c r="C5432">
        <f>((x/5.123*z+w-x+5.123/z*w-x+5.123/z/w/x*5.123-z*w-x+5.123/z*w+x*5.123+z/w+x*5.123-z*w*x+5.123+z-w))</f>
        <v>-105.02274323657036</v>
      </c>
    </row>
    <row r="5433" spans="1:3" x14ac:dyDescent="0.3">
      <c r="A5433">
        <v>5423</v>
      </c>
      <c r="B5433" t="s">
        <v>5221</v>
      </c>
      <c r="C5433">
        <f>((x/5.123+z-w-x+5.123*z/w-x/5.123*z-w/x-5.123*z*w-x+5.123*z/w+x-5.123/z/w+x-5.123*z*w*x/5.123-z*w))</f>
        <v>-297.35240806865397</v>
      </c>
    </row>
    <row r="5434" spans="1:3" x14ac:dyDescent="0.3">
      <c r="A5434">
        <v>5424</v>
      </c>
      <c r="B5434" t="s">
        <v>5222</v>
      </c>
      <c r="C5434">
        <f>((x/5.123+z/w-x-5.123-z+w-x+5.123/z-w/x-5.123*z*w-x-5.123-z+w+x-5.123*z/w+x-5.123*z*w*x+5.123*z*w))</f>
        <v>-744.77340222665293</v>
      </c>
    </row>
    <row r="5435" spans="1:3" x14ac:dyDescent="0.3">
      <c r="A5435">
        <v>5425</v>
      </c>
      <c r="B5435" t="s">
        <v>5223</v>
      </c>
      <c r="C5435">
        <f>((x/5.123+z*w+x-5.123/z+w+x-5.123*z+w*x/5.123*z+w+x-5.123/z+w/x*5.123/z+w/x/5.123*z+w-x+5.123/z*w))</f>
        <v>45.585037790357205</v>
      </c>
    </row>
    <row r="5436" spans="1:3" x14ac:dyDescent="0.3">
      <c r="A5436">
        <v>5426</v>
      </c>
      <c r="B5436" t="s">
        <v>5224</v>
      </c>
      <c r="C5436">
        <f>((x/5.123+z+w/x*5.123*z-w/x/5.123/z-w-x-5.123-z*w/x*5.123*z-w*x-5.123*z/w*x-5.123-z*w+x/5.123-z*w))</f>
        <v>-303.27537709628842</v>
      </c>
    </row>
    <row r="5437" spans="1:3" x14ac:dyDescent="0.3">
      <c r="A5437">
        <v>5427</v>
      </c>
      <c r="B5437" t="s">
        <v>5225</v>
      </c>
      <c r="C5437">
        <f>((x*5.123-z-w*x-5.123*z/w*x+5.123*z/w+x-5.123/z/w*x-5.123*z/w-x-5.123/z*w-x-5.123/z/w/x*5.123+z*w))</f>
        <v>-27.24096520714285</v>
      </c>
    </row>
    <row r="5438" spans="1:3" x14ac:dyDescent="0.3">
      <c r="A5438">
        <v>5428</v>
      </c>
      <c r="B5438" t="s">
        <v>5226</v>
      </c>
      <c r="C5438">
        <f>((x*5.123-z/w+x+5.123/z-w+x+5.123*z-w*x-5.123/z/w+x+5.123/z-w/x-5.123*z*w/x-5.123/z/w-x+5.123*z/w))</f>
        <v>26.300235714285726</v>
      </c>
    </row>
    <row r="5439" spans="1:3" x14ac:dyDescent="0.3">
      <c r="A5439">
        <v>5429</v>
      </c>
      <c r="B5439" t="s">
        <v>5227</v>
      </c>
      <c r="C5439">
        <f>((x*5.123-z*w/x*5.123+z+w/x/5.123-z+w-x*5.123/z-w/x*5.123+z+w*x/5.123/z-w*x*5.123/z-w+x-5.123-z/w))</f>
        <v>-19.627761138841642</v>
      </c>
    </row>
    <row r="5440" spans="1:3" x14ac:dyDescent="0.3">
      <c r="A5440">
        <v>5430</v>
      </c>
      <c r="B5440" t="s">
        <v>5228</v>
      </c>
      <c r="C5440">
        <f>((x*5.123-z*w*x+5.123+z-w*x+5.123-z-w+x+5.123/z/w*x+5.123+z-w-x-5.123/z*w-x+5.123/z/w/x+5.123-z/w))</f>
        <v>-123.61901428571426</v>
      </c>
    </row>
    <row r="5441" spans="1:3" x14ac:dyDescent="0.3">
      <c r="A5441">
        <v>5431</v>
      </c>
      <c r="B5441" t="s">
        <v>5229</v>
      </c>
      <c r="C5441">
        <f>((x*5.123-z+w+x/5.123/z+w+x*5.123/z+w*x-5.123+z/w+x/5.123/z+w/x-5.123+z*w/x-5.123+z/w-x*5.123-z/w))</f>
        <v>17.719140180139995</v>
      </c>
    </row>
    <row r="5442" spans="1:3" x14ac:dyDescent="0.3">
      <c r="A5442">
        <v>5432</v>
      </c>
      <c r="B5442" t="s">
        <v>5230</v>
      </c>
      <c r="C5442">
        <f>((x*5.123/z-w/x-5.123-z*w/x-5.123+z/w-x+5.123*z*w/x-5.123-z*w*x+5.123*z/w*x+5.123*z*w+x-5.123/z*w))</f>
        <v>57.671907142857172</v>
      </c>
    </row>
    <row r="5443" spans="1:3" x14ac:dyDescent="0.3">
      <c r="A5443">
        <v>5433</v>
      </c>
      <c r="B5443" t="s">
        <v>5231</v>
      </c>
      <c r="C5443">
        <f>((x*5.123/z-w+x-5.123-z/w+x-5.123+z*w*x/5.123+z/w+x-5.123-z/w/x/5.123-z/w/x/5.123+z/w-x-5.123-z+w))</f>
        <v>15.108384679735643</v>
      </c>
    </row>
    <row r="5444" spans="1:3" x14ac:dyDescent="0.3">
      <c r="A5444">
        <v>5434</v>
      </c>
      <c r="B5444" t="s">
        <v>5232</v>
      </c>
      <c r="C5444">
        <f>((x*5.123/z+w*x-5.123+z/w*x+5.123/z*w+x*5.123+z/w*x-5.123+z/w-x*5.123-z/w-x*5.123+z/w/x+5.123*z-w))</f>
        <v>40.436714285714288</v>
      </c>
    </row>
    <row r="5445" spans="1:3" x14ac:dyDescent="0.3">
      <c r="A5445">
        <v>5435</v>
      </c>
      <c r="B5445" t="s">
        <v>5233</v>
      </c>
      <c r="C5445">
        <f>((x*5.123*z-w/x+5.123+z*w/x+5.123-z/w-x*5.123+z-w/x+5.123+z*w*x/5.123+z-w*x*5.123+z-w+x/5.123*z-w))</f>
        <v>116.00867206714808</v>
      </c>
    </row>
    <row r="5446" spans="1:3" x14ac:dyDescent="0.3">
      <c r="A5446">
        <v>5436</v>
      </c>
      <c r="B5446" t="s">
        <v>5234</v>
      </c>
      <c r="C5446">
        <f>((x*5.123*z-w*x-5.123*z/w*x-5.123-z*w+x/5.123-z*w*x-5.123*z/w-x/5.123+z*w-x/5.123-z*w/x-5.123*z+w))</f>
        <v>-78.046490630489956</v>
      </c>
    </row>
    <row r="5447" spans="1:3" x14ac:dyDescent="0.3">
      <c r="A5447">
        <v>5437</v>
      </c>
      <c r="B5447" t="s">
        <v>5235</v>
      </c>
      <c r="C5447">
        <f>((x*5.123*z+w+x+5.123/z/w+x+5.123/z+w*x*5.123+z*w+x+5.123/z/w/x*5.123-z*w/x*5.123+z*w-x+5.123-z-w))</f>
        <v>318.3014866357143</v>
      </c>
    </row>
    <row r="5448" spans="1:3" x14ac:dyDescent="0.3">
      <c r="A5448">
        <v>5438</v>
      </c>
      <c r="B5448" t="s">
        <v>5236</v>
      </c>
      <c r="C5448">
        <f>((x*5.123+z-w+x/5.123*z-w+x*5.123*z-w*x-5.123*z/w+x/5.123*z-w/x-5.123*z*w/x-5.123*z/w-x/5.123+z*w))</f>
        <v>177.18857819636929</v>
      </c>
    </row>
    <row r="5449" spans="1:3" x14ac:dyDescent="0.3">
      <c r="A5449">
        <v>5439</v>
      </c>
      <c r="B5449" t="s">
        <v>5237</v>
      </c>
      <c r="C5449">
        <f>((x*5.123+z/w/x+5.123*z-w/x+5.123+z-w-x-5.123/z*w/x+5.123*z-w*x-5.123/z/w*x-5.123/z*w+x+5.123-z*w))</f>
        <v>57.705264285714307</v>
      </c>
    </row>
    <row r="5450" spans="1:3" x14ac:dyDescent="0.3">
      <c r="A5450">
        <v>5440</v>
      </c>
      <c r="B5450" t="s">
        <v>5238</v>
      </c>
      <c r="C5450">
        <f>((x*5.123+z*w-x+5.123-z-w-x-5.123-z/w/x+5.123/z*w-x+5.123-z-w+x+5.123/z/w+x+5.123/z*w*x+5.123+z*w))</f>
        <v>82.258535714285699</v>
      </c>
    </row>
    <row r="5451" spans="1:3" x14ac:dyDescent="0.3">
      <c r="A5451">
        <v>5441</v>
      </c>
      <c r="B5451" t="s">
        <v>5239</v>
      </c>
      <c r="C5451">
        <f>((x*5.123+z*w*x/5.123-z+w*x*5.123-z+w+x/5.123/z+w*x/5.123-z+w-x*5.123/z-w-x/5.123/z+w/x-5.123+z*w))</f>
        <v>162.32441446139262</v>
      </c>
    </row>
    <row r="5452" spans="1:3" x14ac:dyDescent="0.3">
      <c r="A5452">
        <v>5442</v>
      </c>
      <c r="B5452" t="s">
        <v>5240</v>
      </c>
      <c r="C5452">
        <f>((x*5.123+z+w*x/5.123/z-w*x*5.123/z-w+x-5.123-z/w*x/5.123/z-w-x-5.123-z*w-x-5.123-z/w/x/5.123-z/w))</f>
        <v>-39.895750927191095</v>
      </c>
    </row>
    <row r="5453" spans="1:3" x14ac:dyDescent="0.3">
      <c r="A5453">
        <v>5443</v>
      </c>
      <c r="B5453" t="s">
        <v>5241</v>
      </c>
      <c r="C5453">
        <f>((x+5.123-z-w+x+5.123/z/w+x+5.123/z*w*x+5.123+z*w+x+5.123/z/w/x+5.123-z/w/x+5.123+z*w-x/5.123*z-w))</f>
        <v>89.166765586570378</v>
      </c>
    </row>
    <row r="5454" spans="1:3" x14ac:dyDescent="0.3">
      <c r="A5454">
        <v>5444</v>
      </c>
      <c r="B5454" t="s">
        <v>5242</v>
      </c>
      <c r="C5454">
        <f>((x+5.123-z/w-x*5.123+z-w-x/5.123+z+w/x*5.123*z-w-x*5.123+z-w+x/5.123*z-w+x*5.123*z-w*x-5.123*z/w))</f>
        <v>147.0274937829397</v>
      </c>
    </row>
    <row r="5455" spans="1:3" x14ac:dyDescent="0.3">
      <c r="A5455">
        <v>5445</v>
      </c>
      <c r="B5455" t="s">
        <v>5243</v>
      </c>
      <c r="C5455">
        <f>((x+5.123-z/w*x+5.123/z-w*x/5.123*z-w+x+5.123+z/w*x+5.123/z-w-x-5.123+z*w-x+5.123+z/w/x*5.123-z-w))</f>
        <v>-4.8249733680042386</v>
      </c>
    </row>
    <row r="5456" spans="1:3" x14ac:dyDescent="0.3">
      <c r="A5456">
        <v>5446</v>
      </c>
      <c r="B5456" t="s">
        <v>5244</v>
      </c>
      <c r="C5456">
        <f>((x+5.123-z*w/x-5.123/z-w/x+5.123/z-w-x-5.123+z*w/x-5.123/z-w*x-5.123+z/w*x-5.123+z*w+x/5.123-z-w))</f>
        <v>-9.0518665123671962</v>
      </c>
    </row>
    <row r="5457" spans="1:3" x14ac:dyDescent="0.3">
      <c r="A5457">
        <v>5447</v>
      </c>
      <c r="B5457" t="s">
        <v>5245</v>
      </c>
      <c r="C5457">
        <f>((x+5.123-z*w+x/5.123+z+w+x*5.123+z+w*x/5.123/z-w+x/5.123+z+w/x*5.123*z-w/x/5.123/z-w-x-5.123-z*w))</f>
        <v>17.791181835420097</v>
      </c>
    </row>
    <row r="5458" spans="1:3" x14ac:dyDescent="0.3">
      <c r="A5458">
        <v>5448</v>
      </c>
      <c r="B5458" t="s">
        <v>5246</v>
      </c>
      <c r="C5458">
        <f>((x+5.123/z-w-x-5.123+z*w-x+5.123+z/w/x*5.123-z-w-x-5.123+z*w+x/5.123-z-w+x*5.123-z-w*x-5.123*z/w))</f>
        <v>8.0276477733470948</v>
      </c>
    </row>
    <row r="5459" spans="1:3" x14ac:dyDescent="0.3">
      <c r="A5459">
        <v>5449</v>
      </c>
      <c r="B5459" t="s">
        <v>5247</v>
      </c>
      <c r="C5459">
        <f>((x+5.123/z-w/x-5.123*z*w/x-5.123/z/w-x+5.123*z/w/x-5.123*z*w*x+5.123*z*w*x+5.123*z/w+x*5.123/z-w))</f>
        <v>-18.522321428571413</v>
      </c>
    </row>
    <row r="5460" spans="1:3" x14ac:dyDescent="0.3">
      <c r="A5460">
        <v>5450</v>
      </c>
      <c r="B5460" t="s">
        <v>5248</v>
      </c>
      <c r="C5460">
        <f>((x+5.123/z/w/x*5.123-z*w/x*5.123+z*w-x+5.123-z-w/x*5.123-z*w*x+5.123+z-w*x+5.123-z-w+x+5.123/z/w))</f>
        <v>-155.04777050714287</v>
      </c>
    </row>
    <row r="5461" spans="1:3" x14ac:dyDescent="0.3">
      <c r="A5461">
        <v>5451</v>
      </c>
      <c r="B5461" t="s">
        <v>5249</v>
      </c>
      <c r="C5461">
        <f>((x+5.123/z/w/x+5.123-z/w/x+5.123+z*w-x/5.123*z-w/x+5.123-z/w*x+5.123/z-w*x/5.123*z-w+x+5.123+z/w))</f>
        <v>12.950777932851853</v>
      </c>
    </row>
    <row r="5462" spans="1:3" x14ac:dyDescent="0.3">
      <c r="A5462">
        <v>5452</v>
      </c>
      <c r="B5462" t="s">
        <v>5250</v>
      </c>
      <c r="C5462">
        <f>((x+5.123/z*w*x+5.123*z-w*x-5.123/z*w+x*5.123-z*w*x+5.123*z-w-x+5.123-z*w-x*5.123-z*w/x*5.123+z+w))</f>
        <v>-121.13408571428573</v>
      </c>
    </row>
    <row r="5463" spans="1:3" x14ac:dyDescent="0.3">
      <c r="A5463">
        <v>5453</v>
      </c>
      <c r="B5463" t="s">
        <v>5251</v>
      </c>
      <c r="C5463">
        <f>((x+5.123/z*w*x+5.123+z*w*x+5.123+z/w+x*5.123*z-w*x+5.123+z*w-x/5.123*z-w-x*5.123*z-w/x+5.123+z*w))</f>
        <v>206.24720844371319</v>
      </c>
    </row>
    <row r="5464" spans="1:3" x14ac:dyDescent="0.3">
      <c r="A5464">
        <v>5454</v>
      </c>
      <c r="B5464" t="s">
        <v>5252</v>
      </c>
      <c r="C5464">
        <f>((x+5.123/z*w+x*5.123+z/w+x*5.123-z*w*x+5.123+z-w+x*5.123+z/w/x+5.123*z-w/x+5.123+z-w-x-5.123/z*w))</f>
        <v>-9.7479999999999922</v>
      </c>
    </row>
    <row r="5465" spans="1:3" x14ac:dyDescent="0.3">
      <c r="A5465">
        <v>5455</v>
      </c>
      <c r="B5465" t="s">
        <v>5253</v>
      </c>
      <c r="C5465">
        <f>((x+5.123/z+w*x*5.123+z*w*x/5.123/z-w+x-5.123-z/w*x*5.123+z*w-x+5.123-z-w-x-5.123-z/w/x+5.123/z*w))</f>
        <v>72.723998236245507</v>
      </c>
    </row>
    <row r="5466" spans="1:3" x14ac:dyDescent="0.3">
      <c r="A5466">
        <v>5456</v>
      </c>
      <c r="B5466" t="s">
        <v>5254</v>
      </c>
      <c r="C5466">
        <f>((x+5.123*z-w-x+5.123-z*w-x*5.123-z*w/x*5.123+z+w-x+5.123-z*w+x/5.123+z+w+x*5.123+z+w*x/5.123/z-w))</f>
        <v>-21.048100437801516</v>
      </c>
    </row>
    <row r="5467" spans="1:3" x14ac:dyDescent="0.3">
      <c r="A5467">
        <v>5457</v>
      </c>
      <c r="B5467" t="s">
        <v>5255</v>
      </c>
      <c r="C5467">
        <f>((x+5.123*z-w*x-5.123/z/w*x-5.123/z*w+x+5.123-z*w*x-5.123/z/w-x+5.123*z/w-x+5.123-z*w/x-5.123/z-w))</f>
        <v>-119.28482142857142</v>
      </c>
    </row>
    <row r="5468" spans="1:3" x14ac:dyDescent="0.3">
      <c r="A5468">
        <v>5458</v>
      </c>
      <c r="B5468" t="s">
        <v>5256</v>
      </c>
      <c r="C5468">
        <f>((x+5.123*z/w-x+5.123+z/w-x-5.123/z*w/x-5.123*z-w-x+5.123+z/w+x*5.123*z-w+x-5.123*z-w*x+5.123-z/w))</f>
        <v>100.08176428571429</v>
      </c>
    </row>
    <row r="5469" spans="1:3" x14ac:dyDescent="0.3">
      <c r="A5469">
        <v>5459</v>
      </c>
      <c r="B5469" t="s">
        <v>5257</v>
      </c>
      <c r="C5469">
        <f>((x+5.123*z/w+x-5.123/z/w+x-5.123*z*w*x/5.123-z*w+x-5.123/z/w/x*5.123+z*w/x/5.123-z*w-x*5.123-z+w))</f>
        <v>-194.9270699867084</v>
      </c>
    </row>
    <row r="5470" spans="1:3" x14ac:dyDescent="0.3">
      <c r="A5470">
        <v>5460</v>
      </c>
      <c r="B5470" t="s">
        <v>5258</v>
      </c>
      <c r="C5470">
        <f>((x+5.123*z/w+x*5.123/z-w+x-5.123/z-w*x-5.123+z/w+x*5.123/z-w/x-5.123-z*w/x-5.123+z/w-x+5.123*z*w))</f>
        <v>121.7269642857143</v>
      </c>
    </row>
    <row r="5471" spans="1:3" x14ac:dyDescent="0.3">
      <c r="A5471">
        <v>5461</v>
      </c>
      <c r="B5471" t="s">
        <v>5259</v>
      </c>
      <c r="C5471">
        <f>((x+5.123*z*w-x/5.123/z-w-x*5.123/z-w/x-5.123-z*w-x/5.123/z-w+x-5.123-z/w+x-5.123-z*w*x+5.123*z/w))</f>
        <v>-30.447890180139989</v>
      </c>
    </row>
    <row r="5472" spans="1:3" x14ac:dyDescent="0.3">
      <c r="A5472">
        <v>5462</v>
      </c>
      <c r="B5472" t="s">
        <v>5260</v>
      </c>
      <c r="C5472">
        <f>((x+5.123*z*w+x-5.123/z*w+x+5.123/z*w*x+5.123*z-w+x-5.123/z*w/x-5.123*z-w/x+5.123*z-w-x+5.123-z*w))</f>
        <v>173.75222857142859</v>
      </c>
    </row>
    <row r="5473" spans="1:3" x14ac:dyDescent="0.3">
      <c r="A5473">
        <v>5463</v>
      </c>
      <c r="B5473" t="s">
        <v>5261</v>
      </c>
      <c r="C5473">
        <f>((x+5.123+z-w-x-5.123/z*w-x+5.123/z/w/x+5.123-z/w-x-5.123/z*w+x+5.123-z*w+x+5.123-z/w*x+5.123/z-w))</f>
        <v>-24.09440714285714</v>
      </c>
    </row>
    <row r="5474" spans="1:3" x14ac:dyDescent="0.3">
      <c r="A5474">
        <v>5464</v>
      </c>
      <c r="B5474" t="s">
        <v>5262</v>
      </c>
      <c r="C5474">
        <f>((x+5.123+z/w/x*5.123-z-w/x/5.123+z-w-x+5.123*z/w/x*5.123-z-w*x-5.123*z/w*x+5.123*z/w+x-5.123/z/w))</f>
        <v>-46.098277636592677</v>
      </c>
    </row>
    <row r="5475" spans="1:3" x14ac:dyDescent="0.3">
      <c r="A5475">
        <v>5465</v>
      </c>
      <c r="B5475" t="s">
        <v>5263</v>
      </c>
      <c r="C5475">
        <f>((x+5.123+z/w+x*5.123*z-w+x-5.123*z-w*x+5.123-z/w+x*5.123*z-w/x+5.123+z*w/x+5.123-z/w-x*5.123+z-w))</f>
        <v>309.67599999999999</v>
      </c>
    </row>
    <row r="5476" spans="1:3" x14ac:dyDescent="0.3">
      <c r="A5476">
        <v>5466</v>
      </c>
      <c r="B5476" t="s">
        <v>5264</v>
      </c>
      <c r="C5476">
        <f>((x+5.123+z*w-x/5.123*z-w-x*5.123*z-w/x+5.123+z*w-x/5.123*z-w+x+5.123+z/w+x+5.123+z*w*x/5.123+z-w))</f>
        <v>-78.199131173140756</v>
      </c>
    </row>
    <row r="5477" spans="1:3" x14ac:dyDescent="0.3">
      <c r="A5477">
        <v>5467</v>
      </c>
      <c r="B5477" t="s">
        <v>5265</v>
      </c>
      <c r="C5477">
        <f>((x+5.123+z*w*x/5.123+z-w*x*5.123+z-w+x/5.123*z-w*x/5.123+z-w-x+5.123*z/w-x/5.123*z-w/x-5.123*z*w))</f>
        <v>-196.19197486824129</v>
      </c>
    </row>
    <row r="5478" spans="1:3" x14ac:dyDescent="0.3">
      <c r="A5478">
        <v>5468</v>
      </c>
      <c r="B5478" t="s">
        <v>5266</v>
      </c>
      <c r="C5478">
        <f>((x-y-7.123/w/x/y-7.123/w/x/y+7.123/w-x-y-7.123+w/x/y-7.123/w*x-y+7.123+w*x-y-7.123+w+x-y*7.123/w))</f>
        <v>-19.915883333333333</v>
      </c>
    </row>
    <row r="5479" spans="1:3" x14ac:dyDescent="0.3">
      <c r="A5479">
        <v>5469</v>
      </c>
      <c r="B5479" t="s">
        <v>5267</v>
      </c>
      <c r="C5479">
        <f>((x-y-7.123/w/x+y/7.123*w/x+y*7.123/w-x+y+7.123/w/x+y/7.123*w*x+y+7.123*w*x+y+7.123/w+x*y*7.123-w))</f>
        <v>394.13595756703637</v>
      </c>
    </row>
    <row r="5480" spans="1:3" x14ac:dyDescent="0.3">
      <c r="A5480">
        <v>5470</v>
      </c>
      <c r="B5480" t="s">
        <v>5268</v>
      </c>
      <c r="C5480">
        <f>((x-y-7.123*w*x+y*7.123/w*x+y*7.123*w+x-y/7.123*w*x+y*7.123/w-x+y+7.123/w-x-y/7.123*w/x-y*7.123-w))</f>
        <v>30.12104243296362</v>
      </c>
    </row>
    <row r="5481" spans="1:3" x14ac:dyDescent="0.3">
      <c r="A5481">
        <v>5471</v>
      </c>
      <c r="B5481" t="s">
        <v>5269</v>
      </c>
      <c r="C5481">
        <f>((x-y-7.123*w+x/y-7.123*w+x/y-7.123/w*x-y+7.123+w+x/y-7.123*w/x-y*7.123+w/x-y+7.123+w-x*y*7.123+w))</f>
        <v>-311.46814999999998</v>
      </c>
    </row>
    <row r="5482" spans="1:3" x14ac:dyDescent="0.3">
      <c r="A5482">
        <v>5472</v>
      </c>
      <c r="B5482" t="s">
        <v>5270</v>
      </c>
      <c r="C5482">
        <f>((x-y-7.123+w+x-y*7.123/w+x-y*7.123*w*x+y*7.123*w+x-y*7.123/w/x+y/7.123+w/x+y*7.123*w-x/y/7.123-w))</f>
        <v>-517.27505019420664</v>
      </c>
    </row>
    <row r="5483" spans="1:3" x14ac:dyDescent="0.3">
      <c r="A5483">
        <v>5473</v>
      </c>
      <c r="B5483" t="s">
        <v>5271</v>
      </c>
      <c r="C5483">
        <f>((x-y/7.123-w*x-y+7.123/w*x-y+7.123*w+x/y-7.123-w*x-y+7.123/w-x+y*7.123*w-x/y-7.123-w/x+y/7.123*w))</f>
        <v>139.609525129861</v>
      </c>
    </row>
    <row r="5484" spans="1:3" x14ac:dyDescent="0.3">
      <c r="A5484">
        <v>5474</v>
      </c>
      <c r="B5484" t="s">
        <v>5272</v>
      </c>
      <c r="C5484">
        <f>((x-y/7.123/w-x+y*7.123/w-x+y-7.123*w/x-y/7.123-w-x+y*7.123/w+x*y/7.123-w+x-y/7.123-w*x-y+7.123/w))</f>
        <v>-13.232210297627406</v>
      </c>
    </row>
    <row r="5485" spans="1:3" x14ac:dyDescent="0.3">
      <c r="A5485">
        <v>5475</v>
      </c>
      <c r="B5485" t="s">
        <v>5273</v>
      </c>
      <c r="C5485">
        <f>((x-y/7.123/w/x*y+7.123*w/x/y-7.123*w-x*y-7.123+w/x*y+7.123*w*x/y-7.123+w*x*y-7.123+w+x/y/7.123+w))</f>
        <v>82.496356057840799</v>
      </c>
    </row>
    <row r="5486" spans="1:3" x14ac:dyDescent="0.3">
      <c r="A5486">
        <v>5476</v>
      </c>
      <c r="B5486" t="s">
        <v>5274</v>
      </c>
      <c r="C5486">
        <f>((x-y/7.123*w/x-y*7.123-w/x+y*7.123-w-x+y-7.123*w/x-y*7.123-w*x+y-7.123/w*x+y-7.123*w+x/y+7.123+w))</f>
        <v>-81.349690034629603</v>
      </c>
    </row>
    <row r="5487" spans="1:3" x14ac:dyDescent="0.3">
      <c r="A5487">
        <v>5477</v>
      </c>
      <c r="B5487" t="s">
        <v>5275</v>
      </c>
      <c r="C5487">
        <f>((x-y/7.123*w+x*y-7.123*w+x*y+7.123*w*x/y-7.123+w+x*y-7.123*w/x*y+7.123+w/x/y-7.123+w-x*y/7.123-w))</f>
        <v>45.490191277083618</v>
      </c>
    </row>
    <row r="5488" spans="1:3" x14ac:dyDescent="0.3">
      <c r="A5488">
        <v>5478</v>
      </c>
      <c r="B5488" t="s">
        <v>5276</v>
      </c>
      <c r="C5488">
        <f>((x-y/7.123*w+x+y-7.123*w+x+y-7.123/w*x+y/7.123-w+x+y-7.123*w/x-y/7.123-w/x+y/7.123-w-x-y+7.123*w))</f>
        <v>1.0708248701389849</v>
      </c>
    </row>
    <row r="5489" spans="1:3" x14ac:dyDescent="0.3">
      <c r="A5489">
        <v>5479</v>
      </c>
      <c r="B5489" t="s">
        <v>5277</v>
      </c>
      <c r="C5489">
        <f>((x-y/7.123+w/x*y/7.123+w/x/y*7.123+w-x+y/7.123*w/x*y/7.123+w*x-y+7.123/w*x+y/7.123*w+x*y+7.123/w))</f>
        <v>63.40276347621942</v>
      </c>
    </row>
    <row r="5490" spans="1:3" x14ac:dyDescent="0.3">
      <c r="A5490">
        <v>5480</v>
      </c>
      <c r="B5490" t="s">
        <v>5278</v>
      </c>
      <c r="C5490">
        <f>((x-y*7.123-w*x+y-7.123/w*x+y-7.123*w+x/y+7.123+w*x+y-7.123/w-x*y+7.123-w-x/y+7.123+w/x*y*7.123-w))</f>
        <v>-41.355099999999986</v>
      </c>
    </row>
    <row r="5491" spans="1:3" x14ac:dyDescent="0.3">
      <c r="A5491">
        <v>5481</v>
      </c>
      <c r="B5491" t="s">
        <v>5279</v>
      </c>
      <c r="C5491">
        <f>((x-y*7.123/w-x-y/7.123*w-x-y/7.123/w/x*y+7.123*w-x-y/7.123*w+x*y-7.123*w+x*y+7.123*w*x/y-7.123+w))</f>
        <v>52.944397140717875</v>
      </c>
    </row>
    <row r="5492" spans="1:3" x14ac:dyDescent="0.3">
      <c r="A5492">
        <v>5482</v>
      </c>
      <c r="B5492" t="s">
        <v>5280</v>
      </c>
      <c r="C5492">
        <f>((x-y*7.123/w-x/y+7.123*w-x/y-7.123*w/x-y*7.123+w-x/y+7.123*w+x-y/7.123+w+x-y*7.123+w*x/y*7.123+w))</f>
        <v>2.5260916233796706</v>
      </c>
    </row>
    <row r="5493" spans="1:3" x14ac:dyDescent="0.3">
      <c r="A5493">
        <v>5483</v>
      </c>
      <c r="B5493" t="s">
        <v>5281</v>
      </c>
      <c r="C5493">
        <f>((x-y*7.123/w/x+y/7.123+w/x+y*7.123*w-x/y/7.123-w/x+y/7.123+w*x*y+7.123*w*x/y/7.123-w+x-y-7.123/w))</f>
        <v>291.93537484908035</v>
      </c>
    </row>
    <row r="5494" spans="1:3" x14ac:dyDescent="0.3">
      <c r="A5494">
        <v>5484</v>
      </c>
      <c r="B5494" t="s">
        <v>5282</v>
      </c>
      <c r="C5494">
        <f>((x-y*7.123*w*x/y-7.123*w*x/y+7.123*w+x-y/7.123+w*x/y-7.123*w-x*y-7.123+w-x-y/7.123+w/x*y/7.123+w))</f>
        <v>-188.00381005194444</v>
      </c>
    </row>
    <row r="5495" spans="1:3" x14ac:dyDescent="0.3">
      <c r="A5495">
        <v>5485</v>
      </c>
      <c r="B5495" t="s">
        <v>5283</v>
      </c>
      <c r="C5495">
        <f>((x-y*7.123*w*x+y*7.123*w*x+y*7.123/w+x*y/7.123-w*x+y*7.123*w-x/y/7.123-w-x*y/7.123-w/x-y-7.123*w))</f>
        <v>127.22750809583972</v>
      </c>
    </row>
    <row r="5496" spans="1:3" x14ac:dyDescent="0.3">
      <c r="A5496">
        <v>5486</v>
      </c>
      <c r="B5496" t="s">
        <v>5284</v>
      </c>
      <c r="C5496">
        <f>((x-y*7.123+w*x/y*7.123+w*x*y*7.123+w+x+y/7.123/w*x/y*7.123+w-x+y/7.123*w-x+y/7.123/w/x*y-7.123*w))</f>
        <v>820.14540268613405</v>
      </c>
    </row>
    <row r="5497" spans="1:3" x14ac:dyDescent="0.3">
      <c r="A5497">
        <v>5487</v>
      </c>
      <c r="B5497" t="s">
        <v>5285</v>
      </c>
      <c r="C5497">
        <f>((x-y+7.123/w-x*y-7.123/w-x*y+7.123/w/x+y*7.123-w-x*y-7.123/w+x+y/7.123-w+x+y*7.123-w*x-y/7.123/w))</f>
        <v>-24.316843717534745</v>
      </c>
    </row>
    <row r="5498" spans="1:3" x14ac:dyDescent="0.3">
      <c r="A5498">
        <v>5488</v>
      </c>
      <c r="B5498" t="s">
        <v>5286</v>
      </c>
      <c r="C5498">
        <f>((x-y+7.123/w-x+y*7.123*w-x/y-7.123-w/x+y/7.123*w-x+y*7.123*w+x-y/7.123*w+x+y/7.123*w*x+y*7.123-w))</f>
        <v>389.51325086574008</v>
      </c>
    </row>
    <row r="5499" spans="1:3" x14ac:dyDescent="0.3">
      <c r="A5499">
        <v>5489</v>
      </c>
      <c r="B5499" t="s">
        <v>5287</v>
      </c>
      <c r="C5499">
        <f>((x-y+7.123*w*x/y+7.123/w*x*y-7.123/w+x+y/7.123-w*x/y+7.123/w-x-y-7.123+w-x+y/7.123-w/x-y*7.123*w))</f>
        <v>-111.35781658009263</v>
      </c>
    </row>
    <row r="5500" spans="1:3" x14ac:dyDescent="0.3">
      <c r="A5500">
        <v>5490</v>
      </c>
      <c r="B5500" t="s">
        <v>5288</v>
      </c>
      <c r="C5500">
        <f>((x-y+7.123*w+x/y-7.123-w+x*y-7.123-w*x-y*7.123/w+x/y-7.123-w/x+y/7.123*w/x-y*7.123/w-x-y/7.123*w))</f>
        <v>-16.074826805185083</v>
      </c>
    </row>
    <row r="5501" spans="1:3" x14ac:dyDescent="0.3">
      <c r="A5501">
        <v>5491</v>
      </c>
      <c r="B5501" t="s">
        <v>5289</v>
      </c>
      <c r="C5501">
        <f>((x-y+7.123+w-x*y*7.123+w-x-y*7.123/w/x+y/7.123+w-x*y*7.123+w+x+y/7.123/w+x+y/7.123+w*x*y+7.123*w))</f>
        <v>-252.00663115260429</v>
      </c>
    </row>
    <row r="5502" spans="1:3" x14ac:dyDescent="0.3">
      <c r="A5502">
        <v>5492</v>
      </c>
      <c r="B5502" t="s">
        <v>5290</v>
      </c>
      <c r="C5502">
        <f>((x/y-7.123-w/x+y/7.123*w/x-y*7.123/w-x-y/7.123*w/x+y/7.123*w*x+y*7.123-w*x-y/7.123*w+x*y-7.123*w))</f>
        <v>14.949300692592065</v>
      </c>
    </row>
    <row r="5503" spans="1:3" x14ac:dyDescent="0.3">
      <c r="A5503">
        <v>5493</v>
      </c>
      <c r="B5503" t="s">
        <v>5291</v>
      </c>
      <c r="C5503">
        <f>((x/y-7.123/w*x-y+7.123+w*x-y-7.123+w+x-y*7.123/w*x-y+7.123+w-x*y*7.123+w-x-y*7.123/w/x+y/7.123+w))</f>
        <v>-251.35447495671301</v>
      </c>
    </row>
    <row r="5504" spans="1:3" x14ac:dyDescent="0.3">
      <c r="A5504">
        <v>5494</v>
      </c>
      <c r="B5504" t="s">
        <v>5292</v>
      </c>
      <c r="C5504">
        <f>((x/y-7.123*w-x*y-7.123+w-x-y/7.123+w/x*y/7.123+w-x*y-7.123+w+x/y/7.123+w+x*y/7.123+w*x-y+7.123/w))</f>
        <v>-70.963684554728815</v>
      </c>
    </row>
    <row r="5505" spans="1:3" x14ac:dyDescent="0.3">
      <c r="A5505">
        <v>5495</v>
      </c>
      <c r="B5505" t="s">
        <v>5293</v>
      </c>
      <c r="C5505">
        <f>((x/y-7.123*w/x-y*7.123+w/x-y+7.123+w-x*y*7.123+w/x-y*7.123+w*x/y*7.123+w*x*y*7.123+w+x+y/7.123/w))</f>
        <v>590.40585209415508</v>
      </c>
    </row>
    <row r="5506" spans="1:3" x14ac:dyDescent="0.3">
      <c r="A5506">
        <v>5496</v>
      </c>
      <c r="B5506" t="s">
        <v>5294</v>
      </c>
      <c r="C5506">
        <f>((x/y-7.123+w-x*y/7.123-w-x/y/7.123+w/x-y+7.123*w-x*y/7.123-w+x-y-7.123/w+x-y+7.123*w*x/y+7.123/w))</f>
        <v>26.205257662969728</v>
      </c>
    </row>
    <row r="5507" spans="1:3" x14ac:dyDescent="0.3">
      <c r="A5507">
        <v>5497</v>
      </c>
      <c r="B5507" t="s">
        <v>5295</v>
      </c>
      <c r="C5507">
        <f>((x/y/7.123-w-x-y-7.123*w-x-y-7.123/w/x/y-7.123/w-x-y-7.123*w+x/y-7.123*w+x/y-7.123/w*x-y+7.123+w))</f>
        <v>-126.31319976250646</v>
      </c>
    </row>
    <row r="5508" spans="1:3" x14ac:dyDescent="0.3">
      <c r="A5508">
        <v>5498</v>
      </c>
      <c r="B5508" t="s">
        <v>5296</v>
      </c>
      <c r="C5508">
        <f>((x/y/7.123-w+x-y-7.123/w+x-y-7.123*w*x+y*7.123/w+x-y-7.123/w/x+y/7.123*w/x+y*7.123/w-x+y+7.123/w))</f>
        <v>-126.65628472787684</v>
      </c>
    </row>
    <row r="5509" spans="1:3" x14ac:dyDescent="0.3">
      <c r="A5509">
        <v>5499</v>
      </c>
      <c r="B5509" t="s">
        <v>5297</v>
      </c>
      <c r="C5509">
        <f>((x/y/7.123+w/x-y+7.123*w/x-y+7.123/w-x*y-7.123/w/x-y+7.123*w*x/y+7.123/w*x*y-7.123/w+x+y/7.123-w))</f>
        <v>37.267416947447245</v>
      </c>
    </row>
    <row r="5510" spans="1:3" x14ac:dyDescent="0.3">
      <c r="A5510">
        <v>5500</v>
      </c>
      <c r="B5510" t="s">
        <v>5298</v>
      </c>
      <c r="C5510">
        <f>((x/y*7.123-w/x-y*7.123*w/x-y*7.123/w-x/y+7.123*w/x-y*7.123*w*x/y-7.123*w*x/y+7.123*w+x-y/7.123+w))</f>
        <v>-164.42767504328702</v>
      </c>
    </row>
    <row r="5511" spans="1:3" x14ac:dyDescent="0.3">
      <c r="A5511">
        <v>5501</v>
      </c>
      <c r="B5511" t="s">
        <v>5299</v>
      </c>
      <c r="C5511">
        <f>((x/y*7.123-w+x+y+7.123/w+x+y+7.123*w*x/y+7.123-w+x+y+7.123/w/x*y-7.123-w/x/y+7.123-w-x+y*7.123/w))</f>
        <v>67.270983333333348</v>
      </c>
    </row>
    <row r="5512" spans="1:3" x14ac:dyDescent="0.3">
      <c r="A5512">
        <v>5502</v>
      </c>
      <c r="B5512" t="s">
        <v>5300</v>
      </c>
      <c r="C5512">
        <f>((x/y*7.123+w-x+y/7.123*w-x+y/7.123/w/x*y-7.123*w-x+y/7.123*w+x*y+7.123/w+x*y-7.123*w*x+y+7.123-w))</f>
        <v>-98.120980474051194</v>
      </c>
    </row>
    <row r="5513" spans="1:3" x14ac:dyDescent="0.3">
      <c r="A5513">
        <v>5503</v>
      </c>
      <c r="B5513" t="s">
        <v>5301</v>
      </c>
      <c r="C5513">
        <f>((x/y+7.123-w-x+y*7.123/w-x/y*7.123-w/x-y*7.123*w-x+y*7.123/w+x-y/7.123/w+x-y*7.123*w*x/y-7.123*w))</f>
        <v>-323.52508542748848</v>
      </c>
    </row>
    <row r="5514" spans="1:3" x14ac:dyDescent="0.3">
      <c r="A5514">
        <v>5504</v>
      </c>
      <c r="B5514" t="s">
        <v>5302</v>
      </c>
      <c r="C5514">
        <f>((x/y+7.123/w-x-y-7.123+w-x+y/7.123-w/x-y*7.123*w-x-y-7.123+w+x-y*7.123/w+x-y*7.123*w*x+y*7.123*w))</f>
        <v>-886.03407495671286</v>
      </c>
    </row>
    <row r="5515" spans="1:3" x14ac:dyDescent="0.3">
      <c r="A5515">
        <v>5505</v>
      </c>
      <c r="B5515" t="s">
        <v>5303</v>
      </c>
      <c r="C5515">
        <f>((x/y+7.123*w+x-y/7.123+w+x-y*7.123+w*x/y*7.123+w+x-y/7.123+w/x*y/7.123+w/x/y*7.123+w-x+y/7.123*w))</f>
        <v>35.638956787870285</v>
      </c>
    </row>
    <row r="5516" spans="1:3" x14ac:dyDescent="0.3">
      <c r="A5516">
        <v>5506</v>
      </c>
      <c r="B5516" t="s">
        <v>5304</v>
      </c>
      <c r="C5516">
        <f>((x/y+7.123+w/x*y*7.123-w/x/y/7.123-w-x-y-7.123*w/x*y*7.123-w*x-y*7.123/w*x-y-7.123*w+x/y-7.123*w))</f>
        <v>-351.98337123799905</v>
      </c>
    </row>
    <row r="5517" spans="1:3" x14ac:dyDescent="0.3">
      <c r="A5517">
        <v>5507</v>
      </c>
      <c r="B5517" t="s">
        <v>5305</v>
      </c>
      <c r="C5517">
        <f>((x*y-7.123-w*x-y*7.123/w*x+y*7.123/w+x-y/7.123/w*x-y*7.123/w-x-y/7.123*w-x-y/7.123/w/x*y+7.123*w))</f>
        <v>-31.728496490242879</v>
      </c>
    </row>
    <row r="5518" spans="1:3" x14ac:dyDescent="0.3">
      <c r="A5518">
        <v>5508</v>
      </c>
      <c r="B5518" t="s">
        <v>5306</v>
      </c>
      <c r="C5518">
        <f>((x*y-7.123/w+x+y/7.123-w+x+y*7.123-w*x-y/7.123/w+x+y/7.123-w/x-y*7.123*w/x-y/7.123/w-x+y*7.123/w))</f>
        <v>33.914862564930516</v>
      </c>
    </row>
    <row r="5519" spans="1:3" x14ac:dyDescent="0.3">
      <c r="A5519">
        <v>5509</v>
      </c>
      <c r="B5519" t="s">
        <v>5307</v>
      </c>
      <c r="C5519">
        <f>((x*y-7.123*w/x*y+7.123+w/x/y-7.123+w-x*y/7.123-w/x*y+7.123+w*x/y/7.123-w*x*y/7.123-w+x-y-7.123/w))</f>
        <v>-25.105391798867526</v>
      </c>
    </row>
    <row r="5520" spans="1:3" x14ac:dyDescent="0.3">
      <c r="A5520">
        <v>5510</v>
      </c>
      <c r="B5520" t="s">
        <v>5308</v>
      </c>
      <c r="C5520">
        <f>((x*y-7.123*w*x+y+7.123-w*x+y-7.123-w+x+y/7.123/w*x+y+7.123-w-x-y/7.123*w-x+y/7.123/w/x+y-7.123/w))</f>
        <v>-118.39207261687493</v>
      </c>
    </row>
    <row r="5521" spans="1:3" x14ac:dyDescent="0.3">
      <c r="A5521">
        <v>5511</v>
      </c>
      <c r="B5521" t="s">
        <v>5309</v>
      </c>
      <c r="C5521">
        <f>((x*y-7.123+w+x/y/7.123+w+x*y/7.123+w*x-y+7.123/w+x/y/7.123+w/x-y+7.123*w/x-y+7.123/w-x*y-7.123/w))</f>
        <v>15.601842358088808</v>
      </c>
    </row>
    <row r="5522" spans="1:3" x14ac:dyDescent="0.3">
      <c r="A5522">
        <v>5512</v>
      </c>
      <c r="B5522" t="s">
        <v>5310</v>
      </c>
      <c r="C5522">
        <f>((x*y/7.123-w/x-y-7.123*w/x-y+7.123/w-x+y*7.123*w/x-y-7.123*w*x+y*7.123/w*x+y*7.123*w+x-y/7.123*w))</f>
        <v>94.229591709953652</v>
      </c>
    </row>
    <row r="5523" spans="1:3" x14ac:dyDescent="0.3">
      <c r="A5523">
        <v>5513</v>
      </c>
      <c r="B5523" t="s">
        <v>5311</v>
      </c>
      <c r="C5523">
        <f>((x*y/7.123-w+x-y-7.123/w+x-y+7.123*w*x/y+7.123/w+x-y-7.123/w/x/y-7.123/w/x/y+7.123/w-x-y-7.123+w))</f>
        <v>8.4940752164350286</v>
      </c>
    </row>
    <row r="5524" spans="1:3" x14ac:dyDescent="0.3">
      <c r="A5524">
        <v>5514</v>
      </c>
      <c r="B5524" t="s">
        <v>5312</v>
      </c>
      <c r="C5524">
        <f>((x*y/7.123+w*x-y+7.123/w*x+y/7.123*w+x*y+7.123/w*x-y+7.123/w-x*y-7.123/w-x*y+7.123/w/x+y*7.123-w))</f>
        <v>42.482725389583038</v>
      </c>
    </row>
    <row r="5525" spans="1:3" x14ac:dyDescent="0.3">
      <c r="A5525">
        <v>5515</v>
      </c>
      <c r="B5525" t="s">
        <v>5313</v>
      </c>
      <c r="C5525">
        <f>((x*y*7.123-w/x+y+7.123*w/x+y-7.123/w-x*y+7.123-w/x+y+7.123*w*x/y+7.123-w*x*y+7.123-w+x/y*7.123-w))</f>
        <v>127.0558166666666</v>
      </c>
    </row>
    <row r="5526" spans="1:3" x14ac:dyDescent="0.3">
      <c r="A5526">
        <v>5516</v>
      </c>
      <c r="B5526" t="s">
        <v>5314</v>
      </c>
      <c r="C5526">
        <f>((x*y*7.123-w*x-y*7.123/w*x-y-7.123*w+x/y-7.123*w*x-y*7.123/w-x/y+7.123*w-x/y-7.123*w/x-y*7.123+w))</f>
        <v>-64.146733333333373</v>
      </c>
    </row>
    <row r="5527" spans="1:3" x14ac:dyDescent="0.3">
      <c r="A5527">
        <v>5517</v>
      </c>
      <c r="B5527" t="s">
        <v>5315</v>
      </c>
      <c r="C5527">
        <f>((x*y*7.123+w+x+y/7.123/w+x+y/7.123+w*x*y+7.123*w+x+y/7.123/w/x*y-7.123*w/x*y+7.123*w-x+y-7.123-w))</f>
        <v>366.66622965042819</v>
      </c>
    </row>
    <row r="5528" spans="1:3" x14ac:dyDescent="0.3">
      <c r="A5528">
        <v>5518</v>
      </c>
      <c r="B5528" t="s">
        <v>5316</v>
      </c>
      <c r="C5528">
        <f>((x*y+7.123-w+x/y*7.123-w+x*y*7.123-w*x-y*7.123/w+x/y*7.123-w/x-y*7.123*w/x-y*7.123/w-x/y+7.123*w))</f>
        <v>205.98393333333325</v>
      </c>
    </row>
    <row r="5529" spans="1:3" x14ac:dyDescent="0.3">
      <c r="A5529">
        <v>5519</v>
      </c>
      <c r="B5529" t="s">
        <v>5317</v>
      </c>
      <c r="C5529">
        <f>((x*y+7.123/w/x+y*7.123-w/x+y+7.123-w-x-y/7.123*w/x+y*7.123-w*x-y/7.123/w*x-y/7.123*w+x+y-7.123*w))</f>
        <v>76.56698265478029</v>
      </c>
    </row>
    <row r="5530" spans="1:3" x14ac:dyDescent="0.3">
      <c r="A5530">
        <v>5520</v>
      </c>
      <c r="B5530" t="s">
        <v>5318</v>
      </c>
      <c r="C5530">
        <f>((x*y+7.123*w-x+y-7.123-w-x-y-7.123/w/x+y/7.123*w-x+y-7.123-w+x+y/7.123/w+x+y/7.123*w*x+y+7.123*w))</f>
        <v>91.808636466376541</v>
      </c>
    </row>
    <row r="5531" spans="1:3" x14ac:dyDescent="0.3">
      <c r="A5531">
        <v>5521</v>
      </c>
      <c r="B5531" t="s">
        <v>5319</v>
      </c>
      <c r="C5531">
        <f>((x*y+7.123*w*x/y-7.123+w*x*y-7.123+w+x/y/7.123+w*x/y-7.123+w-x*y/7.123-w-x/y/7.123+w/x-y+7.123*w))</f>
        <v>178.78795811689835</v>
      </c>
    </row>
    <row r="5532" spans="1:3" x14ac:dyDescent="0.3">
      <c r="A5532">
        <v>5522</v>
      </c>
      <c r="B5532" t="s">
        <v>5320</v>
      </c>
      <c r="C5532">
        <f>((x*y+7.123+w*x/y/7.123-w*x*y/7.123-w+x-y-7.123/w*x/y/7.123-w-x-y-7.123*w-x-y-7.123/w/x/y-7.123/w))</f>
        <v>-40.79630824909917</v>
      </c>
    </row>
    <row r="5533" spans="1:3" x14ac:dyDescent="0.3">
      <c r="A5533">
        <v>5523</v>
      </c>
      <c r="B5533" t="s">
        <v>5321</v>
      </c>
      <c r="C5533">
        <f>((x+y-7.123-w+x+y/7.123/w+x+y/7.123*w*x+y+7.123*w+x+y/7.123/w/x+y-7.123/w/x+y+7.123*w-x/y*7.123-w))</f>
        <v>96.668553378726187</v>
      </c>
    </row>
    <row r="5534" spans="1:3" x14ac:dyDescent="0.3">
      <c r="A5534">
        <v>5524</v>
      </c>
      <c r="B5534" t="s">
        <v>5322</v>
      </c>
      <c r="C5534">
        <f>((x+y-7.123/w-x*y+7.123-w-x/y+7.123+w/x*y*7.123-w-x*y+7.123-w+x/y*7.123-w+x*y*7.123-w*x-y*7.123/w))</f>
        <v>176.88665000000003</v>
      </c>
    </row>
    <row r="5535" spans="1:3" x14ac:dyDescent="0.3">
      <c r="A5535">
        <v>5525</v>
      </c>
      <c r="B5535" t="s">
        <v>5323</v>
      </c>
      <c r="C5535">
        <f>((x+y-7.123/w*x+y/7.123-w*x/y*7.123-w+x+y+7.123/w*x+y/7.123-w-x-y+7.123*w-x+y+7.123/w/x*y-7.123-w))</f>
        <v>1.4472500865740061</v>
      </c>
    </row>
    <row r="5536" spans="1:3" x14ac:dyDescent="0.3">
      <c r="A5536">
        <v>5526</v>
      </c>
      <c r="B5536" t="s">
        <v>5324</v>
      </c>
      <c r="C5536">
        <f>((x+y-7.123*w/x-y/7.123-w/x+y/7.123-w-x-y+7.123*w/x-y/7.123-w*x-y+7.123/w*x-y+7.123*w+x/y-7.123-w))</f>
        <v>-10.536258376620333</v>
      </c>
    </row>
    <row r="5537" spans="1:3" x14ac:dyDescent="0.3">
      <c r="A5537">
        <v>5527</v>
      </c>
      <c r="B5537" t="s">
        <v>5325</v>
      </c>
      <c r="C5537">
        <f>((x+y-7.123*w+x/y+7.123+w+x*y+7.123+w*x/y/7.123-w+x/y+7.123+w/x*y*7.123-w/x/y/7.123-w-x-y-7.123*w))</f>
        <v>26.691315578641966</v>
      </c>
    </row>
    <row r="5538" spans="1:3" x14ac:dyDescent="0.3">
      <c r="A5538">
        <v>5528</v>
      </c>
      <c r="B5538" t="s">
        <v>5326</v>
      </c>
      <c r="C5538">
        <f>((x+y/7.123-w-x-y+7.123*w-x+y+7.123/w/x*y-7.123-w-x-y+7.123*w+x/y-7.123-w+x*y-7.123-w*x-y*7.123/w))</f>
        <v>10.743075043287007</v>
      </c>
    </row>
    <row r="5539" spans="1:3" x14ac:dyDescent="0.3">
      <c r="A5539">
        <v>5529</v>
      </c>
      <c r="B5539" t="s">
        <v>5327</v>
      </c>
      <c r="C5539">
        <f>((x+y/7.123-w/x-y*7.123*w/x-y/7.123/w-x+y*7.123/w/x-y*7.123*w*x+y*7.123*w*x+y*7.123/w+x*y/7.123-w))</f>
        <v>-21.325535167766407</v>
      </c>
    </row>
    <row r="5540" spans="1:3" x14ac:dyDescent="0.3">
      <c r="A5540">
        <v>5530</v>
      </c>
      <c r="B5540" t="s">
        <v>5328</v>
      </c>
      <c r="C5540">
        <f>((x+y/7.123/w/x*y-7.123*w/x*y+7.123*w-x+y-7.123-w/x*y-7.123*w*x+y+7.123-w*x+y-7.123-w+x+y/7.123/w))</f>
        <v>-160.61811205952552</v>
      </c>
    </row>
    <row r="5541" spans="1:3" x14ac:dyDescent="0.3">
      <c r="A5541">
        <v>5531</v>
      </c>
      <c r="B5541" t="s">
        <v>5329</v>
      </c>
      <c r="C5541">
        <f>((x+y/7.123/w/x+y-7.123/w/x+y+7.123*w-x/y*7.123-w/x+y-7.123/w*x+y/7.123-w*x/y*7.123-w+x+y+7.123/w))</f>
        <v>21.418142128784687</v>
      </c>
    </row>
    <row r="5542" spans="1:3" x14ac:dyDescent="0.3">
      <c r="A5542">
        <v>5532</v>
      </c>
      <c r="B5542" t="s">
        <v>5330</v>
      </c>
      <c r="C5542">
        <f>((x+y/7.123*w*x+y*7.123-w*x-y/7.123*w+x*y-7.123*w*x+y*7.123-w-x+y-7.123*w-x*y-7.123*w/x*y+7.123+w))</f>
        <v>-113.06593264074128</v>
      </c>
    </row>
    <row r="5543" spans="1:3" x14ac:dyDescent="0.3">
      <c r="A5543">
        <v>5533</v>
      </c>
      <c r="B5543" t="s">
        <v>5331</v>
      </c>
      <c r="C5543">
        <f>((x+y/7.123*w*x+y+7.123*w*x+y+7.123/w+x*y*7.123-w*x+y+7.123*w-x/y*7.123-w-x*y*7.123-w/x+y+7.123*w))</f>
        <v>216.3357508657401</v>
      </c>
    </row>
    <row r="5544" spans="1:3" x14ac:dyDescent="0.3">
      <c r="A5544">
        <v>5534</v>
      </c>
      <c r="B5544" t="s">
        <v>5332</v>
      </c>
      <c r="C5544">
        <f>((x+y/7.123*w+x*y+7.123/w+x*y-7.123*w*x+y+7.123-w+x*y+7.123/w/x+y*7.123-w/x+y+7.123-w-x-y/7.123*w))</f>
        <v>9.8608999999999902</v>
      </c>
    </row>
    <row r="5545" spans="1:3" x14ac:dyDescent="0.3">
      <c r="A5545">
        <v>5535</v>
      </c>
      <c r="B5545" t="s">
        <v>5333</v>
      </c>
      <c r="C5545">
        <f>((x+y/7.123+w*x*y+7.123*w*x/y/7.123-w+x-y-7.123/w*x*y+7.123*w-x+y-7.123-w-x-y-7.123/w/x+y/7.123*w))</f>
        <v>81.135391883101704</v>
      </c>
    </row>
    <row r="5546" spans="1:3" x14ac:dyDescent="0.3">
      <c r="A5546">
        <v>5536</v>
      </c>
      <c r="B5546" t="s">
        <v>5334</v>
      </c>
      <c r="C5546">
        <f>((x+y*7.123-w-x+y-7.123*w-x*y-7.123*w/x*y+7.123+w-x+y-7.123*w+x/y+7.123+w+x*y+7.123+w*x/y/7.123-w))</f>
        <v>-18.766099050025737</v>
      </c>
    </row>
    <row r="5547" spans="1:3" x14ac:dyDescent="0.3">
      <c r="A5547">
        <v>5537</v>
      </c>
      <c r="B5547" t="s">
        <v>5335</v>
      </c>
      <c r="C5547">
        <f>((x+y*7.123-w*x-y/7.123/w*x-y/7.123*w+x+y-7.123*w*x-y/7.123/w-x+y*7.123/w-x+y-7.123*w/x-y/7.123-w))</f>
        <v>-112.21112111469887</v>
      </c>
    </row>
    <row r="5548" spans="1:3" x14ac:dyDescent="0.3">
      <c r="A5548">
        <v>5538</v>
      </c>
      <c r="B5548" t="s">
        <v>5336</v>
      </c>
      <c r="C5548">
        <f>((x+y*7.123/w-x+y+7.123/w-x-y/7.123*w/x-y*7.123-w-x+y+7.123/w+x*y*7.123-w+x-y*7.123-w*x+y-7.123/w))</f>
        <v>125.00537663203706</v>
      </c>
    </row>
    <row r="5549" spans="1:3" x14ac:dyDescent="0.3">
      <c r="A5549">
        <v>5539</v>
      </c>
      <c r="B5549" t="s">
        <v>5337</v>
      </c>
      <c r="C5549">
        <f>((x+y*7.123/w+x-y/7.123/w+x-y*7.123*w*x/y-7.123*w+x-y/7.123/w/x*y+7.123*w/x/y-7.123*w-x*y-7.123+w))</f>
        <v>-201.39605460714117</v>
      </c>
    </row>
    <row r="5550" spans="1:3" x14ac:dyDescent="0.3">
      <c r="A5550">
        <v>5540</v>
      </c>
      <c r="B5550" t="s">
        <v>5338</v>
      </c>
      <c r="C5550">
        <f>((x+y*7.123/w+x*y/7.123-w+x-y/7.123-w*x-y+7.123/w+x*y/7.123-w/x-y-7.123*w/x-y+7.123/w-x+y*7.123*w))</f>
        <v>149.28067538958305</v>
      </c>
    </row>
    <row r="5551" spans="1:3" x14ac:dyDescent="0.3">
      <c r="A5551">
        <v>5541</v>
      </c>
      <c r="B5551" t="s">
        <v>5339</v>
      </c>
      <c r="C5551">
        <f>((x+y*7.123*w-x/y/7.123-w-x*y/7.123-w/x-y-7.123*w-x/y/7.123-w+x-y-7.123/w+x-y-7.123*w*x+y*7.123/w))</f>
        <v>-7.3419423580888719</v>
      </c>
    </row>
    <row r="5552" spans="1:3" x14ac:dyDescent="0.3">
      <c r="A5552">
        <v>5542</v>
      </c>
      <c r="B5552" t="s">
        <v>5340</v>
      </c>
      <c r="C5552">
        <f>((x+y*7.123*w+x-y/7.123*w+x+y/7.123*w*x+y*7.123-w+x-y/7.123*w/x-y*7.123-w/x+y*7.123-w-x+y-7.123*w))</f>
        <v>210.20159399129579</v>
      </c>
    </row>
    <row r="5553" spans="1:3" x14ac:dyDescent="0.3">
      <c r="A5553">
        <v>5543</v>
      </c>
      <c r="B5553" t="s">
        <v>5341</v>
      </c>
      <c r="C5553">
        <f>((x+y+7.123-w-x-y/7.123*w-x+y/7.123/w/x+y-7.123/w-x-y/7.123*w+x+y-7.123*w+x+y-7.123/w*x+y/7.123-w))</f>
        <v>-21.907774884178018</v>
      </c>
    </row>
    <row r="5554" spans="1:3" x14ac:dyDescent="0.3">
      <c r="A5554">
        <v>5544</v>
      </c>
      <c r="B5554" t="s">
        <v>5342</v>
      </c>
      <c r="C5554">
        <f>((x+y+7.123/w/x*y-7.123-w/x/y+7.123-w-x+y*7.123/w/x*y-7.123-w*x-y*7.123/w*x+y*7.123/w+x-y/7.123/w))</f>
        <v>-48.246618760821754</v>
      </c>
    </row>
    <row r="5555" spans="1:3" x14ac:dyDescent="0.3">
      <c r="A5555">
        <v>5545</v>
      </c>
      <c r="B5555" t="s">
        <v>5343</v>
      </c>
      <c r="C5555">
        <f>((x+y+7.123/w+x*y*7.123-w+x-y*7.123-w*x+y-7.123/w+x*y*7.123-w/x+y+7.123*w/x+y-7.123/w-x*y+7.123-w))</f>
        <v>370.88264999999996</v>
      </c>
    </row>
    <row r="5556" spans="1:3" x14ac:dyDescent="0.3">
      <c r="A5556">
        <v>5546</v>
      </c>
      <c r="B5556" t="s">
        <v>5344</v>
      </c>
      <c r="C5556">
        <f>((x+y+7.123*w-x/y*7.123-w-x*y*7.123-w/x+y+7.123*w-x/y*7.123-w+x+y+7.123/w+x+y+7.123*w*x/y+7.123-w))</f>
        <v>-109.73058333333331</v>
      </c>
    </row>
    <row r="5557" spans="1:3" x14ac:dyDescent="0.3">
      <c r="A5557">
        <v>5547</v>
      </c>
      <c r="B5557" t="s">
        <v>5345</v>
      </c>
      <c r="C5557">
        <f>((x+y+7.123*w*x/y+7.123-w*x*y+7.123-w+x/y*7.123-w*x/y+7.123-w-x+y*7.123/w-x/y*7.123-w/x-y*7.123*w))</f>
        <v>-241.2885</v>
      </c>
    </row>
    <row r="5558" spans="1:3" x14ac:dyDescent="0.3">
      <c r="A5558">
        <v>5548</v>
      </c>
      <c r="B5558" t="s">
        <v>5346</v>
      </c>
      <c r="C5558">
        <f>((x-y-z/9.123/x/y-z/9.123/x/y+z/9.123-x-y-z+9.123/x/y-z/9.123*x-y+z+9.123*x-y-z+9.123+x-y*z/9.123))</f>
        <v>21.318032624502166</v>
      </c>
    </row>
    <row r="5559" spans="1:3" x14ac:dyDescent="0.3">
      <c r="A5559">
        <v>5549</v>
      </c>
      <c r="B5559" t="s">
        <v>5347</v>
      </c>
      <c r="C5559">
        <f>((x-y-z/9.123/x+y/z*9.123/x+y*z/9.123-x+y+z/9.123/x+y/z*9.123*x+y+z*9.123*x+y+z/9.123+x*y*z-9.123))</f>
        <v>578.21555451370944</v>
      </c>
    </row>
    <row r="5560" spans="1:3" x14ac:dyDescent="0.3">
      <c r="A5560">
        <v>5550</v>
      </c>
      <c r="B5560" t="s">
        <v>5348</v>
      </c>
      <c r="C5560">
        <f>((x-y-z*9.123*x+y*z/9.123*x+y*z*9.123+x-y/z*9.123*x+y*z/9.123-x+y+z/9.123-x-y/z*9.123/x-y*z-9.123))</f>
        <v>0.46526977654590773</v>
      </c>
    </row>
    <row r="5561" spans="1:3" x14ac:dyDescent="0.3">
      <c r="A5561">
        <v>5551</v>
      </c>
      <c r="B5561" t="s">
        <v>5349</v>
      </c>
      <c r="C5561">
        <f>((x-y-z*9.123+x/y-z*9.123+x/y-z/9.123*x-y+z+9.123+x/y-z*9.123/x-y*z+9.123/x-y+z+9.123-x*y*z+9.123))</f>
        <v>-363.63705730571087</v>
      </c>
    </row>
    <row r="5562" spans="1:3" x14ac:dyDescent="0.3">
      <c r="A5562">
        <v>5552</v>
      </c>
      <c r="B5562" t="s">
        <v>5350</v>
      </c>
      <c r="C5562">
        <f>((x-y-z+9.123+x-y*z/9.123+x-y*z*9.123*x+y*z*9.123+x-y*z/9.123/x+y/z+9.123/x+y*z*9.123-x/y/z-9.123))</f>
        <v>-1145.4598032821284</v>
      </c>
    </row>
    <row r="5563" spans="1:3" x14ac:dyDescent="0.3">
      <c r="A5563">
        <v>5553</v>
      </c>
      <c r="B5563" t="s">
        <v>5351</v>
      </c>
      <c r="C5563">
        <f>((x-y/z-9.123*x-y+z/9.123*x-y+z*9.123+x/y-z-9.123*x-y+z/9.123-x+y*z*9.123-x/y-z-9.123/x+y/z*9.123))</f>
        <v>333.53872019542445</v>
      </c>
    </row>
    <row r="5564" spans="1:3" x14ac:dyDescent="0.3">
      <c r="A5564">
        <v>5554</v>
      </c>
      <c r="B5564" t="s">
        <v>5352</v>
      </c>
      <c r="C5564">
        <f>((x-y/z/9.123-x+y*z/9.123-x+y-z*9.123/x-y/z-9.123-x+y*z/9.123+x*y/z-9.123+x-y/z-9.123*x-y+z/9.123))</f>
        <v>-69.180936490189623</v>
      </c>
    </row>
    <row r="5565" spans="1:3" x14ac:dyDescent="0.3">
      <c r="A5565">
        <v>5555</v>
      </c>
      <c r="B5565" t="s">
        <v>5353</v>
      </c>
      <c r="C5565">
        <f>((x-y/z/9.123/x*y+z*9.123/x/y-z*9.123-x*y-z+9.123/x*y+z*9.123*x/y-z+9.123*x*y-z+9.123+x/y/z+9.123))</f>
        <v>248.37510275128787</v>
      </c>
    </row>
    <row r="5566" spans="1:3" x14ac:dyDescent="0.3">
      <c r="A5566">
        <v>5556</v>
      </c>
      <c r="B5566" t="s">
        <v>5354</v>
      </c>
      <c r="C5566">
        <f>((x-y/z*9.123/x-y*z-9.123/x+y*z-9.123-x+y-z*9.123/x-y*z-9.123*x+y-z/9.123*x+y-z*9.123+x/y+z+9.123))</f>
        <v>-145.63986682952034</v>
      </c>
    </row>
    <row r="5567" spans="1:3" x14ac:dyDescent="0.3">
      <c r="A5567">
        <v>5557</v>
      </c>
      <c r="B5567" t="s">
        <v>5355</v>
      </c>
      <c r="C5567">
        <f>((x-y/z*9.123+x*y-z*9.123+x*y+z*9.123*x/y-z+9.123+x*y-z*9.123/x*y+z+9.123/x/y-z+9.123-x*y/z-9.123))</f>
        <v>-1.9550285714285698</v>
      </c>
    </row>
    <row r="5568" spans="1:3" x14ac:dyDescent="0.3">
      <c r="A5568">
        <v>5558</v>
      </c>
      <c r="B5568" t="s">
        <v>5356</v>
      </c>
      <c r="C5568">
        <f>((x-y/z*9.123+x+y-z*9.123+x+y-z/9.123*x+y/z-9.123+x+y-z*9.123/x-y/z-9.123/x+y/z-9.123-x-y+z*9.123))</f>
        <v>-16.641828734282264</v>
      </c>
    </row>
    <row r="5569" spans="1:3" x14ac:dyDescent="0.3">
      <c r="A5569">
        <v>5559</v>
      </c>
      <c r="B5569" t="s">
        <v>5357</v>
      </c>
      <c r="C5569">
        <f>((x-y/z+9.123/x*y/z+9.123/x/y*z+9.123-x+y/z*9.123/x*y/z+9.123*x-y+z/9.123*x+y/z*9.123+x*y+z/9.123))</f>
        <v>95.33748550154688</v>
      </c>
    </row>
    <row r="5570" spans="1:3" x14ac:dyDescent="0.3">
      <c r="A5570">
        <v>5560</v>
      </c>
      <c r="B5570" t="s">
        <v>5358</v>
      </c>
      <c r="C5570">
        <f>((x-y*z-9.123*x+y-z/9.123*x+y-z*9.123+x/y+z+9.123*x+y-z/9.123-x*y+z-9.123-x/y+z+9.123/x*y*z-9.123))</f>
        <v>-38.077548766853006</v>
      </c>
    </row>
    <row r="5571" spans="1:3" x14ac:dyDescent="0.3">
      <c r="A5571">
        <v>5561</v>
      </c>
      <c r="B5571" t="s">
        <v>5359</v>
      </c>
      <c r="C5571">
        <f>((x-y*z/9.123-x-y/z*9.123-x-y/z/9.123/x*y+z*9.123-x-y/z*9.123+x*y-z*9.123+x*y+z*9.123*x/y-z+9.123))</f>
        <v>84.984577793958763</v>
      </c>
    </row>
    <row r="5572" spans="1:3" x14ac:dyDescent="0.3">
      <c r="A5572">
        <v>5562</v>
      </c>
      <c r="B5572" t="s">
        <v>5360</v>
      </c>
      <c r="C5572">
        <f>((x-y*z/9.123-x/y+z*9.123-x/y-z*9.123/x-y*z+9.123-x/y+z*9.123+x-y/z+9.123+x-y*z+9.123*x/y*z+9.123))</f>
        <v>118.57540837600412</v>
      </c>
    </row>
    <row r="5573" spans="1:3" x14ac:dyDescent="0.3">
      <c r="A5573">
        <v>5563</v>
      </c>
      <c r="B5573" t="s">
        <v>5361</v>
      </c>
      <c r="C5573">
        <f>((x-y*z/9.123/x+y/z+9.123/x+y*z*9.123-x/y/z-9.123/x+y/z+9.123*x*y+z*9.123*x/y/z-9.123+x-y-z/9.123))</f>
        <v>659.24269688072525</v>
      </c>
    </row>
    <row r="5574" spans="1:3" x14ac:dyDescent="0.3">
      <c r="A5574">
        <v>5564</v>
      </c>
      <c r="B5574" t="s">
        <v>5362</v>
      </c>
      <c r="C5574">
        <f>((x-y*z*9.123*x/y-z*9.123*x/y+z*9.123+x-y/z+9.123*x/y-z*9.123-x*y-z+9.123-x-y/z+9.123/x*y/z+9.123))</f>
        <v>-378.82434285714282</v>
      </c>
    </row>
    <row r="5575" spans="1:3" x14ac:dyDescent="0.3">
      <c r="A5575">
        <v>5565</v>
      </c>
      <c r="B5575" t="s">
        <v>5363</v>
      </c>
      <c r="C5575">
        <f>((x-y*z*9.123*x+y*z*9.123*x+y*z/9.123+x*y/z-9.123*x+y*z*9.123-x/y/z-9.123-x*y/z-9.123/x-y-z*9.123))</f>
        <v>266.22710114780546</v>
      </c>
    </row>
    <row r="5576" spans="1:3" x14ac:dyDescent="0.3">
      <c r="A5576">
        <v>5566</v>
      </c>
      <c r="B5576" t="s">
        <v>5364</v>
      </c>
      <c r="C5576">
        <f>((x-y*z+9.123*x/y*z+9.123*x*y*z+9.123+x+y/z/9.123*x/y*z+9.123-x+y/z*9.123-x+y/z/9.123/x*y-z*9.123))</f>
        <v>1889.9130244828607</v>
      </c>
    </row>
    <row r="5577" spans="1:3" x14ac:dyDescent="0.3">
      <c r="A5577">
        <v>5567</v>
      </c>
      <c r="B5577" t="s">
        <v>5365</v>
      </c>
      <c r="C5577">
        <f>((x-y+z/9.123-x*y-z/9.123-x*y+z/9.123/x+y*z-9.123-x*y-z/9.123+x+y/z-9.123+x+y*z-9.123*x-y/z/9.123))</f>
        <v>-60.711644368237259</v>
      </c>
    </row>
    <row r="5578" spans="1:3" x14ac:dyDescent="0.3">
      <c r="A5578">
        <v>5568</v>
      </c>
      <c r="B5578" t="s">
        <v>5366</v>
      </c>
      <c r="C5578">
        <f>((x-y+z/9.123-x+y*z*9.123-x/y-z-9.123/x+y/z*9.123-x+y*z*9.123+x-y/z*9.123+x+y/z*9.123*x+y*z-9.123))</f>
        <v>828.41692955638018</v>
      </c>
    </row>
    <row r="5579" spans="1:3" x14ac:dyDescent="0.3">
      <c r="A5579">
        <v>5569</v>
      </c>
      <c r="B5579" t="s">
        <v>5367</v>
      </c>
      <c r="C5579">
        <f>((x-y+z*9.123*x/y+z/9.123*x*y-z/9.123+x+y/z-9.123*x/y+z/9.123-x-y-z+9.123-x+y/z-9.123/x-y*z*9.123))</f>
        <v>-324.51957045144923</v>
      </c>
    </row>
    <row r="5580" spans="1:3" x14ac:dyDescent="0.3">
      <c r="A5580">
        <v>5570</v>
      </c>
      <c r="B5580" t="s">
        <v>5368</v>
      </c>
      <c r="C5580">
        <f>((x-y+z*9.123+x/y-z-9.123+x*y-z-9.123*x-y*z/9.123+x/y-z-9.123/x+y/z*9.123/x-y*z/9.123-x-y/z*9.123))</f>
        <v>-3.4982022956107661</v>
      </c>
    </row>
    <row r="5581" spans="1:3" x14ac:dyDescent="0.3">
      <c r="A5581">
        <v>5571</v>
      </c>
      <c r="B5581" t="s">
        <v>5369</v>
      </c>
      <c r="C5581">
        <f>((x-y+z+9.123-x*y*z+9.123-x-y*z/9.123/x+y/z+9.123-x*y*z+9.123+x+y/z/9.123+x+y/z+9.123*x*y+z*9.123))</f>
        <v>-34.069509982618676</v>
      </c>
    </row>
    <row r="5582" spans="1:3" x14ac:dyDescent="0.3">
      <c r="A5582">
        <v>5572</v>
      </c>
      <c r="B5582" t="s">
        <v>5370</v>
      </c>
      <c r="C5582">
        <f>((x/y-z-9.123/x+y/z*9.123/x-y*z/9.123-x-y/z*9.123/x+y/z*9.123*x+y*z-9.123*x-y/z*9.123+x*y-z*9.123))</f>
        <v>-23.79215829066252</v>
      </c>
    </row>
    <row r="5583" spans="1:3" x14ac:dyDescent="0.3">
      <c r="A5583">
        <v>5573</v>
      </c>
      <c r="B5583" t="s">
        <v>5371</v>
      </c>
      <c r="C5583">
        <f>((x/y-z/9.123*x-y+z+9.123*x-y-z+9.123+x-y*z/9.123*x-y+z+9.123-x*y*z+9.123-x-y*z/9.123/x+y/z+9.123))</f>
        <v>-164.97847470287033</v>
      </c>
    </row>
    <row r="5584" spans="1:3" x14ac:dyDescent="0.3">
      <c r="A5584">
        <v>5574</v>
      </c>
      <c r="B5584" t="s">
        <v>5372</v>
      </c>
      <c r="C5584">
        <f>((x/y-z*9.123-x*y-z+9.123-x-y/z+9.123/x*y/z+9.123-x*y-z+9.123+x/y/z+9.123+x*y/z+9.123*x-y+z/9.123))</f>
        <v>-60.04181330076257</v>
      </c>
    </row>
    <row r="5585" spans="1:3" x14ac:dyDescent="0.3">
      <c r="A5585">
        <v>5575</v>
      </c>
      <c r="B5585" t="s">
        <v>5373</v>
      </c>
      <c r="C5585">
        <f>((x/y-z*9.123/x-y*z+9.123/x-y+z+9.123-x*y*z+9.123/x-y*z+9.123*x/y*z+9.123*x*y*z+9.123+x+y/z/9.123))</f>
        <v>1691.0977873897994</v>
      </c>
    </row>
    <row r="5586" spans="1:3" x14ac:dyDescent="0.3">
      <c r="A5586">
        <v>5576</v>
      </c>
      <c r="B5586" t="s">
        <v>5374</v>
      </c>
      <c r="C5586">
        <f>((x/y-z+9.123-x*y/z-9.123-x/y/z+9.123/x-y+z*9.123-x*y/z-9.123+x-y-z/9.123+x-y+z*9.123*x/y+z/9.123))</f>
        <v>86.922957142857143</v>
      </c>
    </row>
    <row r="5587" spans="1:3" x14ac:dyDescent="0.3">
      <c r="A5587">
        <v>5577</v>
      </c>
      <c r="B5587" t="s">
        <v>5375</v>
      </c>
      <c r="C5587">
        <f>((x/y/z-9.123-x-y-z*9.123-x-y-z/9.123/x/y-z/9.123-x-y-z*9.123+x/y-z*9.123+x/y-z/9.123*x-y+z+9.123))</f>
        <v>-226.42661086317676</v>
      </c>
    </row>
    <row r="5588" spans="1:3" x14ac:dyDescent="0.3">
      <c r="A5588">
        <v>5578</v>
      </c>
      <c r="B5588" t="s">
        <v>5376</v>
      </c>
      <c r="C5588">
        <f>((x/y/z-9.123+x-y-z/9.123+x-y-z*9.123*x+y*z/9.123+x-y-z/9.123/x+y/z*9.123/x+y*z/9.123-x+y+z/9.123))</f>
        <v>-319.69097028233188</v>
      </c>
    </row>
    <row r="5589" spans="1:3" x14ac:dyDescent="0.3">
      <c r="A5589">
        <v>5579</v>
      </c>
      <c r="B5589" t="s">
        <v>5377</v>
      </c>
      <c r="C5589">
        <f>((x/y/z+9.123/x-y+z*9.123/x-y+z/9.123-x*y-z/9.123/x-y+z*9.123*x/y+z/9.123*x*y-z/9.123+x+y/z-9.123))</f>
        <v>39.532776018227082</v>
      </c>
    </row>
    <row r="5590" spans="1:3" x14ac:dyDescent="0.3">
      <c r="A5590">
        <v>5580</v>
      </c>
      <c r="B5590" t="s">
        <v>5378</v>
      </c>
      <c r="C5590">
        <f>((x/y*z-9.123/x-y*z*9.123/x-y*z/9.123-x/y+z*9.123/x-y*z*9.123*x/y-z*9.123*x/y+z*9.123+x-y/z+9.123))</f>
        <v>-360.68499162399587</v>
      </c>
    </row>
    <row r="5591" spans="1:3" x14ac:dyDescent="0.3">
      <c r="A5591">
        <v>5581</v>
      </c>
      <c r="B5591" t="s">
        <v>5379</v>
      </c>
      <c r="C5591">
        <f>((x/y*z-9.123+x+y+z/9.123+x+y+z*9.123*x/y+z-9.123+x+y+z/9.123/x*y-z-9.123/x/y+z-9.123-x+y*z/9.123))</f>
        <v>72.669523314699092</v>
      </c>
    </row>
    <row r="5592" spans="1:3" x14ac:dyDescent="0.3">
      <c r="A5592">
        <v>5582</v>
      </c>
      <c r="B5592" t="s">
        <v>5380</v>
      </c>
      <c r="C5592">
        <f>((x/y*z+9.123-x+y/z*9.123-x+y/z/9.123/x*y-z*9.123-x+y/z*9.123+x*y+z/9.123+x*y-z*9.123*x+y+z-9.123))</f>
        <v>-302.81320176633625</v>
      </c>
    </row>
    <row r="5593" spans="1:3" x14ac:dyDescent="0.3">
      <c r="A5593">
        <v>5583</v>
      </c>
      <c r="B5593" t="s">
        <v>5381</v>
      </c>
      <c r="C5593">
        <f>((x/y+z-9.123-x+y*z/9.123-x/y*z-9.123/x-y*z*9.123-x+y*z/9.123+x-y/z/9.123+x-y*z*9.123*x/y-z*9.123))</f>
        <v>-766.16605652276041</v>
      </c>
    </row>
    <row r="5594" spans="1:3" x14ac:dyDescent="0.3">
      <c r="A5594">
        <v>5584</v>
      </c>
      <c r="B5594" t="s">
        <v>5382</v>
      </c>
      <c r="C5594">
        <f>((x/y+z/9.123-x-y-z+9.123-x+y/z-9.123/x-y*z*9.123-x-y-z+9.123+x-y*z/9.123+x-y*z*9.123*x+y*z*9.123))</f>
        <v>-1932.5545811152344</v>
      </c>
    </row>
    <row r="5595" spans="1:3" x14ac:dyDescent="0.3">
      <c r="A5595">
        <v>5585</v>
      </c>
      <c r="B5595" t="s">
        <v>5383</v>
      </c>
      <c r="C5595">
        <f>((x/y+z*9.123+x-y/z+9.123+x-y*z+9.123*x/y*z+9.123+x-y/z+9.123/x*y/z+9.123/x/y*z+9.123-x+y/z*9.123))</f>
        <v>123.07890476190475</v>
      </c>
    </row>
    <row r="5596" spans="1:3" x14ac:dyDescent="0.3">
      <c r="A5596">
        <v>5586</v>
      </c>
      <c r="B5596" t="s">
        <v>5384</v>
      </c>
      <c r="C5596">
        <f>((x/y+z+9.123/x*y*z-9.123/x/y/z-9.123-x-y-z*9.123/x*y*z-9.123*x-y*z/9.123*x-y-z*9.123+x/y-z*9.123))</f>
        <v>-673.65472002474121</v>
      </c>
    </row>
    <row r="5597" spans="1:3" x14ac:dyDescent="0.3">
      <c r="A5597">
        <v>5587</v>
      </c>
      <c r="B5597" t="s">
        <v>5385</v>
      </c>
      <c r="C5597">
        <f>((x*y-z-9.123*x-y*z/9.123*x+y*z/9.123+x-y/z/9.123*x-y*z/9.123-x-y/z*9.123-x-y/z/9.123/x*y+z*9.123))</f>
        <v>4.8250267299290641</v>
      </c>
    </row>
    <row r="5598" spans="1:3" x14ac:dyDescent="0.3">
      <c r="A5598">
        <v>5588</v>
      </c>
      <c r="B5598" t="s">
        <v>5386</v>
      </c>
      <c r="C5598">
        <f>((x*y-z/9.123+x+y/z-9.123+x+y*z-9.123*x-y/z/9.123+x+y/z-9.123/x-y*z*9.123/x-y/z/9.123-x+y*z/9.123))</f>
        <v>-45.832965092936213</v>
      </c>
    </row>
    <row r="5599" spans="1:3" x14ac:dyDescent="0.3">
      <c r="A5599">
        <v>5589</v>
      </c>
      <c r="B5599" t="s">
        <v>5387</v>
      </c>
      <c r="C5599">
        <f>((x*y-z*9.123/x*y+z+9.123/x/y-z+9.123-x*y/z-9.123/x*y+z+9.123*x/y/z-9.123*x*y/z-9.123+x-y-z/9.123))</f>
        <v>-94.34220574685645</v>
      </c>
    </row>
    <row r="5600" spans="1:3" x14ac:dyDescent="0.3">
      <c r="A5600">
        <v>5590</v>
      </c>
      <c r="B5600" t="s">
        <v>5388</v>
      </c>
      <c r="C5600">
        <f>((x*y-z*9.123*x+y+z-9.123*x+y-z-9.123+x+y/z/9.123*x+y+z-9.123-x-y/z*9.123-x+y/z/9.123/x+y-z/9.123))</f>
        <v>-335.26444465323124</v>
      </c>
    </row>
    <row r="5601" spans="1:3" x14ac:dyDescent="0.3">
      <c r="A5601">
        <v>5591</v>
      </c>
      <c r="B5601" t="s">
        <v>5389</v>
      </c>
      <c r="C5601">
        <f>((x*y-z+9.123+x/y/z+9.123+x*y/z+9.123*x-y+z/9.123+x/y/z+9.123/x-y+z*9.123/x-y+z/9.123-x*y-z/9.123))</f>
        <v>58.748900984951675</v>
      </c>
    </row>
    <row r="5602" spans="1:3" x14ac:dyDescent="0.3">
      <c r="A5602">
        <v>5592</v>
      </c>
      <c r="B5602" t="s">
        <v>5390</v>
      </c>
      <c r="C5602">
        <f>((x*y/z-9.123/x-y-z*9.123/x-y+z/9.123-x+y*z*9.123/x-y-z*9.123*x+y*z/9.123*x+y*z*9.123+x-y/z*9.123))</f>
        <v>128.14943529540722</v>
      </c>
    </row>
    <row r="5603" spans="1:3" x14ac:dyDescent="0.3">
      <c r="A5603">
        <v>5593</v>
      </c>
      <c r="B5603" t="s">
        <v>5391</v>
      </c>
      <c r="C5603">
        <f>((x*y/z-9.123+x-y-z/9.123+x-y+z*9.123*x/y+z/9.123+x-y-z/9.123/x/y-z/9.123/x/y+z/9.123-x-y-z+9.123))</f>
        <v>37.2193529827803</v>
      </c>
    </row>
    <row r="5604" spans="1:3" x14ac:dyDescent="0.3">
      <c r="A5604">
        <v>5594</v>
      </c>
      <c r="B5604" t="s">
        <v>5392</v>
      </c>
      <c r="C5604">
        <f>((x*y/z+9.123*x-y+z/9.123*x+y/z*9.123+x*y+z/9.123*x-y+z/9.123-x*y-z/9.123-x*y+z/9.123/x+y*z-9.123))</f>
        <v>56.423801475078683</v>
      </c>
    </row>
    <row r="5605" spans="1:3" x14ac:dyDescent="0.3">
      <c r="A5605">
        <v>5595</v>
      </c>
      <c r="B5605" t="s">
        <v>5393</v>
      </c>
      <c r="C5605">
        <f>((x*y*z-9.123/x+y+z*9.123/x+y-z/9.123-x*y+z-9.123/x+y+z*9.123*x/y+z-9.123*x*y+z-9.123+x/y*z-9.123))</f>
        <v>-5.5294581278088213</v>
      </c>
    </row>
    <row r="5606" spans="1:3" x14ac:dyDescent="0.3">
      <c r="A5606">
        <v>5596</v>
      </c>
      <c r="B5606" t="s">
        <v>5394</v>
      </c>
      <c r="C5606">
        <f>((x*y*z-9.123*x-y*z/9.123*x-y-z*9.123+x/y-z*9.123*x-y*z/9.123-x/y+z*9.123-x/y-z*9.123/x-y*z+9.123))</f>
        <v>-235.02502593445143</v>
      </c>
    </row>
    <row r="5607" spans="1:3" x14ac:dyDescent="0.3">
      <c r="A5607">
        <v>5597</v>
      </c>
      <c r="B5607" t="s">
        <v>5395</v>
      </c>
      <c r="C5607">
        <f>((x*y*z+9.123+x+y/z/9.123+x+y/z+9.123*x*y+z*9.123+x+y/z/9.123/x*y-z*9.123/x*y+z*9.123-x+y-z-9.123))</f>
        <v>544.84264178136891</v>
      </c>
    </row>
    <row r="5608" spans="1:3" x14ac:dyDescent="0.3">
      <c r="A5608">
        <v>5598</v>
      </c>
      <c r="B5608" t="s">
        <v>5396</v>
      </c>
      <c r="C5608">
        <f>((x*y+z-9.123+x/y*z-9.123+x*y*z-9.123*x-y*z/9.123+x/y*z-9.123/x-y*z*9.123/x-y*z/9.123-x/y+z*9.123))</f>
        <v>170.16803579962732</v>
      </c>
    </row>
    <row r="5609" spans="1:3" x14ac:dyDescent="0.3">
      <c r="A5609">
        <v>5599</v>
      </c>
      <c r="B5609" t="s">
        <v>5397</v>
      </c>
      <c r="C5609">
        <f>((x*y+z/9.123/x+y*z-9.123/x+y+z-9.123-x-y/z*9.123/x+y*z-9.123*x-y/z/9.123*x-y/z*9.123+x+y-z*9.123))</f>
        <v>2.876430867039339</v>
      </c>
    </row>
    <row r="5610" spans="1:3" x14ac:dyDescent="0.3">
      <c r="A5610">
        <v>5600</v>
      </c>
      <c r="B5610" t="s">
        <v>5398</v>
      </c>
      <c r="C5610">
        <f>((x*y+z*9.123-x+y-z-9.123-x-y-z/9.123/x+y/z*9.123-x+y-z-9.123+x+y/z/9.123+x+y/z*9.123*x+y+z*9.123))</f>
        <v>179.33478147852364</v>
      </c>
    </row>
    <row r="5611" spans="1:3" x14ac:dyDescent="0.3">
      <c r="A5611">
        <v>5601</v>
      </c>
      <c r="B5611" t="s">
        <v>5399</v>
      </c>
      <c r="C5611">
        <f>((x*y+z*9.123*x/y-z+9.123*x*y-z+9.123+x/y/z+9.123*x/y-z+9.123-x*y/z-9.123-x/y/z+9.123/x-y+z*9.123))</f>
        <v>408.03288571428561</v>
      </c>
    </row>
    <row r="5612" spans="1:3" x14ac:dyDescent="0.3">
      <c r="A5612">
        <v>5602</v>
      </c>
      <c r="B5612" t="s">
        <v>5400</v>
      </c>
      <c r="C5612">
        <f>((x*y+z+9.123*x/y/z-9.123*x*y/z-9.123+x-y-z/9.123*x/y/z-9.123-x-y-z*9.123-x-y-z/9.123/x/y-z/9.123))</f>
        <v>-107.00371206474476</v>
      </c>
    </row>
    <row r="5613" spans="1:3" x14ac:dyDescent="0.3">
      <c r="A5613">
        <v>5603</v>
      </c>
      <c r="B5613" t="s">
        <v>5401</v>
      </c>
      <c r="C5613">
        <f>((x+y-z-9.123+x+y/z/9.123+x+y/z*9.123*x+y+z*9.123+x+y/z/9.123/x+y-z/9.123/x+y+z*9.123-x/y*z-9.123))</f>
        <v>179.70052467076928</v>
      </c>
    </row>
    <row r="5614" spans="1:3" x14ac:dyDescent="0.3">
      <c r="A5614">
        <v>5604</v>
      </c>
      <c r="B5614" t="s">
        <v>5402</v>
      </c>
      <c r="C5614">
        <f>((x+y-z/9.123-x*y+z-9.123-x/y+z+9.123/x*y*z-9.123-x*y+z-9.123+x/y*z-9.123+x*y*z-9.123*x-y*z/9.123))</f>
        <v>176.15515977200482</v>
      </c>
    </row>
    <row r="5615" spans="1:3" x14ac:dyDescent="0.3">
      <c r="A5615">
        <v>5605</v>
      </c>
      <c r="B5615" t="s">
        <v>5403</v>
      </c>
      <c r="C5615">
        <f>((x+y-z/9.123*x+y/z-9.123*x/y*z-9.123+x+y+z/9.123*x+y/z-9.123-x-y+z*9.123-x+y+z/9.123/x*y-z-9.123))</f>
        <v>-9.0904645323436739</v>
      </c>
    </row>
    <row r="5616" spans="1:3" x14ac:dyDescent="0.3">
      <c r="A5616">
        <v>5606</v>
      </c>
      <c r="B5616" t="s">
        <v>5404</v>
      </c>
      <c r="C5616">
        <f>((x+y-z*9.123/x-y/z-9.123/x+y/z-9.123-x-y+z*9.123/x-y/z-9.123*x-y+z/9.123*x-y+z*9.123+x/y-z-9.123))</f>
        <v>-17.011952218098681</v>
      </c>
    </row>
    <row r="5617" spans="1:3" x14ac:dyDescent="0.3">
      <c r="A5617">
        <v>5607</v>
      </c>
      <c r="B5617" t="s">
        <v>5405</v>
      </c>
      <c r="C5617">
        <f>((x+y-z*9.123+x/y+z+9.123+x*y+z+9.123*x/y/z-9.123+x/y+z+9.123/x*y*z-9.123/x/y/z-9.123-x-y-z*9.123))</f>
        <v>-6.5025047619047811</v>
      </c>
    </row>
    <row r="5618" spans="1:3" x14ac:dyDescent="0.3">
      <c r="A5618">
        <v>5608</v>
      </c>
      <c r="B5618" t="s">
        <v>5406</v>
      </c>
      <c r="C5618">
        <f>((x+y/z-9.123-x-y+z*9.123-x+y+z/9.123/x*y-z-9.123-x-y+z*9.123+x/y-z-9.123+x*y-z-9.123*x-y*z/9.123))</f>
        <v>45.745477176993766</v>
      </c>
    </row>
    <row r="5619" spans="1:3" x14ac:dyDescent="0.3">
      <c r="A5619">
        <v>5609</v>
      </c>
      <c r="B5619" t="s">
        <v>5407</v>
      </c>
      <c r="C5619">
        <f>((x+y/z-9.123/x-y*z*9.123/x-y/z/9.123-x+y*z/9.123/x-y*z*9.123*x+y*z*9.123*x+y*z/9.123+x*y/z-9.123))</f>
        <v>-77.007398393385586</v>
      </c>
    </row>
    <row r="5620" spans="1:3" x14ac:dyDescent="0.3">
      <c r="A5620">
        <v>5610</v>
      </c>
      <c r="B5620" t="s">
        <v>5408</v>
      </c>
      <c r="C5620">
        <f>((x+y/z/9.123/x*y-z*9.123/x*y+z*9.123-x+y-z-9.123/x*y-z*9.123*x+y+z-9.123*x+y-z-9.123+x+y/z/9.123))</f>
        <v>-381.556101075774</v>
      </c>
    </row>
    <row r="5621" spans="1:3" x14ac:dyDescent="0.3">
      <c r="A5621">
        <v>5611</v>
      </c>
      <c r="B5621" t="s">
        <v>5409</v>
      </c>
      <c r="C5621">
        <f>((x+y/z/9.123/x+y-z/9.123/x+y+z*9.123-x/y*z-9.123/x+y-z/9.123*x+y/z-9.123*x/y*z-9.123+x+y+z/9.123))</f>
        <v>25.515876198305708</v>
      </c>
    </row>
    <row r="5622" spans="1:3" x14ac:dyDescent="0.3">
      <c r="A5622">
        <v>5612</v>
      </c>
      <c r="B5622" t="s">
        <v>5410</v>
      </c>
      <c r="C5622">
        <f>((x+y/z*9.123*x+y*z-9.123*x-y/z*9.123+x*y-z*9.123*x+y*z-9.123-x+y-z*9.123-x*y-z*9.123/x*y+z+9.123))</f>
        <v>-377.13534285714286</v>
      </c>
    </row>
    <row r="5623" spans="1:3" x14ac:dyDescent="0.3">
      <c r="A5623">
        <v>5613</v>
      </c>
      <c r="B5623" t="s">
        <v>5411</v>
      </c>
      <c r="C5623">
        <f>((x+y/z*9.123*x+y+z*9.123*x+y+z/9.123+x*y*z-9.123*x+y+z*9.123-x/y*z-9.123-x*y*z-9.123/x+y+z*9.123))</f>
        <v>453.49692955638017</v>
      </c>
    </row>
    <row r="5624" spans="1:3" x14ac:dyDescent="0.3">
      <c r="A5624">
        <v>5614</v>
      </c>
      <c r="B5624" t="s">
        <v>5412</v>
      </c>
      <c r="C5624">
        <f>((x+y/z*9.123+x*y+z/9.123+x*y-z*9.123*x+y+z-9.123+x*y+z/9.123/x+y*z-9.123/x+y+z-9.123-x-y/z*9.123))</f>
        <v>-180.45485024662941</v>
      </c>
    </row>
    <row r="5625" spans="1:3" x14ac:dyDescent="0.3">
      <c r="A5625">
        <v>5615</v>
      </c>
      <c r="B5625" t="s">
        <v>5413</v>
      </c>
      <c r="C5625">
        <f>((x+y/z+9.123*x*y+z*9.123*x/y/z-9.123+x-y-z/9.123*x*y+z*9.123-x+y-z-9.123-x-y-z/9.123/x+y/z*9.123))</f>
        <v>299.41215501636361</v>
      </c>
    </row>
    <row r="5626" spans="1:3" x14ac:dyDescent="0.3">
      <c r="A5626">
        <v>5616</v>
      </c>
      <c r="B5626" t="s">
        <v>5414</v>
      </c>
      <c r="C5626">
        <f>((x+y*z-9.123-x+y-z*9.123-x*y-z*9.123/x*y+z+9.123-x+y-z*9.123+x/y+z+9.123+x*y+z+9.123*x/y/z-9.123))</f>
        <v>-132.43579523809524</v>
      </c>
    </row>
    <row r="5627" spans="1:3" x14ac:dyDescent="0.3">
      <c r="A5627">
        <v>5617</v>
      </c>
      <c r="B5627" t="s">
        <v>5415</v>
      </c>
      <c r="C5627">
        <f>((x+y*z-9.123*x-y/z/9.123*x-y/z*9.123+x+y-z*9.123*x-y/z/9.123-x+y*z/9.123-x+y-z*9.123/x-y/z-9.123))</f>
        <v>-337.45203271480239</v>
      </c>
    </row>
    <row r="5628" spans="1:3" x14ac:dyDescent="0.3">
      <c r="A5628">
        <v>5618</v>
      </c>
      <c r="B5628" t="s">
        <v>5416</v>
      </c>
      <c r="C5628">
        <f>((x+y*z/9.123-x+y+z/9.123-x-y/z*9.123/x-y*z-9.123-x+y+z/9.123+x*y*z-9.123+x-y*z-9.123*x+y-z/9.123))</f>
        <v>78.946097370852357</v>
      </c>
    </row>
    <row r="5629" spans="1:3" x14ac:dyDescent="0.3">
      <c r="A5629">
        <v>5619</v>
      </c>
      <c r="B5629" t="s">
        <v>5417</v>
      </c>
      <c r="C5629">
        <f>((x+y*z/9.123+x-y/z/9.123+x-y*z*9.123*x/y-z*9.123+x-y/z/9.123/x*y+z*9.123/x/y-z*9.123-x*y-z+9.123))</f>
        <v>-448.37825015737303</v>
      </c>
    </row>
    <row r="5630" spans="1:3" x14ac:dyDescent="0.3">
      <c r="A5630">
        <v>5620</v>
      </c>
      <c r="B5630" t="s">
        <v>5418</v>
      </c>
      <c r="C5630">
        <f>((x+y*z/9.123+x*y/z-9.123+x-y/z-9.123*x-y+z/9.123+x*y/z-9.123/x-y-z*9.123/x-y+z/9.123-x+y*z*9.123))</f>
        <v>314.68381740342306</v>
      </c>
    </row>
    <row r="5631" spans="1:3" x14ac:dyDescent="0.3">
      <c r="A5631">
        <v>5621</v>
      </c>
      <c r="B5631" t="s">
        <v>5419</v>
      </c>
      <c r="C5631">
        <f>((x+y*z*9.123-x/y/z-9.123-x*y/z-9.123/x-y-z*9.123-x/y/z-9.123+x-y-z/9.123+x-y-z*9.123*x+y*z/9.123))</f>
        <v>-23.757952218098588</v>
      </c>
    </row>
    <row r="5632" spans="1:3" x14ac:dyDescent="0.3">
      <c r="A5632">
        <v>5622</v>
      </c>
      <c r="B5632" t="s">
        <v>5420</v>
      </c>
      <c r="C5632">
        <f>((x+y*z*9.123+x-y/z*9.123+x+y/z*9.123*x+y*z-9.123+x-y/z*9.123/x-y*z-9.123/x+y*z-9.123-x+y-z*9.123))</f>
        <v>391.94931428571431</v>
      </c>
    </row>
    <row r="5633" spans="1:3" x14ac:dyDescent="0.3">
      <c r="A5633">
        <v>5623</v>
      </c>
      <c r="B5633" t="s">
        <v>5421</v>
      </c>
      <c r="C5633">
        <f>((x+y+z-9.123-x-y/z*9.123-x+y/z/9.123/x+y-z/9.123-x-y/z*9.123+x+y-z*9.123+x+y-z/9.123*x+y/z-9.123))</f>
        <v>-70.474243669845436</v>
      </c>
    </row>
    <row r="5634" spans="1:3" x14ac:dyDescent="0.3">
      <c r="A5634">
        <v>5624</v>
      </c>
      <c r="B5634" t="s">
        <v>5422</v>
      </c>
      <c r="C5634">
        <f>((x+y+z/9.123/x*y-z-9.123/x/y+z-9.123-x+y*z/9.123/x*y-z-9.123*x-y*z/9.123*x+y*z/9.123+x-y/z/9.123))</f>
        <v>-63.105800850284211</v>
      </c>
    </row>
    <row r="5635" spans="1:3" x14ac:dyDescent="0.3">
      <c r="A5635">
        <v>5625</v>
      </c>
      <c r="B5635" t="s">
        <v>5423</v>
      </c>
      <c r="C5635">
        <f>((x+y+z/9.123+x*y*z-9.123+x-y*z-9.123*x+y-z/9.123+x*y*z-9.123/x+y+z*9.123/x+y-z/9.123-x*y+z-9.123))</f>
        <v>335.31930853885785</v>
      </c>
    </row>
    <row r="5636" spans="1:3" x14ac:dyDescent="0.3">
      <c r="A5636">
        <v>5626</v>
      </c>
      <c r="B5636" t="s">
        <v>5424</v>
      </c>
      <c r="C5636">
        <f>((x+y+z*9.123-x/y*z-9.123-x*y*z-9.123/x+y+z*9.123-x/y*z-9.123+x+y+z/9.123+x+y+z*9.123*x/y+z-9.123))</f>
        <v>-23.153475205524522</v>
      </c>
    </row>
    <row r="5637" spans="1:3" x14ac:dyDescent="0.3">
      <c r="A5637">
        <v>5627</v>
      </c>
      <c r="B5637" t="s">
        <v>5425</v>
      </c>
      <c r="C5637">
        <f>((x+y+z*9.123*x/y+z-9.123*x*y+z-9.123+x/y*z-9.123*x/y+z-9.123-x+y*z/9.123-x/y*z-9.123/x-y*z*9.123))</f>
        <v>-599.70785123314693</v>
      </c>
    </row>
    <row r="5638" spans="1:3" x14ac:dyDescent="0.3">
      <c r="A5638">
        <v>5628</v>
      </c>
      <c r="B5638" t="s">
        <v>5426</v>
      </c>
      <c r="C5638">
        <f>((((((((((((b+((b+((((((e+e)+b)+2.84)+0.7)+e)+pi))/a))*0.75)+b)+b)/b)+b)/3.41)/b)*2.56)-2.04)/a)/a)</f>
        <v>2.3944546353971035</v>
      </c>
    </row>
    <row r="5639" spans="1:3" x14ac:dyDescent="0.3">
      <c r="A5639">
        <v>5629</v>
      </c>
      <c r="B5639" t="s">
        <v>6370</v>
      </c>
      <c r="C5639">
        <f>((b-SIN(TAN((SIN((((SIN(COS((e/SIN((((SIN((((1.39+b)/b)+0.7))/a)-0.41)+b)))))*a)/2.93)/b))+a))))/e)</f>
        <v>0.3966052084676514</v>
      </c>
    </row>
    <row r="5640" spans="1:3" x14ac:dyDescent="0.3">
      <c r="A5640">
        <v>5630</v>
      </c>
      <c r="B5640" t="s">
        <v>6371</v>
      </c>
      <c r="C5640">
        <f>(COS(((a+(TAN((a+(COS((2.41+(TAN(((TAN(TAN((SIN((COS(pi)-b))+0.69)))+b)/0.45))-e)))+b)))*b))+b))+pi)</f>
        <v>3.0660113384830447</v>
      </c>
    </row>
    <row r="5641" spans="1:3" x14ac:dyDescent="0.3">
      <c r="A5641">
        <v>5631</v>
      </c>
      <c r="B5641" t="s">
        <v>6372</v>
      </c>
      <c r="C5641">
        <f>(((SIN(((2.59/(a*(((((COS(TAN((b*((((a/((2.22*e)+pi))*pi)-pi)-a))))/e)+b)+b)/2)-b)))/b))+e)+a)/e)</f>
        <v>1.2509876007598582</v>
      </c>
    </row>
    <row r="5642" spans="1:3" x14ac:dyDescent="0.3">
      <c r="A5642">
        <v>5632</v>
      </c>
      <c r="B5642" t="s">
        <v>6373</v>
      </c>
      <c r="C5642">
        <f>TAN((((((COS(TAN(((2.87+((pi+(((COS((pi-(TAN(a)+a)))-2.7)+b)-e))*b))+3.16)))-b)-a)+0.55)*1.69)+pi))</f>
        <v>-0.345728971290164</v>
      </c>
    </row>
    <row r="5643" spans="1:3" x14ac:dyDescent="0.3">
      <c r="A5643">
        <v>5633</v>
      </c>
      <c r="B5643" t="s">
        <v>5427</v>
      </c>
      <c r="C5643">
        <f>TAN((pi-SIN((((SIN(((2.56*(b/(((SIN((SIN(((b+((b/0.83)/b))*a))+1.82))+a)+1.53)*a)))*pi))-b)+b)/a))))</f>
        <v>1.1081183640180166</v>
      </c>
    </row>
    <row r="5644" spans="1:3" x14ac:dyDescent="0.3">
      <c r="A5644">
        <v>5634</v>
      </c>
      <c r="B5644" t="s">
        <v>5428</v>
      </c>
      <c r="C5644">
        <f>((((((((123.456/654.321)*(1.1/2.2))*(2.2/3.3))*(3.3/4.4))*(4.4/5.5))*(5.5/6.6))*(6.6/7.7))*(7.7/8.8))</f>
        <v>2.3584754271985767E-2</v>
      </c>
    </row>
    <row r="5645" spans="1:3" x14ac:dyDescent="0.3">
      <c r="A5645">
        <v>5635</v>
      </c>
      <c r="B5645" t="s">
        <v>5429</v>
      </c>
      <c r="C5645">
        <f>((((((((123.456/654.321)+(1.1/2.2))+(2.2/3.3))+(3.3/4.4))+(4.4/5.5))+(5.5/6.6))+(6.6/7.7))+(7.7/8.8))</f>
        <v>5.4708208913187439</v>
      </c>
    </row>
    <row r="5646" spans="1:3" x14ac:dyDescent="0.3">
      <c r="A5646">
        <v>5636</v>
      </c>
      <c r="B5646" t="s">
        <v>5430</v>
      </c>
      <c r="C5646">
        <f>(b+1.1)*(b+2.2)*(b+3.3)*(b+4.4)*(b+5.5)*(b+6.6)*(b+7.7)*(b+8.8)*(b+9.9)*(b+10.1)*(b+11.11)*(b+12.12)</f>
        <v>79541129235.828217</v>
      </c>
    </row>
    <row r="5647" spans="1:3" x14ac:dyDescent="0.3">
      <c r="A5647">
        <v>5637</v>
      </c>
      <c r="B5647" t="s">
        <v>6374</v>
      </c>
      <c r="C5647">
        <f>((SIN((((COS(((SIN(((b-(TAN(((COS(SIN((3.88+(((a+a)/b)+1.88))))+b)*a))/b))+b))*a)*b))+b)+a)+a))-b)+a)</f>
        <v>-1.692179379192865</v>
      </c>
    </row>
    <row r="5648" spans="1:3" x14ac:dyDescent="0.3">
      <c r="A5648">
        <v>5638</v>
      </c>
      <c r="B5648" t="s">
        <v>5431</v>
      </c>
      <c r="C5648">
        <f>4.4*a^12+3.3*a^11+2.2*a^10+1.1*a^9+9.9*a^8+8.8*a^7+7.7*a^6+6.6*a^5+5.5*a^4+4.4*a^3+3.3*a^2+2.2*a^1+1.1</f>
        <v>60.5</v>
      </c>
    </row>
    <row r="5649" spans="1:3" x14ac:dyDescent="0.3">
      <c r="A5649">
        <v>5639</v>
      </c>
      <c r="B5649" t="s">
        <v>5432</v>
      </c>
      <c r="C5649">
        <f>((((((((((e-(((3.32/((((((a*b)+pi)-a)/3.19)/a)-a))-1.54)-b))+0.34)/0.74)-b)*a)*b)*e)*3.64)/1.81)/3.78)</f>
        <v>-23.495788284202181</v>
      </c>
    </row>
    <row r="5650" spans="1:3" x14ac:dyDescent="0.3">
      <c r="A5650">
        <v>5640</v>
      </c>
      <c r="B5650" t="s">
        <v>6375</v>
      </c>
      <c r="C5650">
        <f>(pi*((COS((TAN(((3.49-(COS((COS((1.86-((a+(3.83*(2.93/(pi-b))))-3.19)))*b))+pi))-2.85))+pi))/2.86)*b))</f>
        <v>-1.05003497636816</v>
      </c>
    </row>
    <row r="5651" spans="1:3" x14ac:dyDescent="0.3">
      <c r="A5651">
        <v>5641</v>
      </c>
      <c r="B5651" t="s">
        <v>6376</v>
      </c>
      <c r="C5651">
        <f>SIN(SIN(TAN(((((TAN((e/(COS((COS((TAN(COS(COS((COS((b/TAN(a)))*3.88))))*0.38))+a))+b)))*a)+a)+b)*b))))</f>
        <v>5.5856594833636492E-3</v>
      </c>
    </row>
    <row r="5652" spans="1:3" x14ac:dyDescent="0.3">
      <c r="A5652">
        <v>5642</v>
      </c>
      <c r="B5652" t="s">
        <v>5433</v>
      </c>
      <c r="C5652">
        <f>(((((TAN(((b+(pi*((SIN(SIN((((SIN((((pi*a)*b)*e))/e)/1.06)/pi)))-b)*b)))-pi))+pi)+3.2)-0.48)+b)-0.68)</f>
        <v>11.122229074172086</v>
      </c>
    </row>
    <row r="5653" spans="1:3" x14ac:dyDescent="0.3">
      <c r="A5653">
        <v>5643</v>
      </c>
      <c r="B5653" t="s">
        <v>5434</v>
      </c>
      <c r="C5653">
        <f>((2.2/3.3)*((3.3/4.4)*((4.4/5.5)*((5.5/6.6)*(((((a*b)+(9.9/10.1))+(8.8/9.9))+(7.7/8.8))+(6.6/8.8))))))</f>
        <v>1.8313623028969568</v>
      </c>
    </row>
    <row r="5654" spans="1:3" x14ac:dyDescent="0.3">
      <c r="A5654">
        <v>5644</v>
      </c>
      <c r="B5654" t="s">
        <v>5435</v>
      </c>
      <c r="C5654">
        <f>((2.2/3.3)+((3.3/4.4)+((4.4/5.5)+((5.5/6.6)+(((((a*b)*(9.9/10.1))*(8.8/9.9))*(7.7/8.8))*(6.6/8.8))))))</f>
        <v>4.193564356435644</v>
      </c>
    </row>
    <row r="5655" spans="1:3" x14ac:dyDescent="0.3">
      <c r="A5655">
        <v>5645</v>
      </c>
      <c r="B5655" t="s">
        <v>5436</v>
      </c>
      <c r="C5655">
        <f>((((((((((((((((a-((((a*1.18)+2.29)-2.64)+b))-1.19)+pi)+b)+b)+b)-0.48)-e)+a)+a)+3.61)+a)+b)+1.22)+e)-a)</f>
        <v>14.471592653589793</v>
      </c>
    </row>
    <row r="5656" spans="1:3" x14ac:dyDescent="0.3">
      <c r="A5656">
        <v>5646</v>
      </c>
      <c r="B5656" t="s">
        <v>6377</v>
      </c>
      <c r="C5656">
        <f>((((b/(((SIN((COS((((((TAN(SIN((a*SIN(((a/b)/e)))))/2.27)-pi)-pi)+pi)/3.19))/a))/b)+pi)*b))+0.81)/b)+e)</f>
        <v>3.2697768218797565</v>
      </c>
    </row>
    <row r="5657" spans="1:3" x14ac:dyDescent="0.3">
      <c r="A5657">
        <v>5647</v>
      </c>
      <c r="B5657" t="s">
        <v>6378</v>
      </c>
      <c r="C5657">
        <f>(SIN((((((TAN(((((TAN((b+(SIN(((((COS(COS(e))-a)+b)-pi)+a))+b)))/a)+a)/b)/1.94))+a)+a)-e)*pi)*3.69))+a)</f>
        <v>1.7931798880057355</v>
      </c>
    </row>
    <row r="5658" spans="1:3" x14ac:dyDescent="0.3">
      <c r="A5658">
        <v>5648</v>
      </c>
      <c r="B5658" t="s">
        <v>5437</v>
      </c>
      <c r="C5658">
        <f>((0.51+((((((((((b+(((((((((a*b)*e)+e)+3.99)/a)-b)+a)-0.48)+b))/a)*3.21)*3)-e)+b)+2.53)/a)+a)*b))/pi)</f>
        <v>91.857345051305956</v>
      </c>
    </row>
    <row r="5659" spans="1:3" x14ac:dyDescent="0.3">
      <c r="A5659">
        <v>5649</v>
      </c>
      <c r="B5659" t="s">
        <v>5438</v>
      </c>
      <c r="C5659">
        <f>((((((1.93+((((((((((e*(((3.5+(((a-a)+b)-0.83))-b)+b))+a)-0.74)+pi)+e)+b)+a)-b)/pi)/b))+b)-pi)+b)*a)*b)</f>
        <v>11.883886552792932</v>
      </c>
    </row>
    <row r="5660" spans="1:3" x14ac:dyDescent="0.3">
      <c r="A5660">
        <v>5650</v>
      </c>
      <c r="B5660" t="s">
        <v>5439</v>
      </c>
      <c r="C5660">
        <f>(((2.3*((1.22/((0.12-((1.04/((((((2.62*((((a+((e+pi)-pi))/a)+pi)+a))-b)-pi)+e)/b)+b))*b))+b))*a))/a)*b)</f>
        <v>2.9042277758951798</v>
      </c>
    </row>
    <row r="5661" spans="1:3" x14ac:dyDescent="0.3">
      <c r="A5661">
        <v>5651</v>
      </c>
      <c r="B5661" t="s">
        <v>5440</v>
      </c>
      <c r="C5661">
        <f>(((((((b-((b-((((((((b+((3.28+((0.73*e)+a))*a))*pi)+1.18)*b)/a)+1.01)-b)*b))*b))+b)-a)/a)*2.41)+3.33)+a)</f>
        <v>515.69744729200318</v>
      </c>
    </row>
    <row r="5662" spans="1:3" x14ac:dyDescent="0.3">
      <c r="A5662">
        <v>5652</v>
      </c>
      <c r="B5662" t="s">
        <v>5441</v>
      </c>
      <c r="C5662">
        <f>((((((((((((((2.39+((((((b*((b+e)+a))/pi)-3.1)-pi)+a)/b))+a)*a)-1.53)-b)+e)+a)*a)-pi)+pi)*a)*3.6)/b)+a)</f>
        <v>5.9998080513660144</v>
      </c>
    </row>
    <row r="5663" spans="1:3" x14ac:dyDescent="0.3">
      <c r="A5663">
        <v>5653</v>
      </c>
      <c r="B5663" t="s">
        <v>6379</v>
      </c>
      <c r="C5663">
        <f>(((((((a*(((((e-((SIN((COS((a-(TAN(((b+1.18)-b))-e)))/e))*b)+a))/a)/a)+pi)+2.14))+2.04)+pi)+pi)+pi)*e)+a)</f>
        <v>50.640788593742705</v>
      </c>
    </row>
    <row r="5664" spans="1:3" x14ac:dyDescent="0.3">
      <c r="A5664">
        <v>5654</v>
      </c>
      <c r="B5664" t="s">
        <v>6380</v>
      </c>
      <c r="C5664">
        <f>COS(SIN((a+((((((((((((SIN((((TAN((COS(((b/b)+a))*a))/b)+a)/e))/a)/b)/pi)+b)-e)/b)-b)+a)+b)-pi)+a)-pi))))</f>
        <v>0.89595649487137263</v>
      </c>
    </row>
    <row r="5665" spans="1:3" x14ac:dyDescent="0.3">
      <c r="A5665">
        <v>5655</v>
      </c>
      <c r="B5665" t="s">
        <v>5442</v>
      </c>
      <c r="C5665">
        <f>(((e+(((a*(((((((((((((pi-2.35)+2.74)/1.05)-3.03)/pi)+2.58)/2.51)+pi)/a)*a)-3.76)-1.27)+pi))+a)-e))+a)*a)</f>
        <v>4.3233571731321376</v>
      </c>
    </row>
    <row r="5666" spans="1:3" x14ac:dyDescent="0.3">
      <c r="A5666">
        <v>5656</v>
      </c>
      <c r="B5666" t="s">
        <v>5443</v>
      </c>
      <c r="C5666">
        <f>(pi+((pi*(((((((((((pi+((a-(((0.3+a)/1.89)*0.35))+0.12))-a)*3.06)*b)+2.71)+b)/0.4)/2.64)+b)/pi)+a))/b))</f>
        <v>16.696107591481375</v>
      </c>
    </row>
    <row r="5667" spans="1:3" x14ac:dyDescent="0.3">
      <c r="A5667">
        <v>5657</v>
      </c>
      <c r="B5667" t="s">
        <v>5444</v>
      </c>
      <c r="C5667">
        <f>(((((2.86+(TAN((((3.68+((((b+((a*(pi+TAN(((b*3.08)+a))))/b))+a)+pi)/0.08))-a)+b))-b))-a)*1.83)+2.17)*0.3)</f>
        <v>-1.9832204977139198</v>
      </c>
    </row>
    <row r="5668" spans="1:3" x14ac:dyDescent="0.3">
      <c r="A5668">
        <v>5658</v>
      </c>
      <c r="B5668" t="s">
        <v>5445</v>
      </c>
      <c r="C5668">
        <f>((((((((b+(((((((a/((pi+((((a*(2.74/a))*1.76)*b)-b))*pi))-pi)-pi)-0.14)-b)*pi)+a))+a)-a)*b)/a)/2.77)+b)+pi)</f>
        <v>-11.731698090116915</v>
      </c>
    </row>
    <row r="5669" spans="1:3" x14ac:dyDescent="0.3">
      <c r="A5669">
        <v>5659</v>
      </c>
      <c r="B5669" t="s">
        <v>5446</v>
      </c>
      <c r="C5669">
        <f>((((x-y)*(x+y)/(x+z)*(x+w))+((x-y)-(x-y)-(x-z)-(x-w))+((x-y)/(x+y)+(x+z)/(x-w))-((x-y)-(x-y)-(x-z)-(x-w))))</f>
        <v>3.6590909090909083</v>
      </c>
    </row>
    <row r="5670" spans="1:3" x14ac:dyDescent="0.3">
      <c r="A5670">
        <v>5660</v>
      </c>
      <c r="B5670" t="s">
        <v>5447</v>
      </c>
      <c r="C5670">
        <f>((((x-y)*(x+y)/(x+z)*(x+w))+((x-y)-(x-y)-(x-z)-(x-w))+((x+y)/(x+y)+(x+z)/(x-w))-((x-y)-(x+y)-(x+z)-(x-w))))</f>
        <v>30.75</v>
      </c>
    </row>
    <row r="5671" spans="1:3" x14ac:dyDescent="0.3">
      <c r="A5671">
        <v>5661</v>
      </c>
      <c r="B5671" t="s">
        <v>5448</v>
      </c>
      <c r="C5671">
        <f>((((x-y)+(x+y)-(x+z)+(x+w))*((x-y)-(x-y)-(x-z)-(x-w))+((x+y)-(x+y)*(x+z)-(x-w))/((x-y)-(x+y)-(x+z)-(x-w))))</f>
        <v>11.879999999999999</v>
      </c>
    </row>
    <row r="5672" spans="1:3" x14ac:dyDescent="0.3">
      <c r="A5672">
        <v>5662</v>
      </c>
      <c r="B5672" t="s">
        <v>5449</v>
      </c>
      <c r="C5672">
        <f>((((x+y)-(x+y)*(x+z)-(x-w))/((x-y)-(x+y)-(x+z)-(x-w))+((x-y)*(x+y)/(x+z)*(x+w))+((x-y)-(x-y)-(x-z)-(x-w))))</f>
        <v>-2.37</v>
      </c>
    </row>
    <row r="5673" spans="1:3" x14ac:dyDescent="0.3">
      <c r="A5673">
        <v>5663</v>
      </c>
      <c r="B5673" t="s">
        <v>5450</v>
      </c>
      <c r="C5673">
        <f>((((x+y)/(x+y)+(x+z)/(x-w))-((x-y)-(x+y)-(x+z)-(x-w))+((x-y)+(x+y)-(x+z)+(x+w))*((x-y)-(x-y)-(x-z)-(x-w))))</f>
        <v>45</v>
      </c>
    </row>
    <row r="5674" spans="1:3" x14ac:dyDescent="0.3">
      <c r="A5674">
        <v>5664</v>
      </c>
      <c r="B5674" t="s">
        <v>5451</v>
      </c>
      <c r="C5674">
        <f>((((x-y)*(x+y)/(x+z)*(x+w))+((x-y)-(x-y)-(x-z)-(x-w))+((y+x)-(y+z)*(y+w)-(y+w))/((x-y)-(x+y)-(x+z)+(x-w))))</f>
        <v>-1.6413043478260869</v>
      </c>
    </row>
    <row r="5675" spans="1:3" x14ac:dyDescent="0.3">
      <c r="A5675">
        <v>5665</v>
      </c>
      <c r="B5675" t="s">
        <v>5452</v>
      </c>
      <c r="C5675">
        <f>((((x-y)/(x+y)+(x+z)/(x-w))-((x-y)-(x-y)-(x-z)-(x-w))+((y-x)*(y+z)/(y+w)*(y-x))+((x-y)-(x-y)-(x-z)-(x+w))))</f>
        <v>5.209090909090909</v>
      </c>
    </row>
    <row r="5676" spans="1:3" x14ac:dyDescent="0.3">
      <c r="A5676">
        <v>5666</v>
      </c>
      <c r="B5676" t="s">
        <v>5453</v>
      </c>
      <c r="C5676">
        <f>((((x+y)/(x+y)+(x+z)/(x-w))-((x-y)-(x+y)-(x+z)-(x-w))+((y-x)*(y+z)/(y+w)*(y-x))+((x-y)-(x-y)-(x-z)-(x+w))))</f>
        <v>32.299999999999997</v>
      </c>
    </row>
    <row r="5677" spans="1:3" x14ac:dyDescent="0.3">
      <c r="A5677">
        <v>5667</v>
      </c>
      <c r="B5677" t="s">
        <v>5454</v>
      </c>
      <c r="C5677">
        <f>((((x-y)+(x+y)-(x+z)+(x+w))*((x-y)-(x-y)-(x-z)-(x-w))+((y+x)/(y+z)+(y+w)/(y+y))-((x-y)-(x+y)-(x+z)+(x-w))))</f>
        <v>31.679487179487179</v>
      </c>
    </row>
    <row r="5678" spans="1:3" x14ac:dyDescent="0.3">
      <c r="A5678">
        <v>5668</v>
      </c>
      <c r="B5678" t="s">
        <v>5455</v>
      </c>
      <c r="C5678">
        <f>((((x+y)-(x+y)*(x+z)-(x-w))/((x-y)-(x+y)-(x+z)-(x-w))+((y-x)+(y+z)-(y+w)+(y-z))*((x-y)-(x-y)-(x-z)-(x+w))))</f>
        <v>-16.12</v>
      </c>
    </row>
    <row r="5679" spans="1:3" x14ac:dyDescent="0.3">
      <c r="A5679">
        <v>5669</v>
      </c>
      <c r="B5679" t="s">
        <v>5456</v>
      </c>
      <c r="C5679">
        <f>((((y+x)-(y+z)*(y+w)-(y-w))/((x-y)-(x+y)-(x+z)+(x-w))+((x-y)+(x+y)-(x+z)+(x+w))*((x-y)-(x-y)-(x-z)-(x-w))))</f>
        <v>12.260869565217391</v>
      </c>
    </row>
    <row r="5680" spans="1:3" x14ac:dyDescent="0.3">
      <c r="A5680">
        <v>5670</v>
      </c>
      <c r="B5680" t="s">
        <v>5457</v>
      </c>
      <c r="C5680">
        <f>((((y+x)-(y+z)*(y+w)-(y-w))/((x-y)-(x+y)-(x+z)+(x-w))+((y-x)*(y+z)/(y+w)*(y+x))+((x-y)-(x-y)-(x-z)-(x+w))))</f>
        <v>12.560869565217391</v>
      </c>
    </row>
    <row r="5681" spans="1:3" x14ac:dyDescent="0.3">
      <c r="A5681">
        <v>5671</v>
      </c>
      <c r="B5681" t="s">
        <v>5458</v>
      </c>
      <c r="C5681">
        <f>((((y-x)*(y+z)/(y+w)*(y+x))+((x-y)-(x-y)-(x-z)-(x+w))+((x+y)-(x+y)*(x+z)-(x-w))/((x-y)-(x+y)-(x+z)-(x-w))))</f>
        <v>12.18</v>
      </c>
    </row>
    <row r="5682" spans="1:3" x14ac:dyDescent="0.3">
      <c r="A5682">
        <v>5672</v>
      </c>
      <c r="B5682" t="s">
        <v>5459</v>
      </c>
      <c r="C5682">
        <f>((((y-x)*(y+z)/(y+w)*(y+x))+((x-y)-(x-y)-(x-z)-(x+w))+((y-x)/(y+z)+(y+w)/(y+y))-((x-y)-(x-y)-(x-z)+(x-w))))</f>
        <v>5.2102564102564113</v>
      </c>
    </row>
    <row r="5683" spans="1:3" x14ac:dyDescent="0.3">
      <c r="A5683">
        <v>5673</v>
      </c>
      <c r="B5683" t="s">
        <v>5460</v>
      </c>
      <c r="C5683">
        <f>((((y-x)*(y+z)/(y+w)*(y+x))+((x-y)-(x-y)-(x-z)-(x+w))+((y+x)/(y+z)+(y+w)/(y+y))-((x-y)-(x+y)-(x+z)+(x-w))))</f>
        <v>31.97948717948718</v>
      </c>
    </row>
    <row r="5684" spans="1:3" x14ac:dyDescent="0.3">
      <c r="A5684">
        <v>5674</v>
      </c>
      <c r="B5684" t="s">
        <v>5461</v>
      </c>
      <c r="C5684">
        <f>((((y-x)/(y+z)+(y+w)/(y+y))-((x-y)-(x-y)-(x-z)+(x-w))+((x-y)*(x+y)/(x+z)*(x+w))+((x-y)-(x-y)-(x-z)-(x-w))))</f>
        <v>-9.3397435897435894</v>
      </c>
    </row>
    <row r="5685" spans="1:3" x14ac:dyDescent="0.3">
      <c r="A5685">
        <v>5675</v>
      </c>
      <c r="B5685" t="s">
        <v>5462</v>
      </c>
      <c r="C5685">
        <f>((((y+x)/(y+z)+(y+w)/(y+y))-((x-y)-(x+y)-(x+z)+(x-w))+((x-y)*(x+y)/(x+z)*(x+w))+((x-y)-(x-y)-(x-z)-(x-w))))</f>
        <v>17.429487179487179</v>
      </c>
    </row>
    <row r="5686" spans="1:3" x14ac:dyDescent="0.3">
      <c r="A5686">
        <v>5676</v>
      </c>
      <c r="B5686" t="s">
        <v>5463</v>
      </c>
      <c r="C5686">
        <f>((((y+x)/(y+z)+(y+w)/(y+y))-((x-y)-(x+y)-(x+z)+(x-w))+((y-x)+(y+z)-(y+w)+(y-z))*((x-y)-(x-y)-(x-z)-(x+w))))</f>
        <v>3.6794871794871788</v>
      </c>
    </row>
    <row r="5687" spans="1:3" x14ac:dyDescent="0.3">
      <c r="A5687">
        <v>5677</v>
      </c>
      <c r="B5687" t="s">
        <v>5464</v>
      </c>
      <c r="C5687">
        <f>((((y-x)+(y+z)-(y+w)+(y-z))*((x-y)-(x-y)-(x-z)-(x+w))+((x+y)/(x+y)+(x+z)/(x-w))-((x-y)-(x+y)-(x+z)-(x-w))))</f>
        <v>17</v>
      </c>
    </row>
    <row r="5688" spans="1:3" x14ac:dyDescent="0.3">
      <c r="A5688">
        <v>5678</v>
      </c>
      <c r="B5688" t="s">
        <v>5465</v>
      </c>
      <c r="C5688">
        <f>((((y-x)+(y+z)-(y+w)+(y+z))*((x-y)-(x-y)-(x-z)-(x+w))+((y+x)-(y+z)*(y+w)-(y-w))/((x-y)-(x+y)-(x+z)+(x-w))))</f>
        <v>-113.73913043478261</v>
      </c>
    </row>
    <row r="5689" spans="1:3" x14ac:dyDescent="0.3">
      <c r="A5689">
        <v>5679</v>
      </c>
      <c r="B5689" t="s">
        <v>5466</v>
      </c>
      <c r="C5689">
        <f>(((0.86+(0.66/(b-((((((b/(a-(((((3.49*(((((pi-b)/3.08)*1.74)-e)-2.55))*e)-b)+a)-b)))-a)+a)-e)*b)*b))))*e)+a)</f>
        <v>3.4789209694661265</v>
      </c>
    </row>
    <row r="5690" spans="1:3" x14ac:dyDescent="0.3">
      <c r="A5690">
        <v>5680</v>
      </c>
      <c r="B5690" t="s">
        <v>5467</v>
      </c>
      <c r="C5690">
        <f>(((1.37/(((((2.46-(((((((((((((b/e)+a)*2.17)*1.58)-pi)+b)*pi)/a)*1.31)/a)/b)*e)/e))-e)/e)+a)-a))*1.91)/1.72)</f>
        <v>-0.40721960484954128</v>
      </c>
    </row>
    <row r="5691" spans="1:3" x14ac:dyDescent="0.3">
      <c r="A5691">
        <v>5681</v>
      </c>
      <c r="B5691" t="s">
        <v>5468</v>
      </c>
      <c r="C5691">
        <f>((((a+(((((pi+(((((((((((((((a+e)+e)+a)/a)+a)-a)*a)+pi)+e)+b)*a)+a)+2.64)+e)+0.87))+b)/b)-a)-2.91))+e)-b)*a)</f>
        <v>11.641438138966928</v>
      </c>
    </row>
    <row r="5692" spans="1:3" x14ac:dyDescent="0.3">
      <c r="A5692">
        <v>5682</v>
      </c>
      <c r="B5692" t="s">
        <v>5469</v>
      </c>
      <c r="C5692">
        <f>((((((((((((((((((b+((b-3.6)+1.66))/a)+a)+a)+pi)*pi)*b)*3.58)*b)+2.2)-pi)*2.79)*e)+1.4)+0.74)+a)-1.75)*a)</f>
        <v>2451.3336598086298</v>
      </c>
    </row>
    <row r="5693" spans="1:3" x14ac:dyDescent="0.3">
      <c r="A5693">
        <v>5683</v>
      </c>
      <c r="B5693" t="s">
        <v>5470</v>
      </c>
      <c r="C5693">
        <f>((b+((((((((((((((((e/(((b+((((e-pi)/a)+a)+a))*a)-a))-pi)/e)+3.11)/b)+b)*e)+b)/e)*e)+a)*pi)-a)*pi)-a)/e))-e)</f>
        <v>39.94891451754031</v>
      </c>
    </row>
    <row r="5694" spans="1:3" x14ac:dyDescent="0.3">
      <c r="A5694">
        <v>5684</v>
      </c>
      <c r="B5694" t="s">
        <v>6381</v>
      </c>
      <c r="C5694">
        <f>(e/(COS(TAN(((TAN(((TAN(((((COS(((((((((e-a)+pi)*b)-pi)*2.29)-3.77)+e)+b))-b)-a)*pi)+b))-pi)+a))-b)/b)))/b))</f>
        <v>-6.3193121085247128</v>
      </c>
    </row>
    <row r="5695" spans="1:3" x14ac:dyDescent="0.3">
      <c r="A5695">
        <v>5685</v>
      </c>
      <c r="B5695" t="s">
        <v>5471</v>
      </c>
      <c r="C5695">
        <f>(((2.81-(((((e*(((b/((a+(((((((((b/e)-3.84)*e)+e)+pi)/a)-b)*a)*a))*2.36))+1.29)+b))*3.47)/a)-3.4)-pi))+e)-e)</f>
        <v>-19.447237926088739</v>
      </c>
    </row>
    <row r="5696" spans="1:3" x14ac:dyDescent="0.3">
      <c r="A5696">
        <v>5686</v>
      </c>
      <c r="B5696" t="s">
        <v>5472</v>
      </c>
      <c r="C5696">
        <f>((((a*((((0.79-((((((1.06+(e*((((1.87*(((a-a)*a)+pi))+a)*2.77)+b)))/e)+2.15)*0.69)+e)*a))-b)/a)/a))*pi)-e)/a)</f>
        <v>-66.180377795643793</v>
      </c>
    </row>
    <row r="5697" spans="1:3" x14ac:dyDescent="0.3">
      <c r="A5697">
        <v>5687</v>
      </c>
      <c r="B5697" t="s">
        <v>5473</v>
      </c>
      <c r="C5697">
        <f>((((((((((a+((((((((3.91-(b+((a*a)+e)))+3.6)/0.51)/b)+e)+a)+pi)-0.99))/a)+a)-3.33)+pi)*a)-b)+2.6)-2.73)*pi)</f>
        <v>22.958927433709064</v>
      </c>
    </row>
    <row r="5698" spans="1:3" x14ac:dyDescent="0.3">
      <c r="A5698">
        <v>5688</v>
      </c>
      <c r="B5698" t="s">
        <v>6382</v>
      </c>
      <c r="C5698">
        <f>(((COS((SIN(SIN((a-(e+TAN((((((((((((a/(pi/a))+a)/0.19)-a)+b)*pi)-a)+pi)*2.49)+a)/pi))))))+0.1))+3.27)+b)+b)</f>
        <v>8.0082290331779884</v>
      </c>
    </row>
    <row r="5699" spans="1:3" x14ac:dyDescent="0.3">
      <c r="A5699">
        <v>5689</v>
      </c>
      <c r="B5699" t="s">
        <v>6383</v>
      </c>
      <c r="C5699">
        <f>(((SIN(((SIN(((((((((TAN((COS((((COS(e)-e)*0.16)*b))+0.31))*pi)/0.73)*e)+pi)/e)/a)/a)+1.76))+e)+e))-b)+b)/pi)</f>
        <v>-0.16261507896073002</v>
      </c>
    </row>
    <row r="5700" spans="1:3" x14ac:dyDescent="0.3">
      <c r="A5700">
        <v>5690</v>
      </c>
      <c r="B5700" t="s">
        <v>5474</v>
      </c>
      <c r="C5700">
        <f>(1.1+(b+1)*(b+2))*(2.2+(b+3)*(b+4))*(3.3+(b+5)*(b+6))*(4.4+(b+7)*(b+8))*(5.5+(b+9)*(b+10))*(6.6+(b+11)*(b+12))</f>
        <v>61234791237.928001</v>
      </c>
    </row>
    <row r="5701" spans="1:3" x14ac:dyDescent="0.3">
      <c r="A5701">
        <v>5691</v>
      </c>
      <c r="B5701" t="s">
        <v>6384</v>
      </c>
      <c r="C5701">
        <f>COS(SIN(((SIN((((2.61*SIN(((COS((SIN((0.51+((((TAN(((1.45+b)*b))/a)+a)-b)+pi)))/e))/3.24)-b)))-a)+pi))+a)-a)))</f>
        <v>0.91280912529181235</v>
      </c>
    </row>
    <row r="5702" spans="1:3" x14ac:dyDescent="0.3">
      <c r="A5702">
        <v>5692</v>
      </c>
      <c r="B5702" t="s">
        <v>6385</v>
      </c>
      <c r="C5702">
        <f>(((((((SIN((((a+(((((a+(((COS((a+1.63))-2.15)*2.52)*1.95))*a)+a)-b)/0.45))*b)*3.41))/pi)+b)*e)+a)+pi)/3.54)+e)</f>
        <v>5.6671380463499998</v>
      </c>
    </row>
    <row r="5703" spans="1:3" x14ac:dyDescent="0.3">
      <c r="A5703">
        <v>5693</v>
      </c>
      <c r="B5703" t="s">
        <v>6386</v>
      </c>
      <c r="C5703">
        <f>((((SIN((COS(COS(((2.12/(((((((((((SIN((pi+a))*a)-a)/b)-b)/a)+a)*e)+a)+b)/3.84)+b))*3.63)))*e))+2.48)-b)*a)+a)</f>
        <v>2.3045324439994346</v>
      </c>
    </row>
    <row r="5704" spans="1:3" x14ac:dyDescent="0.3">
      <c r="A5704">
        <v>5694</v>
      </c>
      <c r="B5704" t="s">
        <v>5475</v>
      </c>
      <c r="C5704">
        <f>(((((((((((((((((((((((b/b)/b)*e)+b)-pi)-2.26)-a)+pi)*a)/0.92)/a)+pi)/b)+a)-pi)+a)+2.56)-pi)*b)-a)+2.11)/pi)+e)</f>
        <v>3.0088936305589589</v>
      </c>
    </row>
    <row r="5705" spans="1:3" x14ac:dyDescent="0.3">
      <c r="A5705">
        <v>5695</v>
      </c>
      <c r="B5705" t="s">
        <v>6387</v>
      </c>
      <c r="C5705">
        <f>(((SIN((((((((a+((0.97/(((((COS(((b*((a/3.77)/1.77))*2.44))*b)-2.05)-a)+pi)+a))+b))+a)+a)*a)*a)+b)+e))+e)/a)/e)</f>
        <v>0.7717118184413635</v>
      </c>
    </row>
    <row r="5706" spans="1:3" x14ac:dyDescent="0.3">
      <c r="A5706">
        <v>5696</v>
      </c>
      <c r="B5706" t="s">
        <v>6388</v>
      </c>
      <c r="C5706">
        <f>(TAN(((((((((1.71/(COS((pi/(COS(((((((0.79+2.44)+b)+2.13)/3.71)-b)+a))-a)))+a))/3.62)+b)+0.38)/pi)+b)/a)+e))+b)</f>
        <v>1.1225544014149775</v>
      </c>
    </row>
    <row r="5707" spans="1:3" x14ac:dyDescent="0.3">
      <c r="A5707">
        <v>5697</v>
      </c>
      <c r="B5707" t="s">
        <v>5476</v>
      </c>
      <c r="C5707">
        <f>(2.41-(((((((a*((((((1.25-((((((((((a+a)*a)+e)+b)+a)*2.06)-a)*b)/b)*a))+a)+1.26)+a)*b)-e))/b)-b)+a)-e)+a)/3.71))</f>
        <v>6.3094833717828038</v>
      </c>
    </row>
    <row r="5708" spans="1:3" x14ac:dyDescent="0.3">
      <c r="A5708">
        <v>5698</v>
      </c>
      <c r="B5708" t="s">
        <v>6389</v>
      </c>
      <c r="C5708">
        <f>(COS((((((COS(((e+(((b+TAN((TAN(((((SIN(((pi-e)-3.12))-1.07)/a)*b)+e))+b)))/e)-a))+a))/a)/3.47)-1.66)+b)+pi))*b)</f>
        <v>-1.7198024945818093</v>
      </c>
    </row>
    <row r="5709" spans="1:3" x14ac:dyDescent="0.3">
      <c r="A5709">
        <v>5699</v>
      </c>
      <c r="B5709" t="s">
        <v>5477</v>
      </c>
      <c r="C5709">
        <f>(((((((a-(((e+(((((((((e/(b-a))/3.39)+e)+pi)+0.84)+a)*3.08)-pi)+2.53))*1.11)*2.11))-b)*0.47)+a)+1.74)*0.76)*2.82)</f>
        <v>-61.881635417202837</v>
      </c>
    </row>
    <row r="5710" spans="1:3" x14ac:dyDescent="0.3">
      <c r="A5710">
        <v>5700</v>
      </c>
      <c r="B5710" t="s">
        <v>6390</v>
      </c>
      <c r="C5710">
        <f>(((COS(((((a+((pi*(e+TAN((COS((((((b+(TAN(((1.6*a)-0.34))-0.76))-a)+pi)+3.27)+a))/pi))))-a))+b)*b)-e))+e)/e)+pi)</f>
        <v>4.356621624606472</v>
      </c>
    </row>
    <row r="5711" spans="1:3" x14ac:dyDescent="0.3">
      <c r="A5711">
        <v>5701</v>
      </c>
      <c r="B5711" t="s">
        <v>6391</v>
      </c>
      <c r="C5711">
        <f>(COS(((SIN(TAN(((((((TAN(COS(TAN(COS(((TAN(COS((SIN(e)*pi)))+1.02)-b)))))*pi)-b)/b)-a)+b)-b)))+0.31)+0.11))-3.13)</f>
        <v>-2.293203086427642</v>
      </c>
    </row>
    <row r="5712" spans="1:3" x14ac:dyDescent="0.3">
      <c r="A5712">
        <v>5702</v>
      </c>
      <c r="B5712" t="s">
        <v>6392</v>
      </c>
      <c r="C5712">
        <f>COS((((((TAN((b+SIN(((COS((SIN((2.63+((b+(SIN((b+(2.88*0.47)))/3.31))*3.77)))/a))*b)-pi))))-e)-a)-3.39)-2.28)+e))</f>
        <v>0.32432149359222068</v>
      </c>
    </row>
    <row r="5713" spans="1:3" x14ac:dyDescent="0.3">
      <c r="A5713">
        <v>5703</v>
      </c>
      <c r="B5713" t="s">
        <v>5478</v>
      </c>
      <c r="C5713">
        <f>((0.42+(((((((((e+(((a*((((((((a+e)/2.67)+pi)+a)/pi)-0.87)*b)+pi))*2.94)-3.07))/b)-pi)+1.54)-b)*a)/2.31)-a)-b))/a)</f>
        <v>-1.0813104639558702</v>
      </c>
    </row>
    <row r="5714" spans="1:3" x14ac:dyDescent="0.3">
      <c r="A5714">
        <v>5704</v>
      </c>
      <c r="B5714" t="s">
        <v>5479</v>
      </c>
      <c r="C5714">
        <f>(b-((2.51*((((a-((((((((b-((((((((b*b)-a)/a)*a)+0.26)-pi)-pi)+1.19))+pi)-2.53)+b)/b)+b)+a)*a))*0.5)/0.47)*b))-e))</f>
        <v>32.608061276896436</v>
      </c>
    </row>
    <row r="5715" spans="1:3" x14ac:dyDescent="0.3">
      <c r="A5715">
        <v>5705</v>
      </c>
      <c r="B5715" t="s">
        <v>5480</v>
      </c>
      <c r="C5715">
        <f>((((((((((((pi+((((0.14*(((a+((((b*pi)+a)-2.73)*b))/3.27)/b))+b)-a)/b))+pi)*pi)+e)-a)/0.06)*pi)-a)*a)+2.13)+b)*pi)</f>
        <v>3853.7348234293536</v>
      </c>
    </row>
    <row r="5716" spans="1:3" x14ac:dyDescent="0.3">
      <c r="A5716">
        <v>5706</v>
      </c>
      <c r="B5716" t="s">
        <v>5481</v>
      </c>
      <c r="C5716">
        <f>((((((((((((pi-(((((b+(a+((((0.48-0.29)+pi)+a)+e)))-pi)/b)*pi)*pi))-0.77)+0.95)*b)-a)-a)*pi)/b)+pi)-0.09)+2.33)+a)</f>
        <v>-93.424957800608809</v>
      </c>
    </row>
    <row r="5717" spans="1:3" x14ac:dyDescent="0.3">
      <c r="A5717">
        <v>5707</v>
      </c>
      <c r="B5717" t="s">
        <v>5482</v>
      </c>
      <c r="C5717">
        <f>(TAN((a/(a/SIN(((SIN((((((((SIN(((((((2.41+e)*2.58)-0.25)+a)-a)/b))-1.48)+b)+b)+a)+1.52)/1.22)+a))+a)-b)))))/3.06)</f>
        <v>-0.47278537727422637</v>
      </c>
    </row>
    <row r="5718" spans="1:3" x14ac:dyDescent="0.3">
      <c r="A5718">
        <v>5708</v>
      </c>
      <c r="B5718" t="s">
        <v>5483</v>
      </c>
      <c r="C5718">
        <f>((((((((((TAN(((((SIN((pi+SIN(SIN(((1.34-a)/b)))))*3.87)+1.81)/2.91)+a))-b)+3.62)-e)+b)+3.03)/a)+0.68)+a)+1.51)*e)</f>
        <v>35.037332059322409</v>
      </c>
    </row>
    <row r="5719" spans="1:3" x14ac:dyDescent="0.3">
      <c r="A5719">
        <v>5709</v>
      </c>
      <c r="B5719" t="s">
        <v>5484</v>
      </c>
      <c r="C5719">
        <f>((2.2/3.3)*((3.3/4.4)*((4.4/5.5)*((5.5/6.6)*(((((123.456*654.321)+(9.9/10.1))+(8.8/9.9))+(7.7/8.8))+(6.6/8.8))))))</f>
        <v>26927.782487636225</v>
      </c>
    </row>
    <row r="5720" spans="1:3" x14ac:dyDescent="0.3">
      <c r="A5720">
        <v>5710</v>
      </c>
      <c r="B5720" t="s">
        <v>5485</v>
      </c>
      <c r="C5720">
        <f>((2.2/3.3)+((3.3/4.4)+((4.4/5.5)+((5.5/6.6)+(((((123.456*654.321)*(9.9/10.1))*(8.8/9.9))*(7.7/8.8))*(6.6/8.8))))))</f>
        <v>46191.53051944555</v>
      </c>
    </row>
    <row r="5721" spans="1:3" x14ac:dyDescent="0.3">
      <c r="A5721">
        <v>5711</v>
      </c>
      <c r="B5721" t="s">
        <v>6393</v>
      </c>
      <c r="C5721">
        <f>(((b+(a-((((TAN((b*((((((a+(COS((COS(TAN(((a+a)*3.33)))-b))/2.52))*e)/b)+3.07)+0.86)+b)))*3.95)/0.39)*b)+a)))+a)*b)</f>
        <v>34.842041080320968</v>
      </c>
    </row>
    <row r="5722" spans="1:3" x14ac:dyDescent="0.3">
      <c r="A5722">
        <v>5712</v>
      </c>
      <c r="B5722" t="s">
        <v>5486</v>
      </c>
      <c r="C5722">
        <f>(((((((((((((((((((((((((b/e)*a)/1.88)/a)*a)-b)*3.26)+a)+b)-b)+1.92)/pi)+b)+e)/a)*e)*a)/e)-1.89)*b)/a)+b)/a)/pi)/b)</f>
        <v>0.98309302832426271</v>
      </c>
    </row>
    <row r="5723" spans="1:3" x14ac:dyDescent="0.3">
      <c r="A5723">
        <v>5713</v>
      </c>
      <c r="B5723" t="s">
        <v>6394</v>
      </c>
      <c r="C5723">
        <f>COS(COS(COS(COS((TAN((((((TAN(TAN(TAN(COS((((TAN(TAN(((SIN((a+e))+b)+a)))-a)*a)/pi)))))*b)+pi)*pi)+a)*0.78))+b)))))</f>
        <v>0.72881540056519489</v>
      </c>
    </row>
    <row r="5724" spans="1:3" x14ac:dyDescent="0.3">
      <c r="A5724">
        <v>5714</v>
      </c>
      <c r="B5724" t="s">
        <v>5487</v>
      </c>
      <c r="C5724">
        <f>((((e-(2.57*((((((((((((((((((0.19*b)/pi)-b)-b)+a)+1.35)+a)/1.6)+b)+pi)/a)+pi)*2.97)/a)-a)*2.81)+a)/b)))/pi)-a)/e)</f>
        <v>-9.7640298390571392</v>
      </c>
    </row>
    <row r="5725" spans="1:3" x14ac:dyDescent="0.3">
      <c r="A5725">
        <v>5715</v>
      </c>
      <c r="B5725" t="s">
        <v>6395</v>
      </c>
      <c r="C5725">
        <f>((0.74+COS((TAN(((((((0.68+(((((((((COS((((a+a)+b)-b))-b)-e)+2.16)+b)-a)-b)-a)+b)+b))*b)*pi)+a)-2.73)*b))/3.27)))/b)</f>
        <v>0.83662094796520037</v>
      </c>
    </row>
    <row r="5726" spans="1:3" x14ac:dyDescent="0.3">
      <c r="A5726">
        <v>5716</v>
      </c>
      <c r="B5726" t="s">
        <v>5488</v>
      </c>
      <c r="C5726">
        <f>((((((((((((((((a-(a+(((((e*(0.81*(pi/a)))+1.29)*3.02)+b)+b)))-a)-a)/1.11)+2.33)/3.58)*b)+b)*a)+a)+e)-b)+b)+e)-b)/a)</f>
        <v>-7.7560971994431132</v>
      </c>
    </row>
    <row r="5727" spans="1:3" x14ac:dyDescent="0.3">
      <c r="A5727">
        <v>5717</v>
      </c>
      <c r="B5727" t="s">
        <v>6396</v>
      </c>
      <c r="C5727">
        <f>((((a/(((((TAN((b*(a/(a/COS(((pi*(COS((((TAN((pi*(SIN(b)+e)))+1.22)*b)-b))*a))*a))))))-pi)-a)+e)+b)-a))-3.84)+a)-pi)</f>
        <v>1.9324215832291456</v>
      </c>
    </row>
    <row r="5728" spans="1:3" x14ac:dyDescent="0.3">
      <c r="A5728">
        <v>5718</v>
      </c>
      <c r="B5728" t="s">
        <v>5489</v>
      </c>
      <c r="C5728">
        <f>((((((((((((((0.32+(b*((pi-(pi-((((((b-a)-3.84)+a)-pi)*b)-1.61)))+pi)))/b)+3.76)-b)+a)+a)*a)+b)/b)-b)+a)+a)-pi)+0.73)</f>
        <v>-3.6673889803846893</v>
      </c>
    </row>
    <row r="5729" spans="1:3" x14ac:dyDescent="0.3">
      <c r="A5729">
        <v>5719</v>
      </c>
      <c r="B5729" t="s">
        <v>5490</v>
      </c>
      <c r="C5729">
        <f>(((((1-y)/(x+y)+(x+z)/(x-w))-((x-y)-(x-y)-(1-z)-(x-w))+((y-x)*(y+z)/(y+w)*(1-x))+((x-y)-(x-y)-(x-z)-(1+w)))))</f>
        <v>-1.6545454545454552</v>
      </c>
    </row>
    <row r="5730" spans="1:3" x14ac:dyDescent="0.3">
      <c r="A5730">
        <v>5720</v>
      </c>
      <c r="B5730" t="s">
        <v>5491</v>
      </c>
      <c r="C5730">
        <f>(((((9.1-y)*(x+y)/(x+z)*(x+w))+((x-y)-(x-y)-(9.1-z)-(x-w))+((y+x)-(y+z)*(y+w)-(9.1+w))/((x-y)-(x+y)-(x+z)+(9.1-w)))))</f>
        <v>29.464417989417985</v>
      </c>
    </row>
    <row r="5731" spans="1:3" x14ac:dyDescent="0.3">
      <c r="A5731">
        <v>5721</v>
      </c>
      <c r="B5731" t="s">
        <v>5492</v>
      </c>
      <c r="C5731">
        <f>((a/((e*(((((((((((b+((((((((((a+b)/b)/pi)+b)/pi)+b)+a)+pi)+0.23)/e))*b)+3.1)+1.04)+a)-pi)/b)+a)+e)/2.22)/a))/a))/b)</f>
        <v>4.3666038563711831E-2</v>
      </c>
    </row>
    <row r="5732" spans="1:3" x14ac:dyDescent="0.3">
      <c r="A5732">
        <v>5722</v>
      </c>
      <c r="B5732" t="s">
        <v>6397</v>
      </c>
      <c r="C5732">
        <f>(TAN(COS(((COS((((((COS((SIN(((((((SIN((((b*b)+a)-0.94))+2.12)-b)*b)+a)+e)+2.82))+pi))+a)-a)+e)/a)*e))/e)-2.96)))-pi)</f>
        <v>-4.3645536366257023</v>
      </c>
    </row>
    <row r="5733" spans="1:3" x14ac:dyDescent="0.3">
      <c r="A5733">
        <v>5723</v>
      </c>
      <c r="B5733" t="s">
        <v>6398</v>
      </c>
      <c r="C5733">
        <f>TAN(TAN((3.81+(((2.1+(e+((((pi+COS((((b+(TAN((0.12+SIN((COS(3.5)+a))))-pi))*b)+1.38)))*e)+0.22)/b)))+1.08)+3.64))))</f>
        <v>4.9969864584935977E-2</v>
      </c>
    </row>
    <row r="5734" spans="1:3" x14ac:dyDescent="0.3">
      <c r="A5734">
        <v>5724</v>
      </c>
      <c r="B5734" t="s">
        <v>5493</v>
      </c>
      <c r="C5734">
        <f>(((((y-x)/(y+1)+(y+w)/(y+y))-((x-1)-(x-y)-(x-z)+(x-w))+((x-y)*(x+1)/(x+z)*(1+w))+((x-y)-(x-y)-(x-z)-(x-w)))))</f>
        <v>-8.5238095238095237</v>
      </c>
    </row>
    <row r="5735" spans="1:3" x14ac:dyDescent="0.3">
      <c r="A5735">
        <v>5725</v>
      </c>
      <c r="B5735" t="s">
        <v>5494</v>
      </c>
      <c r="C5735">
        <f>(((((y-x)*(y+1.9)/(y+w)*(y+x))+((x-1.9)-(x-y)-(x-z)-(x+w))+((y+x)/(y+1.9)+(y+w)/(1.9+y))-((x-y)-(x+y)-(x+z)+(x-w)))))</f>
        <v>31.448227848101268</v>
      </c>
    </row>
    <row r="5736" spans="1:3" x14ac:dyDescent="0.3">
      <c r="A5736">
        <v>5726</v>
      </c>
      <c r="B5736" t="s">
        <v>5495</v>
      </c>
      <c r="C5736">
        <f>(((((y+x)/(y+2.8)+(y+w)/(y+y))-((x-2.8)-(x+y)-(x+z)+(x-w))+((y-x)+(y+2.8)-(y+w)+(2.8-z))*((x-y)-(x-y)-(x-z)-(x+w)))))</f>
        <v>52.68333333333333</v>
      </c>
    </row>
    <row r="5737" spans="1:3" x14ac:dyDescent="0.3">
      <c r="A5737">
        <v>5727</v>
      </c>
      <c r="B5737" t="s">
        <v>5496</v>
      </c>
      <c r="C5737">
        <f>(((((y-x)+(y+3.7)-(y+w)+(y+z))*((x-3.7)-(x-y)-(x-z)-(x+w))+((y+x)-(y+3.7)*(y+w)-(3.7-w))/((x-y)-(x+y)-(x+z)+(x-w)))))</f>
        <v>-60.66391304347826</v>
      </c>
    </row>
    <row r="5738" spans="1:3" x14ac:dyDescent="0.3">
      <c r="A5738">
        <v>5728</v>
      </c>
      <c r="B5738" t="s">
        <v>5497</v>
      </c>
      <c r="C5738">
        <f>(((((y+x)-(y+4.6)*(y+w)-(y-w))/((x-4.6)-(x+y)-(x+z)+(x-w))+((y-x)*(y+4.6)/(y+w)*(4.6+x))+((x-y)-(x-y)-(x-z)-(x+w)))))</f>
        <v>7.6667407407407406</v>
      </c>
    </row>
    <row r="5739" spans="1:3" x14ac:dyDescent="0.3">
      <c r="A5739">
        <v>5729</v>
      </c>
      <c r="B5739" t="s">
        <v>5498</v>
      </c>
      <c r="C5739">
        <f>(((((y-x)*(y+5.5)/(y+w)*(y+x))+((x-5.5)-(x-y)-(x-z)-(x+w))+((y-x)/(y+5.5)+(y+w)/(5.5+y))-((x-y)-(x-y)-(x-z)+(x-w)))))</f>
        <v>4.1065217391304332</v>
      </c>
    </row>
    <row r="5740" spans="1:3" x14ac:dyDescent="0.3">
      <c r="A5740">
        <v>5730</v>
      </c>
      <c r="B5740" t="s">
        <v>5499</v>
      </c>
      <c r="C5740">
        <f>(((((y+x)/(y+6.4)+(y+w)/(y+y))-((x-6.4)-(x+y)-(x+z)+(x-w))+((x-y)*(x+6.4)/(x+z)*(6.4+w))+((x-y)-(x-y)-(x-z)-(x-w)))))</f>
        <v>16.240430107526876</v>
      </c>
    </row>
    <row r="5741" spans="1:3" x14ac:dyDescent="0.3">
      <c r="A5741">
        <v>5731</v>
      </c>
      <c r="B5741" t="s">
        <v>5500</v>
      </c>
      <c r="C5741">
        <f>(((((y-x)+(y+7.3)-(y+w)+(y-z))*((x-7.3)-(x-y)-(x-z)-(x+w))+((x+y)/(x+7.3)+(x+z)/(7.3-w))-((x-y)-(x+y)-(x+z)-(x-w)))))</f>
        <v>2.1406725794530601</v>
      </c>
    </row>
    <row r="5742" spans="1:3" x14ac:dyDescent="0.3">
      <c r="A5742">
        <v>5732</v>
      </c>
      <c r="B5742" t="s">
        <v>5501</v>
      </c>
      <c r="C5742">
        <f>(((((y+x)-(y+8.2)*(y+w)-(y-w))/((x-8.2)-(x+y)-(x+z)+(x-w))+((x-y)+(x+8.2)-(x+z)+(8.2+w))*((x-y)-(x-y)-(x-z)-(x-w)))))</f>
        <v>17.677777777777777</v>
      </c>
    </row>
    <row r="5743" spans="1:3" x14ac:dyDescent="0.3">
      <c r="A5743">
        <v>5733</v>
      </c>
      <c r="B5743" t="s">
        <v>5502</v>
      </c>
      <c r="C5743">
        <f>(((((y-x)*(y+9.1)/(y+w)*(y+x))+((x-9.1)-(x-y)-(x-z)-(x+w))+((x+y)-(x+9.1)*(x+z)-(9.1-w))/((x-y)-(x+y)-(x+z)-(x-w)))))</f>
        <v>13.041999999999998</v>
      </c>
    </row>
    <row r="5744" spans="1:3" x14ac:dyDescent="0.3">
      <c r="A5744">
        <v>5734</v>
      </c>
      <c r="B5744" t="s">
        <v>5503</v>
      </c>
      <c r="C5744">
        <f>(((((a+(((((((e+(((((((((((((1.13+b)*0.53)+e)-a)/b)+b)-a)-e)-0.68)-b)/b)/3.07)+e))-a)+b)*pi)/pi)/a)*a))*b)-a)+e)+3.82)</f>
        <v>19.528773665347497</v>
      </c>
    </row>
    <row r="5745" spans="1:3" x14ac:dyDescent="0.3">
      <c r="A5745">
        <v>5735</v>
      </c>
      <c r="B5745" t="s">
        <v>5504</v>
      </c>
      <c r="C5745">
        <f>((((((((((((((((((((((a*(pi-3.9))-3.78)+b)+b)/pi)/3.62)*1.05)*2.74)*b)*a)+2.82)+e)/b)*a)+a)-b)+1.02)+e)+pi)-a)+b)+pi)</f>
        <v>12.65440325523091</v>
      </c>
    </row>
    <row r="5746" spans="1:3" x14ac:dyDescent="0.3">
      <c r="A5746">
        <v>5736</v>
      </c>
      <c r="B5746" t="s">
        <v>5505</v>
      </c>
      <c r="C5746">
        <f>(((((((((((((e+((a+(((((((((a*1.26)+a)/0.76)+e)-e)+a)+3.67)+a)*0.32))+a))-a)/pi)+b)-pi)-0.48)/a)+e)/b)+a)-b)-3.25)+pi)</f>
        <v>0.47193939579424837</v>
      </c>
    </row>
    <row r="5747" spans="1:3" x14ac:dyDescent="0.3">
      <c r="A5747">
        <v>5737</v>
      </c>
      <c r="B5747" t="s">
        <v>6399</v>
      </c>
      <c r="C5747">
        <f>((e+((TAN((COS(((((SIN(((SIN((((TAN((((TAN((a+e))*2.86)+pi)*b))*b)*2.17)/e))-b)+a))-b)*a)+b)-2.15))-pi))+pi)*2.19))*b)</f>
        <v>15.830532606486592</v>
      </c>
    </row>
    <row r="5748" spans="1:3" x14ac:dyDescent="0.3">
      <c r="A5748">
        <v>5738</v>
      </c>
      <c r="B5748" t="s">
        <v>6400</v>
      </c>
      <c r="C5748">
        <f>((((((SIN((a-(a+(SIN(COS(COS((e*((((((SIN((SIN(COS((1.43-a)))-0.78))+a)/b)*a)-pi)-e)*e)))))*e))))/2.42)*a)+b)-b)+b)/b)</f>
        <v>0.83552021332945103</v>
      </c>
    </row>
    <row r="5749" spans="1:3" x14ac:dyDescent="0.3">
      <c r="A5749">
        <v>5739</v>
      </c>
      <c r="B5749" t="s">
        <v>6401</v>
      </c>
      <c r="C5749">
        <f>((SIN(TAN((TAN((COS(COS(SIN((COS((b-(e*TAN(SIN((a/((b/COS(((2.76*((SIN(e)/a)+b))*b)))*a)))))))*a))))/a))*0.92)))-e)+e)</f>
        <v>0.74729774810024407</v>
      </c>
    </row>
    <row r="5750" spans="1:3" x14ac:dyDescent="0.3">
      <c r="A5750">
        <v>5740</v>
      </c>
      <c r="B5750" t="s">
        <v>6402</v>
      </c>
      <c r="C5750">
        <f>(((((COS((COS(((SIN(((((COS((((b+SIN(TAN(((pi+b)-1.93))))+pi)/a))+b)+2.79)/3.93)/1.91))+a)+b))-3.26))+a)+1.08)-b)+b)/a)</f>
        <v>1.5346777542678236</v>
      </c>
    </row>
    <row r="5751" spans="1:3" x14ac:dyDescent="0.3">
      <c r="A5751">
        <v>5741</v>
      </c>
      <c r="B5751" t="s">
        <v>5506</v>
      </c>
      <c r="C5751">
        <f>((((((((((((((((((((((((pi-b)/0.07)/0.29)-pi)+a)*a)+a)-a)-2.46)-e)*a)+a)+a)/1.8)*b)+a)/0.65)+pi)/0.99)+a)+pi)+a)+b)*b)</f>
        <v>199.56868485010702</v>
      </c>
    </row>
    <row r="5752" spans="1:3" x14ac:dyDescent="0.3">
      <c r="A5752">
        <v>5742</v>
      </c>
      <c r="B5752" t="s">
        <v>6403</v>
      </c>
      <c r="C5752">
        <f>(1.16-((((((((((TAN(((((COS(TAN(TAN((((((3.03*e)+e)/2.59)/0.76)+3.85))))+b)-b)/a)+e))+e)*pi)+2.29)/b)/a)+a)*a)+e)-a)+e))</f>
        <v>-10.713048974452086</v>
      </c>
    </row>
    <row r="5753" spans="1:3" x14ac:dyDescent="0.3">
      <c r="A5753">
        <v>5743</v>
      </c>
      <c r="B5753" t="s">
        <v>5507</v>
      </c>
      <c r="C5753">
        <f>((((a*(SIN((0.79-((((((1.06+(e*((((1.87*(SIN(((3.27*pi)-b))/a))-1.91)/a)/b)))/a)*1.7)+b)-0.77)-0.54)))+pi))*e)+e)*2.07)</f>
        <v>17.990084600120777</v>
      </c>
    </row>
    <row r="5754" spans="1:3" x14ac:dyDescent="0.3">
      <c r="A5754">
        <v>5744</v>
      </c>
      <c r="B5754" t="s">
        <v>5508</v>
      </c>
      <c r="C5754">
        <f>((((((((((b+(((b/(b/(((((((((a-b)+0.53)*1.03)/3.46)+e)+a)+2.48)-3.09)+pi)))+2.09)-a))/pi)*b)/pi)*a)-a)/1.49)+1.64)/b)-b)</f>
        <v>-0.88996580070076936</v>
      </c>
    </row>
    <row r="5755" spans="1:3" x14ac:dyDescent="0.3">
      <c r="A5755">
        <v>5745</v>
      </c>
      <c r="B5755" t="s">
        <v>6404</v>
      </c>
      <c r="C5755">
        <f>COS((COS(((((COS(((COS((TAN(((((((COS(((SIN(pi)-3.9)-3.78))+b)+b)/pi)/3.62)*1.05)*2.74))*b))*a)+2.82))+e)/b)*a)+a))-b))</f>
        <v>-0.85070938561782705</v>
      </c>
    </row>
    <row r="5756" spans="1:3" x14ac:dyDescent="0.3">
      <c r="A5756">
        <v>5746</v>
      </c>
      <c r="B5756" t="s">
        <v>6405</v>
      </c>
      <c r="C5756">
        <f>(SIN((((a*TAN((((b/((SIN(((COS(TAN((pi+SIN(((((3.94/(((pi+2.51)/pi)+b))+1.74)+b)-b)))))/e)+pi))+b)+b))/b)+e)))*b)+b))+a)</f>
        <v>1.9920541508214571</v>
      </c>
    </row>
    <row r="5757" spans="1:3" x14ac:dyDescent="0.3">
      <c r="A5757">
        <v>5747</v>
      </c>
      <c r="B5757" t="s">
        <v>5509</v>
      </c>
      <c r="C5757">
        <f>(((1.1*x^2+2.2)-(1.1/y^3-2.2))+((1.1*x^2+2.2)*(1.1/y^3-2.2))*((1.1*x^2+2.2)*(1.1/y^3-2.2))-((1.1*x^2+2.2)+(1.1/y^3-2.2)))</f>
        <v>4253.9629413773164</v>
      </c>
    </row>
    <row r="5758" spans="1:3" x14ac:dyDescent="0.3">
      <c r="A5758">
        <v>5748</v>
      </c>
      <c r="B5758" t="s">
        <v>5510</v>
      </c>
      <c r="C5758">
        <f>(((1.1*x^2+2.2)*(1.1/y^3-2.2))-((1.1*x^2+2.2)-(1.1/y^3-2.2))-((1.1*x^2+2.2)+(1.1/y^3-2.2))*((1.1*x^2+2.2)-(1.1/y^3-2.2)))</f>
        <v>-974.35603888031574</v>
      </c>
    </row>
    <row r="5759" spans="1:3" x14ac:dyDescent="0.3">
      <c r="A5759">
        <v>5749</v>
      </c>
      <c r="B5759" t="s">
        <v>5511</v>
      </c>
      <c r="C5759">
        <f>(((1.1*x^2+2.2)+(1.1/y^3-2.2))*((1.1*x^2+2.2)*(1.1/y^3-2.2))+((1.1*x^2+2.2)-(1.1/y^3-2.2))+((1.1*x^2+2.2)+(1.1/y^3-2.2)))</f>
        <v>-1733.6226047453711</v>
      </c>
    </row>
    <row r="5760" spans="1:3" x14ac:dyDescent="0.3">
      <c r="A5760">
        <v>5750</v>
      </c>
      <c r="B5760" t="s">
        <v>5512</v>
      </c>
      <c r="C5760">
        <f>(((((((((1.27*((((((((((((a+(((a*2.13)*pi)-a))*pi)/b)/b)*1.7)+a)+0)+3.33)/b)-b)*2.44)*pi))-b)+3.87)/a)+b)*a)/e)+b)*e)</f>
        <v>54.402094750209123</v>
      </c>
    </row>
    <row r="5761" spans="1:3" x14ac:dyDescent="0.3">
      <c r="A5761">
        <v>5751</v>
      </c>
      <c r="B5761" t="s">
        <v>5513</v>
      </c>
      <c r="C5761">
        <f>(((((((((((((e+(((pi+(2.85+((((((((2.52+pi)*pi)*2.79)*e)+pi)/b)*a)-2.97)))-b)*b))+b)*a)+b)/a)/0.82)+e)-e)+b)*a)-pi)+b)+e)</f>
        <v>182.59542714096176</v>
      </c>
    </row>
    <row r="5762" spans="1:3" x14ac:dyDescent="0.3">
      <c r="A5762">
        <v>5752</v>
      </c>
      <c r="B5762" t="s">
        <v>6406</v>
      </c>
      <c r="C5762">
        <f>(((SIN(((SIN((a/((COS(TAN((((TAN((TAN((((SIN((TAN(TAN(pi))/pi))/b)*b)-pi))+b))+pi)-3.77)+b)))*e)-pi)))-a)+a))+b)+b)+0.05)</f>
        <v>3.5483539962502961</v>
      </c>
    </row>
    <row r="5763" spans="1:3" x14ac:dyDescent="0.3">
      <c r="A5763">
        <v>5753</v>
      </c>
      <c r="B5763" t="s">
        <v>6407</v>
      </c>
      <c r="C5763">
        <f>(SIN((SIN(COS((TAN((((COS(SIN(COS((((((TAN(((COS((SIN(TAN(b))+a))+a)*2.08))+a)+a)+e)/b)/e))))/pi)+pi)+pi))/e)))/e))/2.67)</f>
        <v>0.11365895283217031</v>
      </c>
    </row>
    <row r="5764" spans="1:3" x14ac:dyDescent="0.3">
      <c r="A5764">
        <v>5754</v>
      </c>
      <c r="B5764" t="s">
        <v>5514</v>
      </c>
      <c r="C5764">
        <f>(((0.27/(((((((((((((((b*(((((((e+3.03)/pi)+b)+b)+a)+1.12)*a))+a)+a)*e)+b)-e)+e)+e)/a)*pi)-1.6)+e)+0.13)*pi)*e))/2.3)*b)</f>
        <v>1.6274967982810888E-4</v>
      </c>
    </row>
    <row r="5765" spans="1:3" x14ac:dyDescent="0.3">
      <c r="A5765">
        <v>5755</v>
      </c>
      <c r="B5765" t="s">
        <v>6408</v>
      </c>
      <c r="C5765">
        <f>(a/((((SIN((SIN(COS((0.68-(((((((a/((a+(COS(COS((((((a/a)+e)+b)*e)-b)))-a))+a))+a)/pi)-a)*b)+3.04)-a))))/b))+b)+pi)*e)+a))</f>
        <v>6.232066028194979E-2</v>
      </c>
    </row>
    <row r="5766" spans="1:3" x14ac:dyDescent="0.3">
      <c r="A5766">
        <v>5756</v>
      </c>
      <c r="B5766" t="s">
        <v>5515</v>
      </c>
      <c r="C5766">
        <f>((b+((((((a*((((a/((((((pi+((((((((2.79+a)-e)+a)+pi)/a)+b)+b)*pi))*b)+pi)-b)*0.99)+a))/a)+a)+3.72))-a)+b)+pi)*a)-1.77))-a)</f>
        <v>8.1068224916457545</v>
      </c>
    </row>
    <row r="5767" spans="1:3" x14ac:dyDescent="0.3">
      <c r="A5767">
        <v>5757</v>
      </c>
      <c r="B5767" t="s">
        <v>6409</v>
      </c>
      <c r="C5767">
        <f>(0.68-((((((pi/COS(TAN((TAN(TAN(TAN(COS(COS((((SIN(((pi*((e*e)+a))*e))/3.66)+a)*a))))))*0.03))))/pi)+1.29)*2.87)+1.88)+pi))</f>
        <v>-10.914736767638161</v>
      </c>
    </row>
    <row r="5768" spans="1:3" x14ac:dyDescent="0.3">
      <c r="A5768">
        <v>5758</v>
      </c>
      <c r="B5768" t="s">
        <v>5516</v>
      </c>
      <c r="C5768">
        <f>(((e-((((((((((e*((((((((((0.23+a)+3.81)+pi)+pi)*a)-b)*1.79)*1.5)/1.59)*a))+2.39)-pi)+e)/b)+b)/1.94)+a)*2.44)*e))/1.85)*b)</f>
        <v>-94.347503580870935</v>
      </c>
    </row>
    <row r="5769" spans="1:3" x14ac:dyDescent="0.3">
      <c r="A5769">
        <v>5759</v>
      </c>
      <c r="B5769" t="s">
        <v>6410</v>
      </c>
      <c r="C5769">
        <f>(((1.2-(((((TAN((((a/SIN((3.44*(TAN(((((TAN((b/(COS(pi)+e)))+b)+a)/2.57)+0.07))+3.43))))-1.59)/a))*a)-b)+e)*e)*b))/0.77)-b)</f>
        <v>3.415708691718895</v>
      </c>
    </row>
    <row r="5770" spans="1:3" x14ac:dyDescent="0.3">
      <c r="A5770">
        <v>5760</v>
      </c>
      <c r="B5770" t="s">
        <v>5517</v>
      </c>
      <c r="C5770">
        <f>(a*(((((((a*SIN((((((((b/(((a+TAN((b+TAN(((((e/3.48)+e)-pi)/b)))))+a)-pi))+1.34)*a)+a)+0.36)+a)+b)))-pi)-0.4)-pi)-e)+a)*a))</f>
        <v>-9.3794807906189561</v>
      </c>
    </row>
    <row r="5771" spans="1:3" x14ac:dyDescent="0.3">
      <c r="A5771">
        <v>5761</v>
      </c>
      <c r="B5771" t="s">
        <v>5518</v>
      </c>
      <c r="C5771">
        <f>((((b+((((((((((((((((((((((((b+e)-e)+b)+b)-pi)+e)-e)*a)*e)*pi)+pi)/1.85)-e)/0.35)-b)/a)+a)-b)+b)*e)/b)/pi)/e)*a))+b)*b)+pi)</f>
        <v>21.895457572241543</v>
      </c>
    </row>
    <row r="5772" spans="1:3" x14ac:dyDescent="0.3">
      <c r="A5772">
        <v>5762</v>
      </c>
      <c r="B5772" t="s">
        <v>6411</v>
      </c>
      <c r="C5772">
        <f>TAN(((1.98/((b/COS((e+(((SIN(COS((((((COS(TAN((b+((((pi*3.71)+a)+pi)-1.17))))/b)/e)+a)+3.08)-e)))+a)+3.15)*b))))*0.7))/pi))</f>
        <v>0.15271795386305873</v>
      </c>
    </row>
    <row r="5773" spans="1:3" x14ac:dyDescent="0.3">
      <c r="A5773">
        <v>5763</v>
      </c>
      <c r="B5773" t="s">
        <v>5519</v>
      </c>
      <c r="C5773">
        <f>((0.43*((((((((((((((((((((SIN((a+a))-pi)/0.93)-pi)/2.65)+2.4)+pi)/b)+3.69)-b)+a)*a)*e)*2.99)+b)-0.38)+b)+a)-a)*a)-1.03))-b)</f>
        <v>14.544195599535097</v>
      </c>
    </row>
    <row r="5774" spans="1:3" x14ac:dyDescent="0.3">
      <c r="A5774">
        <v>5764</v>
      </c>
      <c r="B5774" t="s">
        <v>5520</v>
      </c>
      <c r="C5774">
        <f>((((3.123-(y-z))/((3.123+y)/z))/(((3.123+y)*z)-((3.123*y)/z)))/((((3.123+y)-z)*((3.123*y)*z))*(((3.123/y)+z)*(3.123/(y/z)))))</f>
        <v>6.7763848279685747E-6</v>
      </c>
    </row>
    <row r="5775" spans="1:3" x14ac:dyDescent="0.3">
      <c r="A5775">
        <v>5765</v>
      </c>
      <c r="B5775" t="s">
        <v>5521</v>
      </c>
      <c r="C5775">
        <f>((((3.123-(y/z))+((3.123+y)*z))+(((3.123+y)-z)*((3.123*y)*z)))+((((3.123+y)+z)/((3.123/y)+z))/(((3.123/y)-z)/(3.123*(y+z)))))</f>
        <v>331.15927619524223</v>
      </c>
    </row>
    <row r="5776" spans="1:3" x14ac:dyDescent="0.3">
      <c r="A5776">
        <v>5766</v>
      </c>
      <c r="B5776" t="s">
        <v>5522</v>
      </c>
      <c r="C5776">
        <f>((((3.123-(y*z))-((3.123+y)-z))-(((3.123+y)+z)/((3.123/y)+z)))-((((3.123-y)/z)+((3.123/y)-z))+(((3.123/y)/z)+(3.123*(y-z)))))</f>
        <v>-33.204730555529174</v>
      </c>
    </row>
    <row r="5777" spans="1:3" x14ac:dyDescent="0.3">
      <c r="A5777">
        <v>5767</v>
      </c>
      <c r="B5777" t="s">
        <v>5523</v>
      </c>
      <c r="C5777">
        <f>((((3.123-(y+z))*(3.123+(y-z)))*(((3.123+y)/z)+((3.123*y)-z)))*((((3.123+y)*z)-((3.123*y)/z))-(((3.123*y)*z)-(3.123/(y*z)))))</f>
        <v>19116.977501191926</v>
      </c>
    </row>
    <row r="5778" spans="1:3" x14ac:dyDescent="0.3">
      <c r="A5778">
        <v>5768</v>
      </c>
      <c r="B5778" t="s">
        <v>5524</v>
      </c>
      <c r="C5778">
        <f>((((3.123/(y-z))/(3.123-(y+z)))/((3.123-(y-z))/((3.123+y)/z)))/(((3.123-(y/z))+((3.123+y)*z))+(((3.123+y)-z)*((3.123*y)*z))))</f>
        <v>2.900465426387316E-4</v>
      </c>
    </row>
    <row r="5779" spans="1:3" x14ac:dyDescent="0.3">
      <c r="A5779">
        <v>5769</v>
      </c>
      <c r="B5779" t="s">
        <v>5525</v>
      </c>
      <c r="C5779">
        <f>((((3.123/(y/z))-(3.123-(y/z)))-((3.123-(y*z))-((3.123+y)-z)))-(((3.123+(y*z))*((3.123+y)+z))*(((3.123-y)/z)+((3.123/y)-z))))</f>
        <v>5055.3413107316428</v>
      </c>
    </row>
    <row r="5780" spans="1:3" x14ac:dyDescent="0.3">
      <c r="A5780">
        <v>5770</v>
      </c>
      <c r="B5780" t="s">
        <v>5526</v>
      </c>
      <c r="C5780">
        <f>((((3.123/(y*z))+(3.123-(y-z)))+((3.123-(y/z))+((3.123+y)*z)))+(((3.123-(y*z))-((3.123+y)-z))-(((3.123+y)+z)/((3.123/y)+z))))</f>
        <v>27.180340873042262</v>
      </c>
    </row>
    <row r="5781" spans="1:3" x14ac:dyDescent="0.3">
      <c r="A5781">
        <v>5771</v>
      </c>
      <c r="B5781" t="s">
        <v>5527</v>
      </c>
      <c r="C5781">
        <f>((((3.123/(y+z))*(3.123*(y/z)))*((3.123-(y+z))*(3.123+(y-z))))*(((3.123-(y-z))/((3.123+y)/z))/(((3.123+y)*z)-((3.123*y)/z))))</f>
        <v>-0.69721013904164841</v>
      </c>
    </row>
    <row r="5782" spans="1:3" x14ac:dyDescent="0.3">
      <c r="A5782">
        <v>5772</v>
      </c>
      <c r="B5782" t="s">
        <v>5528</v>
      </c>
      <c r="C5782">
        <f>((((3.123*(y-z))/(3.123+(y*z)))/((3.123+(y/z))/((3.123-y)/z)))/(((3.123+(y+z))+((3.123-y)*z))+(((3.123*y)+z)*((3.123/y)*z))))</f>
        <v>7.9621872361519016E-5</v>
      </c>
    </row>
    <row r="5783" spans="1:3" x14ac:dyDescent="0.3">
      <c r="A5783">
        <v>5773</v>
      </c>
      <c r="B5783" t="s">
        <v>5529</v>
      </c>
      <c r="C5783">
        <f>((((3.123*(y/z))-(3.123+(y+z)))-((3.123+(y-z))-((3.123*y)+z)))-((((3.123+y)/z)+((3.123*y)-z))+(((3.123*y)/z)+(3.123/(y-z)))))</f>
        <v>-2.426285714285715</v>
      </c>
    </row>
    <row r="5784" spans="1:3" x14ac:dyDescent="0.3">
      <c r="A5784">
        <v>5774</v>
      </c>
      <c r="B5784" t="s">
        <v>5530</v>
      </c>
      <c r="C5784">
        <f>((((3.123*(y*z))+(3.123+(y/z)))+((3.123+(y+z))+((3.123-y)*z)))+(((3.123+(y-z))-((3.123*y)+z))-(((3.123*y)-z)/(3.123/(y+z)))))</f>
        <v>58.653791592333391</v>
      </c>
    </row>
    <row r="5785" spans="1:3" x14ac:dyDescent="0.3">
      <c r="A5785">
        <v>5775</v>
      </c>
      <c r="B5785" t="s">
        <v>5531</v>
      </c>
      <c r="C5785">
        <f>((((3.123*(y+z))*(3.123-(y*z)))*((3.123+(y*z))*((3.123+y)+z)))*(((3.123+(y/z))/((3.123-y)/z))/(((3.123-y)*z)-((3.123/y)/z))))</f>
        <v>-550136.28450458357</v>
      </c>
    </row>
    <row r="5786" spans="1:3" x14ac:dyDescent="0.3">
      <c r="A5786">
        <v>5776</v>
      </c>
      <c r="B5786" t="s">
        <v>5532</v>
      </c>
      <c r="C5786">
        <f>((((3.123+(y-z))-((3.123*y)+z))-(((3.123*y)-z)/(3.123/(y+z))))-((((3.123*y)/z)+(3.123/(y-z)))+((3.123/(y*z))+(3.123-(y-z)))))</f>
        <v>-76.227565550523749</v>
      </c>
    </row>
    <row r="5787" spans="1:3" x14ac:dyDescent="0.3">
      <c r="A5787">
        <v>5777</v>
      </c>
      <c r="B5787" t="s">
        <v>5533</v>
      </c>
      <c r="C5787">
        <f>((((3.123+(y/z))/((3.123-y)/z))/(((3.123-y)*z)-((3.123/y)/z)))/((((3.123*y)+z)*((3.123/y)*z))*((3.123/(y+z))*(3.123*(y/z)))))</f>
        <v>7.9445809027394992E-3</v>
      </c>
    </row>
    <row r="5788" spans="1:3" x14ac:dyDescent="0.3">
      <c r="A5788">
        <v>5778</v>
      </c>
      <c r="B5788" t="s">
        <v>5534</v>
      </c>
      <c r="C5788">
        <f>((((3.123+(y*z))*((3.123+y)+z))*(((3.123-y)/z)+((3.123/y)-z)))*((((3.123-y)*z)-((3.123/y)/z))-(((3.123/y)*z)-(3.123*(y*z)))))</f>
        <v>-537936.83437361161</v>
      </c>
    </row>
    <row r="5789" spans="1:3" x14ac:dyDescent="0.3">
      <c r="A5789">
        <v>5779</v>
      </c>
      <c r="B5789" t="s">
        <v>5535</v>
      </c>
      <c r="C5789">
        <f>((((3.123+(y+z))+((3.123-y)*z))+(((3.123*y)+z)*((3.123/y)*z)))+((((3.123*y)-z)/(3.123/(y+z)))/((3.123/(y-z))/(3.123-(y+z)))))</f>
        <v>244.29244476833912</v>
      </c>
    </row>
    <row r="5790" spans="1:3" x14ac:dyDescent="0.3">
      <c r="A5790">
        <v>5780</v>
      </c>
      <c r="B5790" t="s">
        <v>5536</v>
      </c>
      <c r="C5790">
        <f>(((((3.123-y)/z)+((3.123/y)-z))+(((3.123/y)/z)+(3.123*(y-z))))+((((3.123/y)*z)-(3.123*(y*z)))-((3.123*(y/z))-(3.123+(y+z)))))</f>
        <v>-124.01549999999999</v>
      </c>
    </row>
    <row r="5791" spans="1:3" x14ac:dyDescent="0.3">
      <c r="A5791">
        <v>5781</v>
      </c>
      <c r="B5791" t="s">
        <v>5537</v>
      </c>
      <c r="C5791">
        <f>(((((3.123-y)*z)-((3.123/y)/z))-(((3.123/y)*z)-(3.123*(y*z))))-(((3.123/(y+z))*(3.123*(y/z)))*((3.123-(y+z))*(3.123+(y-z)))))</f>
        <v>120.79345739652916</v>
      </c>
    </row>
    <row r="5792" spans="1:3" x14ac:dyDescent="0.3">
      <c r="A5792">
        <v>5782</v>
      </c>
      <c r="B5792" t="s">
        <v>5538</v>
      </c>
      <c r="C5792">
        <f>(((((3.123/y)-z)/(3.123*(y+z)))/((3.123*(y-z))/(3.123+(y*z))))/(((3.123*(y*z))+(3.123+(y/z)))+((3.123+(y+z))+((3.123-y)*z))))</f>
        <v>1.7585292849894633E-2</v>
      </c>
    </row>
    <row r="5793" spans="1:3" x14ac:dyDescent="0.3">
      <c r="A5793">
        <v>5783</v>
      </c>
      <c r="B5793" t="s">
        <v>5539</v>
      </c>
      <c r="C5793">
        <f>(((((3.123/y)/z)+(3.123*(y-z)))+((3.123*(y*z))+(3.123+(y/z))))+(((3.123*(y/z))-(3.123+(y+z)))-((3.123+(y-z))-((3.123*y)+z))))</f>
        <v>142.26635714285715</v>
      </c>
    </row>
    <row r="5794" spans="1:3" x14ac:dyDescent="0.3">
      <c r="A5794">
        <v>5784</v>
      </c>
      <c r="B5794" t="s">
        <v>5540</v>
      </c>
      <c r="C5794">
        <f>(((((3.123/y)*z)-(3.123*(y*z)))-((3.123*(y/z))-(3.123+(y+z))))-(((3.123-(y+z))*(3.123+(y-z)))*(((3.123+y)/z)+((3.123*y)-z))))</f>
        <v>159.38468067414283</v>
      </c>
    </row>
    <row r="5795" spans="1:3" x14ac:dyDescent="0.3">
      <c r="A5795">
        <v>5785</v>
      </c>
      <c r="B5795" t="s">
        <v>5541</v>
      </c>
      <c r="C5795">
        <f>(((((3.123/y)+z)*(3.123/(y/z)))*((3.123*(y+z))*(3.123-(y*z))))*(((3.123*(y-z))/(3.123+(y*z)))/((3.123+(y/z))/((3.123-y)/z))))</f>
        <v>-309.09412500892063</v>
      </c>
    </row>
    <row r="5796" spans="1:3" x14ac:dyDescent="0.3">
      <c r="A5796">
        <v>5786</v>
      </c>
      <c r="B5796" t="s">
        <v>5542</v>
      </c>
      <c r="C5796">
        <f>(((((3.123*y)-z)/(3.123/(y+z)))/((3.123/(y-z))/(3.123-(y+z))))/(((3.123/(y*z))+(3.123-(y-z)))+((3.123-(y/z))+((3.123+y)*z))))</f>
        <v>2.1974229408451547</v>
      </c>
    </row>
    <row r="5797" spans="1:3" x14ac:dyDescent="0.3">
      <c r="A5797">
        <v>5787</v>
      </c>
      <c r="B5797" t="s">
        <v>5543</v>
      </c>
      <c r="C5797">
        <f>(((((3.123*y)/z)+(3.123/(y-z)))+((3.123/(y*z))+(3.123-(y-z))))+(((3.123/(y/z))-(3.123-(y/z)))-((3.123-(y*z))-((3.123+y)-z))))</f>
        <v>46.128857142857143</v>
      </c>
    </row>
    <row r="5798" spans="1:3" x14ac:dyDescent="0.3">
      <c r="A5798">
        <v>5788</v>
      </c>
      <c r="B5798" t="s">
        <v>5544</v>
      </c>
      <c r="C5798">
        <f>(((((3.123*y)*z)-(3.123/(y*z)))-((3.123/(y/z))-(3.123-(y/z))))-(((3.123*(y+z))*(3.123-(y*z)))*((3.123+(y*z))*((3.123+y)+z))))</f>
        <v>1148420.5557036989</v>
      </c>
    </row>
    <row r="5799" spans="1:3" x14ac:dyDescent="0.3">
      <c r="A5799">
        <v>5789</v>
      </c>
      <c r="B5799" t="s">
        <v>5545</v>
      </c>
      <c r="C5799">
        <f>(((((3.123*y)+z)*((3.123/y)*z))*((3.123/(y+z))*(3.123*(y/z))))*(((3.123/(y-z))/(3.123-(y+z)))/((3.123-(y-z))/((3.123+y)/z))))</f>
        <v>6.0272697321862037</v>
      </c>
    </row>
    <row r="5800" spans="1:3" x14ac:dyDescent="0.3">
      <c r="A5800">
        <v>5790</v>
      </c>
      <c r="B5800" t="s">
        <v>5546</v>
      </c>
      <c r="C5800">
        <f>(((((3.123+y)-z)*((3.123*y)*z))*(((3.123/y)+z)*(3.123/(y/z))))*((((3.123/y)-z)/(3.123*(y+z)))/((3.123*(y-z))/(3.123+(y*z)))))</f>
        <v>17594.984867640935</v>
      </c>
    </row>
    <row r="5801" spans="1:3" x14ac:dyDescent="0.3">
      <c r="A5801">
        <v>5791</v>
      </c>
      <c r="B5801" t="s">
        <v>5547</v>
      </c>
      <c r="C5801">
        <f>(((((3.123+y)/z)+((3.123*y)-z))+(((3.123*y)/z)+(3.123/(y-z))))+((((3.123*y)*z)-(3.123/(y*z)))-((3.123/(y/z))-(3.123-(y/z)))))</f>
        <v>142.30914285714286</v>
      </c>
    </row>
    <row r="5802" spans="1:3" x14ac:dyDescent="0.3">
      <c r="A5802">
        <v>5792</v>
      </c>
      <c r="B5802" t="s">
        <v>5548</v>
      </c>
      <c r="C5802">
        <f>(((((3.123+y)*z)-((3.123*y)/z))-(((3.123*y)*z)-(3.123/(y*z))))-((((3.123/y)+z)*(3.123/(y/z)))*((3.123*(y+z))*(3.123-(y*z)))))</f>
        <v>43178.843577626445</v>
      </c>
    </row>
    <row r="5803" spans="1:3" x14ac:dyDescent="0.3">
      <c r="A5803">
        <v>5793</v>
      </c>
      <c r="B5803" t="s">
        <v>5549</v>
      </c>
      <c r="C5803">
        <f>(((((3.123+y)+z)/((3.123/y)+z))/(((3.123/y)-z)/(3.123*(y+z))))/((((3.123/y)/z)+(3.123*(y-z)))+((3.123*(y*z))+(3.123+(y/z)))))</f>
        <v>-0.10169003158738853</v>
      </c>
    </row>
    <row r="5804" spans="1:3" x14ac:dyDescent="0.3">
      <c r="A5804">
        <v>5794</v>
      </c>
      <c r="B5804" t="s">
        <v>5550</v>
      </c>
      <c r="C5804">
        <f>((((((((((((((((((((((((pi/a)/b)+pi)*a)+0.68)+a)-0.14)-2.38)/1.45)/b)*1.52)+b)+b)*3.56)+3.4)-a)-0.29)+b)*b)-e)+a)/b)+pi)-pi)</f>
        <v>24.716469861859313</v>
      </c>
    </row>
    <row r="5805" spans="1:3" x14ac:dyDescent="0.3">
      <c r="A5805">
        <v>5795</v>
      </c>
      <c r="B5805" t="s">
        <v>6412</v>
      </c>
      <c r="C5805">
        <f>((SIN((b/((((COS(SIN(((COS(TAN(((((SIN(COS((TAN(((((a*e)+e)-1.16)*2.81))-a)))+a)+a)+b)+b)))-0.65)+0.86)))-a)+b)+b)*a)))*a)*e)</f>
        <v>1.4300092404246614</v>
      </c>
    </row>
    <row r="5806" spans="1:3" x14ac:dyDescent="0.3">
      <c r="A5806">
        <v>5796</v>
      </c>
      <c r="B5806" t="s">
        <v>5551</v>
      </c>
      <c r="C5806">
        <f>((((x-(5.123-z))/((x+5.123)/z))/(((x+5.123)*z)-((x*5.123)/z)))/((((x+5.123)-z)*((x*5.123)*z))*(((x/5.123)+z)*(x/(5.123/z)))))</f>
        <v>2.3190748581426641E-6</v>
      </c>
    </row>
    <row r="5807" spans="1:3" x14ac:dyDescent="0.3">
      <c r="A5807">
        <v>5797</v>
      </c>
      <c r="B5807" t="s">
        <v>5552</v>
      </c>
      <c r="C5807">
        <f>((((x-(5.123/z))+((x+5.123)*z))+(((x+5.123)-z)*((x*5.123)*z)))+((((x+5.123)+z)/((x/5.123)+z))/(((x/5.123)-z)/(x*(5.123+z)))))</f>
        <v>613.49687021665113</v>
      </c>
    </row>
    <row r="5808" spans="1:3" x14ac:dyDescent="0.3">
      <c r="A5808">
        <v>5798</v>
      </c>
      <c r="B5808" t="s">
        <v>5553</v>
      </c>
      <c r="C5808">
        <f>((((x-(5.123*z))-((x+5.123)-z))-(((x+5.123)+z)/((x/5.123)+z)))-((((x-5.123)/z)+((x/5.123)-z))+(((x/5.123)/z)+(x*(5.123-z)))))</f>
        <v>-20.843664403079433</v>
      </c>
    </row>
    <row r="5809" spans="1:3" x14ac:dyDescent="0.3">
      <c r="A5809">
        <v>5799</v>
      </c>
      <c r="B5809" t="s">
        <v>5554</v>
      </c>
      <c r="C5809">
        <f>((((x-(5.123+z))*(x+(5.123-z)))*(((x+5.123)/z)+((x*5.123)-z)))*((((x+5.123)*z)-((x*5.123)/z))-(((x*5.123)*z)-(x/(5.123*z)))))</f>
        <v>49965.294991312665</v>
      </c>
    </row>
    <row r="5810" spans="1:3" x14ac:dyDescent="0.3">
      <c r="A5810">
        <v>5800</v>
      </c>
      <c r="B5810" t="s">
        <v>5555</v>
      </c>
      <c r="C5810">
        <f>((((x/(5.123-z))/(x-(5.123+z)))/((x-(5.123-z))/((x+5.123)/z)))/(((x-(5.123/z))+((x+5.123)*z))+(((x+5.123)-z)*((x*5.123)*z))))</f>
        <v>1.2382654770062441E-4</v>
      </c>
    </row>
    <row r="5811" spans="1:3" x14ac:dyDescent="0.3">
      <c r="A5811">
        <v>5801</v>
      </c>
      <c r="B5811" t="s">
        <v>5556</v>
      </c>
      <c r="C5811">
        <f>((((x/(5.123/z))-(x-(5.123/z)))-((x-(5.123*z))-((x+5.123)-z)))-(((x+(5.123*z))*((x+5.123)+z))*(((x-5.123)/z)+((x/5.123)-z))))</f>
        <v>4263.6177514510337</v>
      </c>
    </row>
    <row r="5812" spans="1:3" x14ac:dyDescent="0.3">
      <c r="A5812">
        <v>5802</v>
      </c>
      <c r="B5812" t="s">
        <v>5557</v>
      </c>
      <c r="C5812">
        <f>((((x/(5.123*z))+(x-(5.123-z)))+((x-(5.123/z))+((x+5.123)*z)))+(((x-(5.123*z))-((x+5.123)-z))-(((x+5.123)+z)/((x/5.123)+z))))</f>
        <v>46.014752121836231</v>
      </c>
    </row>
    <row r="5813" spans="1:3" x14ac:dyDescent="0.3">
      <c r="A5813">
        <v>5803</v>
      </c>
      <c r="B5813" t="s">
        <v>5558</v>
      </c>
      <c r="C5813">
        <f>((((x/(5.123+z))*(x*(5.123/z)))*((x-(5.123+z))*(x+(5.123-z))))*(((x-(5.123-z))/((x+5.123)/z))/(((x+5.123)*z)-((x*5.123)/z))))</f>
        <v>-2.3757384338365024</v>
      </c>
    </row>
    <row r="5814" spans="1:3" x14ac:dyDescent="0.3">
      <c r="A5814">
        <v>5804</v>
      </c>
      <c r="B5814" t="s">
        <v>5559</v>
      </c>
      <c r="C5814">
        <f>((((x*(5.123-z))/(x+(5.123*z)))/((x+(5.123/z))/((x-5.123)/z)))/(((x+(5.123+z))+((x-5.123)*z))+(((x*5.123)+z)*((x/5.123)*z))))</f>
        <v>2.9449890706202082E-6</v>
      </c>
    </row>
    <row r="5815" spans="1:3" x14ac:dyDescent="0.3">
      <c r="A5815">
        <v>5805</v>
      </c>
      <c r="B5815" t="s">
        <v>5560</v>
      </c>
      <c r="C5815">
        <f>((((x*(5.123/z))-(x+(5.123+z)))-((x+(5.123-z))-((x*5.123)+z)))-((((x+5.123)/z)+((x*5.123)-z))+(((x*5.123)/z)+(x/(5.123-z)))))</f>
        <v>-5.0283176040794579</v>
      </c>
    </row>
    <row r="5816" spans="1:3" x14ac:dyDescent="0.3">
      <c r="A5816">
        <v>5806</v>
      </c>
      <c r="B5816" t="s">
        <v>5561</v>
      </c>
      <c r="C5816">
        <f>((((x*(5.123*z))+(x+(5.123/z)))+((x+(5.123+z))+((x-5.123)*z)))+(((x+(5.123-z))-((x*5.123)+z))-(((x*5.123)-z)/(x/(5.123+z)))))</f>
        <v>126.67292814285713</v>
      </c>
    </row>
    <row r="5817" spans="1:3" x14ac:dyDescent="0.3">
      <c r="A5817">
        <v>5807</v>
      </c>
      <c r="B5817" t="s">
        <v>5562</v>
      </c>
      <c r="C5817">
        <f>((((x*(5.123+z))*(x-(5.123*z)))*((x+(5.123*z))*((x+5.123)+z)))*(((x+(5.123/z))/((x-5.123)/z))/(((x-5.123)*z)-((x/5.123)/z))))</f>
        <v>-426758060.6062203</v>
      </c>
    </row>
    <row r="5818" spans="1:3" x14ac:dyDescent="0.3">
      <c r="A5818">
        <v>5808</v>
      </c>
      <c r="B5818" t="s">
        <v>5563</v>
      </c>
      <c r="C5818">
        <f>((((x+(5.123-z))-((x*5.123)+z))-(((x*5.123)-z)/(x/(5.123+z))))-((((x*5.123)/z)+(x/(5.123-z)))+((x/(5.123*z))+(x-(5.123-z)))))</f>
        <v>-82.637816694149464</v>
      </c>
    </row>
    <row r="5819" spans="1:3" x14ac:dyDescent="0.3">
      <c r="A5819">
        <v>5809</v>
      </c>
      <c r="B5819" t="s">
        <v>5564</v>
      </c>
      <c r="C5819">
        <f>((((x+(5.123/z))/((x-5.123)/z))/(((x-5.123)*z)-((x/5.123)/z)))/((((x*5.123)+z)*((x/5.123)*z))*((x/(5.123+z))*(x*(5.123/z)))))</f>
        <v>0.96958411204438566</v>
      </c>
    </row>
    <row r="5820" spans="1:3" x14ac:dyDescent="0.3">
      <c r="A5820">
        <v>5810</v>
      </c>
      <c r="B5820" t="s">
        <v>5565</v>
      </c>
      <c r="C5820">
        <f>((((x+(5.123*z))*((x+5.123)+z))*(((x-5.123)/z)+((x/5.123)-z)))*((((x-5.123)*z)-((x/5.123)/z))-(((x/5.123)*z)-(x*(5.123*z)))))</f>
        <v>-724826.8385285812</v>
      </c>
    </row>
    <row r="5821" spans="1:3" x14ac:dyDescent="0.3">
      <c r="A5821">
        <v>5811</v>
      </c>
      <c r="B5821" t="s">
        <v>5566</v>
      </c>
      <c r="C5821">
        <f>((((x+(5.123+z))+((x-5.123)*z))+(((x*5.123)+z)*((x/5.123)*z)))+((((x*5.123)-z)/(x/(5.123+z)))/((x/(5.123-z))/(x-(5.123+z)))))</f>
        <v>359.77250258463926</v>
      </c>
    </row>
    <row r="5822" spans="1:3" x14ac:dyDescent="0.3">
      <c r="A5822">
        <v>5812</v>
      </c>
      <c r="B5822" t="s">
        <v>5567</v>
      </c>
      <c r="C5822">
        <f>(((((x-5.123)/z)+((x/5.123)-z))+(((x/5.123)/z)+(x*(5.123-z))))+((((x/5.123)*z)-(x*(5.123*z)))-((x*(5.123/z))-(x+(5.123+z)))))</f>
        <v>-174.29650486601045</v>
      </c>
    </row>
    <row r="5823" spans="1:3" x14ac:dyDescent="0.3">
      <c r="A5823">
        <v>5813</v>
      </c>
      <c r="B5823" t="s">
        <v>5568</v>
      </c>
      <c r="C5823">
        <f>(((((x-5.123)*z)-((x/5.123)/z))-(((x/5.123)*z)-(x*(5.123*z))))-(((x/(5.123+z))*(x*(5.123/z)))*((x-(5.123+z))*(x+(5.123-z)))))</f>
        <v>205.04571546415337</v>
      </c>
    </row>
    <row r="5824" spans="1:3" x14ac:dyDescent="0.3">
      <c r="A5824">
        <v>5814</v>
      </c>
      <c r="B5824" t="s">
        <v>5569</v>
      </c>
      <c r="C5824">
        <f>(((((x/5.123)-z)/(x*(5.123+z)))/((x*(5.123-z))/(x+(5.123*z))))/(((x*(5.123*z))+(x+(5.123/z)))+((x+(5.123+z))+((x-5.123)*z))))</f>
        <v>2.1495073476633926E-3</v>
      </c>
    </row>
    <row r="5825" spans="1:3" x14ac:dyDescent="0.3">
      <c r="A5825">
        <v>5815</v>
      </c>
      <c r="B5825" t="s">
        <v>5570</v>
      </c>
      <c r="C5825">
        <f>(((((x/5.123)/z)+(x*(5.123-z)))+((x*(5.123*z))+(x+(5.123/z))))+(((x*(5.123/z))-(x+(5.123+z)))-((x+(5.123-z))-((x*5.123)+z))))</f>
        <v>191.81957009006999</v>
      </c>
    </row>
    <row r="5826" spans="1:3" x14ac:dyDescent="0.3">
      <c r="A5826">
        <v>5816</v>
      </c>
      <c r="B5826" t="s">
        <v>5571</v>
      </c>
      <c r="C5826">
        <f>(((((x/5.123)*z)-(x*(5.123*z)))-((x*(5.123/z))-(x+(5.123+z))))-(((x-(5.123+z))*(x+(5.123-z)))*(((x+5.123)/z)+((x*5.123)-z))))</f>
        <v>287.25335944371545</v>
      </c>
    </row>
    <row r="5827" spans="1:3" x14ac:dyDescent="0.3">
      <c r="A5827">
        <v>5817</v>
      </c>
      <c r="B5827" t="s">
        <v>5572</v>
      </c>
      <c r="C5827">
        <f>(((((x/5.123)+z)*(x/(5.123/z)))*((x*(5.123+z))*(x-(5.123*z))))*(((x*(5.123-z))/(x+(5.123*z)))/((x+(5.123/z))/((x-5.123)/z))))</f>
        <v>-71.772062599423037</v>
      </c>
    </row>
    <row r="5828" spans="1:3" x14ac:dyDescent="0.3">
      <c r="A5828">
        <v>5818</v>
      </c>
      <c r="B5828" t="s">
        <v>5573</v>
      </c>
      <c r="C5828">
        <f>(((((x*5.123)-z)/(x/(5.123+z)))/((x/(5.123-z))/(x-(5.123+z))))/(((x/(5.123*z))+(x-(5.123-z)))+((x-(5.123/z))+((x+5.123)*z))))</f>
        <v>1.4691840540920516</v>
      </c>
    </row>
    <row r="5829" spans="1:3" x14ac:dyDescent="0.3">
      <c r="A5829">
        <v>5819</v>
      </c>
      <c r="B5829" t="s">
        <v>5574</v>
      </c>
      <c r="C5829">
        <f>(((((x*5.123)/z)+(x/(5.123-z)))+((x/(5.123*z))+(x-(5.123-z))))+(((x/(5.123/z))-(x-(5.123/z)))-((x-(5.123*z))-((x+5.123)-z))))</f>
        <v>44.559679250436233</v>
      </c>
    </row>
    <row r="5830" spans="1:3" x14ac:dyDescent="0.3">
      <c r="A5830">
        <v>5820</v>
      </c>
      <c r="B5830" t="s">
        <v>5575</v>
      </c>
      <c r="C5830">
        <f>(((((x*5.123)*z)-(x/(5.123*z)))-((x/(5.123/z))-(x-(5.123/z))))-(((x*(5.123+z))*(x-(5.123*z)))*((x+(5.123*z))*((x+5.123)+z))))</f>
        <v>1308993.6753126236</v>
      </c>
    </row>
    <row r="5831" spans="1:3" x14ac:dyDescent="0.3">
      <c r="A5831">
        <v>5821</v>
      </c>
      <c r="B5831" t="s">
        <v>5576</v>
      </c>
      <c r="C5831">
        <f>(((((x*5.123)+z)*((x/5.123)*z))*((x/(5.123+z))*(x*(5.123/z))))*(((x/(5.123-z))/(x-(5.123+z)))/((x-(5.123-z))/((x+5.123)/z))))</f>
        <v>26.446746388278768</v>
      </c>
    </row>
    <row r="5832" spans="1:3" x14ac:dyDescent="0.3">
      <c r="A5832">
        <v>5822</v>
      </c>
      <c r="B5832" t="s">
        <v>5577</v>
      </c>
      <c r="C5832">
        <f>(((((x+5.123)-z)*((x*5.123)*z))*(((x/5.123)+z)*(x/(5.123/z))))*((((x/5.123)-z)/(x*(5.123+z)))/((x*(5.123-z))/(x+(5.123*z)))))</f>
        <v>13203.009971866004</v>
      </c>
    </row>
    <row r="5833" spans="1:3" x14ac:dyDescent="0.3">
      <c r="A5833">
        <v>5823</v>
      </c>
      <c r="B5833" t="s">
        <v>5578</v>
      </c>
      <c r="C5833">
        <f>(((((x+5.123)/z)+((x*5.123)-z))+(((x*5.123)/z)+(x/(5.123-z))))+((((x*5.123)*z)-(x/(5.123*z)))-((x/(5.123/z))-(x-(5.123/z)))))</f>
        <v>197.65838452915125</v>
      </c>
    </row>
    <row r="5834" spans="1:3" x14ac:dyDescent="0.3">
      <c r="A5834">
        <v>5824</v>
      </c>
      <c r="B5834" t="s">
        <v>5579</v>
      </c>
      <c r="C5834">
        <f>(((((x+5.123)*z)-((x*5.123)/z))-(((x*5.123)*z)-(x/(5.123*z))))-((((x/5.123)+z)*(x/(5.123/z)))*((x*(5.123+z))*(x-(5.123*z)))))</f>
        <v>101821.88614410486</v>
      </c>
    </row>
    <row r="5835" spans="1:3" x14ac:dyDescent="0.3">
      <c r="A5835">
        <v>5825</v>
      </c>
      <c r="B5835" t="s">
        <v>5580</v>
      </c>
      <c r="C5835">
        <f>(((((x+5.123)+z)/((x/5.123)+z))/(((x/5.123)-z)/(x*(5.123+z))))/((((x/5.123)/z)+(x*(5.123-z)))+((x*(5.123*z))+(x+(5.123/z)))))</f>
        <v>-0.12288315497095056</v>
      </c>
    </row>
    <row r="5836" spans="1:3" x14ac:dyDescent="0.3">
      <c r="A5836">
        <v>5826</v>
      </c>
      <c r="B5836" t="s">
        <v>5581</v>
      </c>
      <c r="C5836">
        <f>((((x-(y-7.123))/((x+y)/7.123))/(((x+y)*7.123)-((x*y)/7.123)))/((((x+y)-7.123)*((x*y)*7.123))*(((x/y)+7.123)*(x/(y/7.123)))))</f>
        <v>1.3667834262682395E-6</v>
      </c>
    </row>
    <row r="5837" spans="1:3" x14ac:dyDescent="0.3">
      <c r="A5837">
        <v>5827</v>
      </c>
      <c r="B5837" t="s">
        <v>5582</v>
      </c>
      <c r="C5837">
        <f>((((x-(y/7.123))+((x+y)*7.123))+(((x+y)-7.123)*((x*y)*7.123)))+((((x+y)+7.123)/((x/y)+7.123))/(((x/y)-7.123)/(x*(y+7.123)))))</f>
        <v>887.22426124815945</v>
      </c>
    </row>
    <row r="5838" spans="1:3" x14ac:dyDescent="0.3">
      <c r="A5838">
        <v>5828</v>
      </c>
      <c r="B5838" t="s">
        <v>5583</v>
      </c>
      <c r="C5838">
        <f>((((x-(y*7.123))-((x+y)-7.123))-(((x+y)+7.123)/((x/y)+7.123)))-((((x-y)/7.123)+((x/y)-7.123))+(((x/y)/7.123)+(x*(y-7.123)))))</f>
        <v>-31.96474298802854</v>
      </c>
    </row>
    <row r="5839" spans="1:3" x14ac:dyDescent="0.3">
      <c r="A5839">
        <v>5829</v>
      </c>
      <c r="B5839" t="s">
        <v>5584</v>
      </c>
      <c r="C5839">
        <f>((((x-(y+7.123))*(x+(y-7.123)))*(((x+y)/7.123)+((x*y)-7.123)))*((((x+y)*7.123)-((x*y)/7.123))-(((x*y)*7.123)-(x/(y*7.123)))))</f>
        <v>107236.46399392866</v>
      </c>
    </row>
    <row r="5840" spans="1:3" x14ac:dyDescent="0.3">
      <c r="A5840">
        <v>5830</v>
      </c>
      <c r="B5840" t="s">
        <v>5585</v>
      </c>
      <c r="C5840">
        <f>((((x/(y-7.123))/(x-(y+7.123)))/((x-(y-7.123))/((x+y)/7.123)))/(((x-(y/7.123))+((x+y)*7.123))+(((x+y)-7.123)*((x*y)*7.123))))</f>
        <v>1.5174947512968265E-4</v>
      </c>
    </row>
    <row r="5841" spans="1:3" x14ac:dyDescent="0.3">
      <c r="A5841">
        <v>5831</v>
      </c>
      <c r="B5841" t="s">
        <v>5586</v>
      </c>
      <c r="C5841">
        <f>((((x/(y/7.123))-(x-(y/7.123)))-((x-(y*7.123))-((x+y)-7.123)))-(((x+(y*7.123))*((x+y)+7.123))*(((x-y)/7.123)+((x/y)-7.123))))</f>
        <v>5606.3940739198633</v>
      </c>
    </row>
    <row r="5842" spans="1:3" x14ac:dyDescent="0.3">
      <c r="A5842">
        <v>5832</v>
      </c>
      <c r="B5842" t="s">
        <v>5587</v>
      </c>
      <c r="C5842">
        <f>((((x/(y*7.123))+(x-(y-7.123)))+((x-(y/7.123))+((x+y)*7.123)))+(((x-(y*7.123))-((x+y)-7.123))-(((x+y)+7.123)/((x/y)+7.123))))</f>
        <v>44.857842158679318</v>
      </c>
    </row>
    <row r="5843" spans="1:3" x14ac:dyDescent="0.3">
      <c r="A5843">
        <v>5833</v>
      </c>
      <c r="B5843" t="s">
        <v>5588</v>
      </c>
      <c r="C5843">
        <f>((((x/(y+7.123))*(x*(y/7.123)))*((x-(y+7.123))*(x+(y-7.123))))*(((x-(y-7.123))/((x+y)/7.123))/(((x+y)*7.123)-((x*y)/7.123))))</f>
        <v>-2.702600246934646</v>
      </c>
    </row>
    <row r="5844" spans="1:3" x14ac:dyDescent="0.3">
      <c r="A5844">
        <v>5834</v>
      </c>
      <c r="B5844" t="s">
        <v>5589</v>
      </c>
      <c r="C5844">
        <f>((((x*(y-7.123))/(x+(y*7.123)))/((x+(y/7.123))/((x-y)/7.123)))/(((x+(y+7.123))+((x-y)*7.123))+(((x*y)+7.123)*((x/y)*7.123))))</f>
        <v>1.221673027706407E-5</v>
      </c>
    </row>
    <row r="5845" spans="1:3" x14ac:dyDescent="0.3">
      <c r="A5845">
        <v>5835</v>
      </c>
      <c r="B5845" t="s">
        <v>5590</v>
      </c>
      <c r="C5845">
        <f>((((x*(y/7.123))-(x+(y+7.123)))-((x+(y-7.123))-((x*y)+7.123)))-((((x+y)/7.123)+((x*y)-7.123))+(((x*y)/7.123)+(x/(y-7.123)))))</f>
        <v>-4.8459333842472176</v>
      </c>
    </row>
    <row r="5846" spans="1:3" x14ac:dyDescent="0.3">
      <c r="A5846">
        <v>5836</v>
      </c>
      <c r="B5846" t="s">
        <v>5591</v>
      </c>
      <c r="C5846">
        <f>((((x*(y*7.123))+(x+(y/7.123)))+((x+(y+7.123))+((x-y)*7.123)))+(((x+(y-7.123))-((x*y)+7.123))-(((x*y)-7.123)/(x/(y+7.123)))))</f>
        <v>137.24336750995366</v>
      </c>
    </row>
    <row r="5847" spans="1:3" x14ac:dyDescent="0.3">
      <c r="A5847">
        <v>5837</v>
      </c>
      <c r="B5847" t="s">
        <v>5592</v>
      </c>
      <c r="C5847">
        <f>((((x*(y+7.123))*(x-(y*7.123)))*((x+(y*7.123))*((x+y)+7.123)))*(((x+(y/7.123))/((x-y)/7.123))/(((x-y)*7.123)-((x/y)/7.123))))</f>
        <v>-12313687.912262201</v>
      </c>
    </row>
    <row r="5848" spans="1:3" x14ac:dyDescent="0.3">
      <c r="A5848">
        <v>5838</v>
      </c>
      <c r="B5848" t="s">
        <v>5593</v>
      </c>
      <c r="C5848">
        <f>((((x+(y-7.123))-((x*y)+7.123))-(((x*y)-7.123)/(x/(y+7.123))))-((((x*y)/7.123)+(x/(y-7.123)))+((x/(y*7.123))+(x-(y-7.123)))))</f>
        <v>-99.288314903260741</v>
      </c>
    </row>
    <row r="5849" spans="1:3" x14ac:dyDescent="0.3">
      <c r="A5849">
        <v>5839</v>
      </c>
      <c r="B5849" t="s">
        <v>5594</v>
      </c>
      <c r="C5849">
        <f>((((x+(y/7.123))/((x-y)/7.123))/(((x-y)*7.123)-((x/y)/7.123)))/((((x*y)+7.123)*((x/y)*7.123))*((x/(y+7.123))*(x*(y/7.123)))))</f>
        <v>1.6255183214896458E-2</v>
      </c>
    </row>
    <row r="5850" spans="1:3" x14ac:dyDescent="0.3">
      <c r="A5850">
        <v>5840</v>
      </c>
      <c r="B5850" t="s">
        <v>5595</v>
      </c>
      <c r="C5850">
        <f>((((x+(y*7.123))*((x+y)+7.123))*(((x-y)/7.123)+((x/y)-7.123)))*((((x-y)*7.123)-((x/y)/7.123))-(((x/y)*7.123)-(x*(y*7.123)))))</f>
        <v>-1115460.5344413184</v>
      </c>
    </row>
    <row r="5851" spans="1:3" x14ac:dyDescent="0.3">
      <c r="A5851">
        <v>5841</v>
      </c>
      <c r="B5851" t="s">
        <v>5596</v>
      </c>
      <c r="C5851">
        <f>((((x+(y+7.123))+((x-y)*7.123))+(((x*y)+7.123)*((x/y)*7.123)))+((((x*y)-7.123)/(x/(y+7.123)))/((x/(y-7.123))/(x-(y+7.123)))))</f>
        <v>340.89989207254774</v>
      </c>
    </row>
    <row r="5852" spans="1:3" x14ac:dyDescent="0.3">
      <c r="A5852">
        <v>5842</v>
      </c>
      <c r="B5852" t="s">
        <v>5597</v>
      </c>
      <c r="C5852">
        <f>(((((x-y)/7.123)+((x/y)-7.123))+(((x/y)/7.123)+(x*(y-7.123))))+((((x/y)*7.123)-(x*(y*7.123)))-((x*(y/7.123))-(x+(y+7.123)))))</f>
        <v>-205.77094026393371</v>
      </c>
    </row>
    <row r="5853" spans="1:3" x14ac:dyDescent="0.3">
      <c r="A5853">
        <v>5843</v>
      </c>
      <c r="B5853" t="s">
        <v>5598</v>
      </c>
      <c r="C5853">
        <f>(((((x-y)*7.123)-((x/y)/7.123))-(((x/y)*7.123)-(x*(y*7.123))))-(((x/(y+7.123))*(x*(y/7.123)))*((x-(y+7.123))*(x+(y-7.123)))))</f>
        <v>251.05094000195317</v>
      </c>
    </row>
    <row r="5854" spans="1:3" x14ac:dyDescent="0.3">
      <c r="A5854">
        <v>5844</v>
      </c>
      <c r="B5854" t="s">
        <v>5599</v>
      </c>
      <c r="C5854">
        <f>(((((x/y)-7.123)/(x*(y+7.123)))/((x*(y-7.123))/(x+(y*7.123))))/(((x*(y*7.123))+(x+(y/7.123)))+((x+(y+7.123))+((x-y)*7.123))))</f>
        <v>3.5351438808751585E-3</v>
      </c>
    </row>
    <row r="5855" spans="1:3" x14ac:dyDescent="0.3">
      <c r="A5855">
        <v>5845</v>
      </c>
      <c r="B5855" t="s">
        <v>5600</v>
      </c>
      <c r="C5855">
        <f>(((((x/y)/7.123)+(x*(y-7.123)))+((x*(y*7.123))+(x+(y/7.123))))+(((x*(y/7.123))-(x+(y+7.123)))-((x+(y-7.123))-((x*y)+7.123))))</f>
        <v>233.36904216388226</v>
      </c>
    </row>
    <row r="5856" spans="1:3" x14ac:dyDescent="0.3">
      <c r="A5856">
        <v>5846</v>
      </c>
      <c r="B5856" t="s">
        <v>5601</v>
      </c>
      <c r="C5856">
        <f>(((((x/y)*7.123)-(x*(y*7.123)))-((x*(y/7.123))-(x+(y+7.123))))-(((x-(y+7.123))*(x+(y-7.123)))*(((x+y)/7.123)+((x*y)-7.123))))</f>
        <v>575.25375913463074</v>
      </c>
    </row>
    <row r="5857" spans="1:3" x14ac:dyDescent="0.3">
      <c r="A5857">
        <v>5847</v>
      </c>
      <c r="B5857" t="s">
        <v>5602</v>
      </c>
      <c r="C5857">
        <f>(((((x/y)+7.123)*(x/(y/7.123)))*((x*(y+7.123))*(x-(y*7.123))))*(((x*(y-7.123))/(x+(y*7.123)))/((x+(y/7.123))/((x-y)/7.123))))</f>
        <v>-330.53109536165243</v>
      </c>
    </row>
    <row r="5858" spans="1:3" x14ac:dyDescent="0.3">
      <c r="A5858">
        <v>5848</v>
      </c>
      <c r="B5858" t="s">
        <v>5603</v>
      </c>
      <c r="C5858">
        <f>(((((x*y)-7.123)/(x/(y+7.123)))/((x/(y-7.123))/(x-(y+7.123))))/(((x/(y*7.123))+(x-(y-7.123)))+((x-(y/7.123))+((x+y)*7.123))))</f>
        <v>1.2342889995679738</v>
      </c>
    </row>
    <row r="5859" spans="1:3" x14ac:dyDescent="0.3">
      <c r="A5859">
        <v>5849</v>
      </c>
      <c r="B5859" t="s">
        <v>5604</v>
      </c>
      <c r="C5859">
        <f>(((((x*y)/7.123)+(x/(y-7.123)))+((x/(y*7.123))+(x-(y-7.123))))+(((x/(y/7.123))-(x-(y/7.123)))-((x-(y*7.123))-((x+y)-7.123))))</f>
        <v>49.392515746547744</v>
      </c>
    </row>
    <row r="5860" spans="1:3" x14ac:dyDescent="0.3">
      <c r="A5860">
        <v>5850</v>
      </c>
      <c r="B5860" t="s">
        <v>5605</v>
      </c>
      <c r="C5860">
        <f>(((((x*y)*7.123)-(x/(y*7.123)))-((x/(y/7.123))-(x-(y/7.123))))-(((x*(y+7.123))*(x-(y*7.123)))*((x+(y*7.123))*((x+y)+7.123))))</f>
        <v>2142492.2416703482</v>
      </c>
    </row>
    <row r="5861" spans="1:3" x14ac:dyDescent="0.3">
      <c r="A5861">
        <v>5851</v>
      </c>
      <c r="B5861" t="s">
        <v>5606</v>
      </c>
      <c r="C5861">
        <f>(((((x*y)+7.123)*((x/y)*7.123))*((x/(y+7.123))*(x*(y/7.123))))*(((x/(y-7.123))/(x-(y+7.123)))/((x-(y-7.123))/((x+y)/7.123))))</f>
        <v>48.883154722072064</v>
      </c>
    </row>
    <row r="5862" spans="1:3" x14ac:dyDescent="0.3">
      <c r="A5862">
        <v>5852</v>
      </c>
      <c r="B5862" t="s">
        <v>5607</v>
      </c>
      <c r="C5862">
        <f>(((((x+y)-7.123)*((x*y)*7.123))*(((x/y)+7.123)*(x/(y/7.123))))*((((x/y)-7.123)/(x*(y+7.123)))/((x*(y-7.123))/(x+(y*7.123)))))</f>
        <v>31886.997245096445</v>
      </c>
    </row>
    <row r="5863" spans="1:3" x14ac:dyDescent="0.3">
      <c r="A5863">
        <v>5853</v>
      </c>
      <c r="B5863" t="s">
        <v>5608</v>
      </c>
      <c r="C5863">
        <f>(((((x+y)/7.123)+((x*y)-7.123))+(((x*y)/7.123)+(x/(y-7.123))))+((((x*y)*7.123)-(x/(y*7.123)))-((x/(y/7.123))-(x-(y/7.123)))))</f>
        <v>235.97547498656832</v>
      </c>
    </row>
    <row r="5864" spans="1:3" x14ac:dyDescent="0.3">
      <c r="A5864">
        <v>5854</v>
      </c>
      <c r="B5864" t="s">
        <v>5609</v>
      </c>
      <c r="C5864">
        <f>(((((x+y)*7.123)-((x*y)/7.123))-(((x*y)*7.123)-(x/(y*7.123))))-((((x/y)+7.123)*(x/(y/7.123)))*((x*(y+7.123))*(x-(y*7.123)))))</f>
        <v>116804.22814177598</v>
      </c>
    </row>
    <row r="5865" spans="1:3" x14ac:dyDescent="0.3">
      <c r="A5865">
        <v>5855</v>
      </c>
      <c r="B5865" t="s">
        <v>5610</v>
      </c>
      <c r="C5865">
        <f>(((((x+y)+7.123)/((x/y)+7.123))/(((x/y)-7.123)/(x*(y+7.123))))/((((x/y)/7.123)+(x*(y-7.123)))+((x*(y*7.123))+(x+(y/7.123)))))</f>
        <v>-0.11102203389820937</v>
      </c>
    </row>
    <row r="5866" spans="1:3" x14ac:dyDescent="0.3">
      <c r="A5866">
        <v>5856</v>
      </c>
      <c r="B5866" t="s">
        <v>5611</v>
      </c>
      <c r="C5866">
        <f>((((x-(y/(z*w)))/(((x-y)*z)-w))/((((x+y)*z)-w)-((x+y)-(z*w))))/(((((x-y)*z)-w)*((x+y)-(z/w)))*(((x+y)-(z*w))+((x/y)+(z+w)))))</f>
        <v>-9.195317113205677E-6</v>
      </c>
    </row>
    <row r="5867" spans="1:3" x14ac:dyDescent="0.3">
      <c r="A5867">
        <v>5857</v>
      </c>
      <c r="B5867" t="s">
        <v>5612</v>
      </c>
      <c r="C5867">
        <f>((((x-(y*(z/w)))-(x-((y/z)*w)))-((x-((y/z)/w))/(x*(y+(z*w)))))-(((x-((y/z)*w))+(x*(y-(z*w))))+((x*(y+(z*w)))*((x/y)-(z+w)))))</f>
        <v>1829.6623249299719</v>
      </c>
    </row>
    <row r="5868" spans="1:3" x14ac:dyDescent="0.3">
      <c r="A5868">
        <v>5858</v>
      </c>
      <c r="B5868" t="s">
        <v>5613</v>
      </c>
      <c r="C5868">
        <f>((((x-((y-z)/w))/((x/y)-(z/w)))/(((x/y)+(z/w))-((x-y)-(z+w))))/((((x/y)-(z/w))*((x-y)+(z+w)))*(((x-y)-(z+w))+((x-y)*(z/w)))))</f>
        <v>-3.1158527422990231E-3</v>
      </c>
    </row>
    <row r="5869" spans="1:3" x14ac:dyDescent="0.3">
      <c r="A5869">
        <v>5859</v>
      </c>
      <c r="B5869" t="s">
        <v>5614</v>
      </c>
      <c r="C5869">
        <f>((((x-((y-z)*w))+((x/y)-(z*w)))+(((x/y)-(z/w))*((x-y)+(z+w))))+((((x/y)-(z*w))/((x-y)*(z+w)))/(((x-y)+(z+w))-((x*y)*(z+w)))))</f>
        <v>-27.341051136363639</v>
      </c>
    </row>
    <row r="5870" spans="1:3" x14ac:dyDescent="0.3">
      <c r="A5870">
        <v>5860</v>
      </c>
      <c r="B5870" t="s">
        <v>5615</v>
      </c>
      <c r="C5870">
        <f>((((x-((y/z)/w))/(x*(y+(z*w))))/((x/(y-(z*w)))-((x*y)-(z+w))))/(((x*(y+(z*w)))*((x/y)-(z+w)))*(((x*y)-(z+w))+((x/y)/(z+w)))))</f>
        <v>4.440898616086947E-8</v>
      </c>
    </row>
    <row r="5871" spans="1:3" x14ac:dyDescent="0.3">
      <c r="A5871">
        <v>5861</v>
      </c>
      <c r="B5871" t="s">
        <v>5616</v>
      </c>
      <c r="C5871">
        <f>((((x-((y/z)*w))+(x*(y-(z*w))))+((x*(y+(z*w)))*((x/y)-(z+w))))+(((x*(y-(z*w)))/((x*y)+(z+w)))/(((x/y)-(z+w))-((x*y)/(z-w)))))</f>
        <v>-1836.6288670678912</v>
      </c>
    </row>
    <row r="5872" spans="1:3" x14ac:dyDescent="0.3">
      <c r="A5872">
        <v>5862</v>
      </c>
      <c r="B5872" t="s">
        <v>5617</v>
      </c>
      <c r="C5872">
        <f>((((x-((y*z)/w))-(x/(y+(z*w))))-(((x/y)-(z*w))/((x-y)*(z+w))))-(((x/(y+(z*w)))+((x-y)/(z+w)))+(((x-y)*(z+w))*((x/y)*(z+w)))))</f>
        <v>92.660427807486627</v>
      </c>
    </row>
    <row r="5873" spans="1:3" x14ac:dyDescent="0.3">
      <c r="A5873">
        <v>5863</v>
      </c>
      <c r="B5873" t="s">
        <v>5618</v>
      </c>
      <c r="C5873">
        <f>((((x-((y*z)*w))*(x/(y-(z*w))))*((x/(y+(z*w)))+((x-y)/(z+w))))*(((x/(y-(z*w)))-((x*y)-(z+w)))-(((x-y)/(z+w))/((x*y)/(z+w)))))</f>
        <v>-39.925166836080791</v>
      </c>
    </row>
    <row r="5874" spans="1:3" x14ac:dyDescent="0.3">
      <c r="A5874">
        <v>5864</v>
      </c>
      <c r="B5874" t="s">
        <v>5619</v>
      </c>
      <c r="C5874">
        <f>((((x-((y+z)/w))-((x*y)-(z/w)))-(((x*y)+(z/w))/((x+y)*(z-w))))-((((x*y)-(z/w))+((x+y)/(z-w)))+(((x+y)*(z-w))*((x-y)/(z/w)))))</f>
        <v>-40.521645021645021</v>
      </c>
    </row>
    <row r="5875" spans="1:3" x14ac:dyDescent="0.3">
      <c r="A5875">
        <v>5865</v>
      </c>
      <c r="B5875" t="s">
        <v>5620</v>
      </c>
      <c r="C5875">
        <f>((((x-((y+z)*w))*((x/y)+(z/w)))*(((x*y)-(z/w))+((x+y)/(z-w))))*((((x/y)+(z/w))-((x-y)-(z+w)))-(((x+y)/(z-w))/((x-y)*(z*w)))))</f>
        <v>-57021.024801587315</v>
      </c>
    </row>
    <row r="5876" spans="1:3" x14ac:dyDescent="0.3">
      <c r="A5876">
        <v>5866</v>
      </c>
      <c r="B5876" t="s">
        <v>5621</v>
      </c>
      <c r="C5876">
        <f>((((x/(y-(z*w)))-((x*y)-(z+w)))-(((x-y)/(z+w))/((x*y)/(z+w))))-((((x*y)-(z+w))+((x/y)/(z+w)))+(((x*y)/(z+w))*(x-((y+z)/w)))))</f>
        <v>-43.042424242424239</v>
      </c>
    </row>
    <row r="5877" spans="1:3" x14ac:dyDescent="0.3">
      <c r="A5877">
        <v>5867</v>
      </c>
      <c r="B5877" t="s">
        <v>5622</v>
      </c>
      <c r="C5877">
        <f>((((x/(y+(z*w)))+((x-y)/(z+w)))+(((x-y)*(z+w))*((x/y)*(z+w))))+((((x-y)/(z+w))/((x*y)/(z+w)))/(((x/y)*(z+w))-(x+((y/z)*w)))))</f>
        <v>-100.8223448910356</v>
      </c>
    </row>
    <row r="5878" spans="1:3" x14ac:dyDescent="0.3">
      <c r="A5878">
        <v>5868</v>
      </c>
      <c r="B5878" t="s">
        <v>5623</v>
      </c>
      <c r="C5878">
        <f>((((x*(y-(z*w)))/((x*y)+(z+w)))/(((x/y)-(z+w))-((x*y)/(z-w))))/((((x*y)+(z+w))*((x/y)/(z-w)))*(((x*y)/(z-w))+(x-((y-z)/w)))))</f>
        <v>7.6599072122813844E-4</v>
      </c>
    </row>
    <row r="5879" spans="1:3" x14ac:dyDescent="0.3">
      <c r="A5879">
        <v>5869</v>
      </c>
      <c r="B5879" t="s">
        <v>5624</v>
      </c>
      <c r="C5879">
        <f>((((x*(y+(z*w)))*((x/y)-(z+w)))*(((x*y)-(z+w))+((x/y)/(z+w))))*((((x/y)-(z+w))-((x*y)/(z-w)))-(((x/y)/(z+w))/(x-((y+z)*w)))))</f>
        <v>664827.08952842408</v>
      </c>
    </row>
    <row r="5880" spans="1:3" x14ac:dyDescent="0.3">
      <c r="A5880">
        <v>5870</v>
      </c>
      <c r="B5880" t="s">
        <v>5625</v>
      </c>
      <c r="C5880">
        <f>((((x+(y/(z*w)))*(((x+y)*z)-w))*((x-((y/z)*w))+(x*(y-(z*w)))))*(((((x+y)*z)-w)-((x+y)-(z*w)))-((x*(y-(z*w)))/((x*y)+(z+w)))))</f>
        <v>-3825261.7720258841</v>
      </c>
    </row>
    <row r="5881" spans="1:3" x14ac:dyDescent="0.3">
      <c r="A5881">
        <v>5871</v>
      </c>
      <c r="B5881" t="s">
        <v>5626</v>
      </c>
      <c r="C5881">
        <f>((((x+(y*(z/w)))+(x-((y/z)/w)))+((x-((y*z)*w))*(x/(y-(z*w)))))+(((x-((y/z)/w))/(x*(y+(z*w))))/((x/(y-(z*w)))-((x*y)-(z+w)))))</f>
        <v>57.329704699416837</v>
      </c>
    </row>
    <row r="5882" spans="1:3" x14ac:dyDescent="0.3">
      <c r="A5882">
        <v>5872</v>
      </c>
      <c r="B5882" t="s">
        <v>5627</v>
      </c>
      <c r="C5882">
        <f>((((x+((y-z)/w))*(((x+y)/z)-w))*((((x/y)*z)-w)+((x+y)+(z/w))))*(((((x+y)/z)-w)-((x-y)+(z*w)))-(((x+y)+(z/w))/((x*y)-(z-w)))))</f>
        <v>5030.1855985449747</v>
      </c>
    </row>
    <row r="5883" spans="1:3" x14ac:dyDescent="0.3">
      <c r="A5883">
        <v>5873</v>
      </c>
      <c r="B5883" t="s">
        <v>5628</v>
      </c>
      <c r="C5883">
        <f>((((x+((y-z)*w))/(((x-y)/z)-w))/((((x+y)/z)-w)-((x-y)+(z*w))))/(((((x-y)/z)-w)*((x-y)+(z/w)))*(((x-y)+(z*w))+((x/y)-(z-w)))))</f>
        <v>-1.0630033237448675E-4</v>
      </c>
    </row>
    <row r="5884" spans="1:3" x14ac:dyDescent="0.3">
      <c r="A5884">
        <v>5874</v>
      </c>
      <c r="B5884" t="s">
        <v>5629</v>
      </c>
      <c r="C5884">
        <f>((((x+((y/z)/w))/((x*y)-(z*w)))/(((x*y)+(z*w))-((x+y)-(z-w))))/((((x*y)-(z*w))*((x+y)+(z-w)))*(((x+y)-(z-w))+((x+y)/(z/w)))))</f>
        <v>1.3035714285714286E-4</v>
      </c>
    </row>
    <row r="5885" spans="1:3" x14ac:dyDescent="0.3">
      <c r="A5885">
        <v>5875</v>
      </c>
      <c r="B5885" t="s">
        <v>5630</v>
      </c>
      <c r="C5885">
        <f>((((x+((y/z)*w))+((x*y)+(z/w)))+(((x*y)-(z*w))*((x+y)+(z-w))))+((((x*y)+(z/w))/((x+y)*(z-w)))/(((x+y)+(z-w))-((x-y)/(z*w)))))</f>
        <v>68.247119504753101</v>
      </c>
    </row>
    <row r="5886" spans="1:3" x14ac:dyDescent="0.3">
      <c r="A5886">
        <v>5876</v>
      </c>
      <c r="B5886" t="s">
        <v>5631</v>
      </c>
      <c r="C5886">
        <f>((((x+((y/z)+w))*((x*y)+(z*w)))*((((x/y)/z)-w)+((x-y)-(z/w))))*((((x*y)+(z*w))-((x+y)-(z-w)))-(((x-y)-(z/w))/((x+y)/(z*w)))))</f>
        <v>-216087.58163265311</v>
      </c>
    </row>
    <row r="5887" spans="1:3" x14ac:dyDescent="0.3">
      <c r="A5887">
        <v>5877</v>
      </c>
      <c r="B5887" t="s">
        <v>5632</v>
      </c>
      <c r="C5887">
        <f>((((x+((y*z)/w))+(((x*y)/z)-w))+((((x-y)/z)-w)*((x-y)+(z/w))))+(((((x*y)/z)-w)/((x-y)-(z*w)))/(((x-y)+(z/w))-((x+y)*(z*w)))))</f>
        <v>12.678603494370446</v>
      </c>
    </row>
    <row r="5888" spans="1:3" x14ac:dyDescent="0.3">
      <c r="A5888">
        <v>5878</v>
      </c>
      <c r="B5888" t="s">
        <v>5633</v>
      </c>
      <c r="C5888">
        <f>((((x+((y*z)*w))-(((x/y)/z)-w))-((((x*y)/z)-w)/((x-y)-(z*w))))-(((((x/y)/z)-w)+((x-y)-(z/w)))+(((x-y)-(z*w))*((x+y)*(z/w)))))</f>
        <v>741.77175697865357</v>
      </c>
    </row>
    <row r="5889" spans="1:3" x14ac:dyDescent="0.3">
      <c r="A5889">
        <v>5879</v>
      </c>
      <c r="B5889" t="s">
        <v>5634</v>
      </c>
      <c r="C5889">
        <f>((((x+((y+z)/w))+(((x*y)*z)-w))+((((x-y)*z)-w)*((x+y)-(z/w))))+(((((x*y)*z)-w)/((x+y)+(z*w)))/(((x+y)-(z/w))-((x*y)+(z-w)))))</f>
        <v>112.27759784075573</v>
      </c>
    </row>
    <row r="5890" spans="1:3" x14ac:dyDescent="0.3">
      <c r="A5890">
        <v>5880</v>
      </c>
      <c r="B5890" t="s">
        <v>5635</v>
      </c>
      <c r="C5890">
        <f>((((x+((y+z)*w))-(((x/y)*z)-w))-((((x*y)*z)-w)/((x+y)+(z*w))))-(((((x/y)*z)-w)+((x+y)+(z/w)))+(((x+y)+(z*w))*((x/y)+(z-w)))))</f>
        <v>-114.19871794871796</v>
      </c>
    </row>
    <row r="5891" spans="1:3" x14ac:dyDescent="0.3">
      <c r="A5891">
        <v>5881</v>
      </c>
      <c r="B5891" t="s">
        <v>5636</v>
      </c>
      <c r="C5891">
        <f>(((((x-y)-(z/w))/((x+y)/(z*w)))/(((x+y)*(z/w))-(x+((y+z)/w))))/((((x+y)/(z*w))*(x+((y+z)*w)))*((x+((y+z)/w))+(((x*y)*z)-w))))</f>
        <v>-1.3264015318584222E-4</v>
      </c>
    </row>
    <row r="5892" spans="1:3" x14ac:dyDescent="0.3">
      <c r="A5892">
        <v>5882</v>
      </c>
      <c r="B5892" t="s">
        <v>5637</v>
      </c>
      <c r="C5892">
        <f>(((((x-y)-(z*w))*((x+y)*(z/w)))*(((x+y)*(z*w))+(x-(y/(z*w)))))*((((x+y)*(z/w))-(x+((y+z)/w)))-((x-(y/(z*w)))/(((x-y)*z)-w))))</f>
        <v>-1996706.7053571427</v>
      </c>
    </row>
    <row r="5893" spans="1:3" x14ac:dyDescent="0.3">
      <c r="A5893">
        <v>5883</v>
      </c>
      <c r="B5893" t="s">
        <v>5638</v>
      </c>
      <c r="C5893">
        <f>(((((x-y)-(z+w))+((x-y)*(z/w)))+(((x-y)*(z*w))*(x+((y*z)*w))))+((((x-y)*(z/w))/(x+((y/z)+w)))/((x+((y*z)*w))-(((x/y)/z)-w))))</f>
        <v>-4857.7510037046359</v>
      </c>
    </row>
    <row r="5894" spans="1:3" x14ac:dyDescent="0.3">
      <c r="A5894">
        <v>5884</v>
      </c>
      <c r="B5894" t="s">
        <v>5639</v>
      </c>
      <c r="C5894">
        <f>(((((x-y)/(z/w))-(x+((y*z)/w)))-((x+((y-z)*w))/(((x-y)/z)-w)))-(((x+((y*z)/w))+(((x*y)/z)-w))+((((x-y)/z)-w)*((x-y)+(z/w)))))</f>
        <v>-28.508620689655174</v>
      </c>
    </row>
    <row r="5895" spans="1:3" x14ac:dyDescent="0.3">
      <c r="A5895">
        <v>5885</v>
      </c>
      <c r="B5895" t="s">
        <v>5640</v>
      </c>
      <c r="C5895">
        <f>(((((x-y)/(z*w))+(x+((y-z)*w)))+((x+((y-z)/w))*(((x+y)/z)-w)))+(((x+((y-z)*w))/(((x-y)/z)-w))/((((x+y)/z)-w)-((x-y)+(z*w)))))</f>
        <v>-10.563226361853749</v>
      </c>
    </row>
    <row r="5896" spans="1:3" x14ac:dyDescent="0.3">
      <c r="A5896">
        <v>5886</v>
      </c>
      <c r="B5896" t="s">
        <v>5641</v>
      </c>
      <c r="C5896">
        <f>(((((x-y)/(z+w))/((x*y)/(z+w)))/(((x/y)*(z+w))-(x+((y/z)*w))))/((((x*y)/(z+w))*(x-((y+z)/w)))*((x+((y/z)*w))+((x*y)+(z/w)))))</f>
        <v>-2.3550776583034622E-4</v>
      </c>
    </row>
    <row r="5897" spans="1:3" x14ac:dyDescent="0.3">
      <c r="A5897">
        <v>5887</v>
      </c>
      <c r="B5897" t="s">
        <v>5642</v>
      </c>
      <c r="C5897">
        <f>(((((x-y)*(z/w))/(x+((y/z)+w)))/((x+((y*z)*w))-(((x/y)/z)-w)))/(((x+((y/z)+w))*((x*y)+(z*w)))*((((x/y)/z)-w)+((x-y)-(z/w)))))</f>
        <v>2.6475914907553965E-7</v>
      </c>
    </row>
    <row r="5898" spans="1:3" x14ac:dyDescent="0.3">
      <c r="A5898">
        <v>5888</v>
      </c>
      <c r="B5898" t="s">
        <v>5643</v>
      </c>
      <c r="C5898">
        <f>(((((x-y)*(z*w))*(x+((y*z)*w)))*((x+((y*z)/w))+(((x*y)/z)-w)))*(((x+((y*z)*w))-(((x/y)/z)-w))-((((x*y)/z)-w)/((x-y)-(z*w)))))</f>
        <v>-13526132.264367815</v>
      </c>
    </row>
    <row r="5899" spans="1:3" x14ac:dyDescent="0.3">
      <c r="A5899">
        <v>5889</v>
      </c>
      <c r="B5899" t="s">
        <v>5644</v>
      </c>
      <c r="C5899">
        <f>(((((x-y)*(z+w))*((x/y)*(z+w)))*(((x*y)*(z+w))+(x+((y/z)/w))))*((((x/y)*(z+w))-(x+((y/z)*w)))-((x+((y/z)/w))/((x*y)-(z*w)))))</f>
        <v>63175.255810657582</v>
      </c>
    </row>
    <row r="5900" spans="1:3" x14ac:dyDescent="0.3">
      <c r="A5900">
        <v>5890</v>
      </c>
      <c r="B5900" t="s">
        <v>5645</v>
      </c>
      <c r="C5900">
        <f>(((((x-y)+(z/w))-((x+y)*(z*w)))-(((x/y)-(z-w))/(x+(y/(z*w)))))-((((x+y)*(z*w))+(x-(y/(z*w))))+((x+(y/(z*w)))*(((x+y)*z)-w))))</f>
        <v>-1000.2630463144162</v>
      </c>
    </row>
    <row r="5901" spans="1:3" x14ac:dyDescent="0.3">
      <c r="A5901">
        <v>5891</v>
      </c>
      <c r="B5901" t="s">
        <v>5646</v>
      </c>
      <c r="C5901">
        <f>(((((x-y)+(z*w))+((x/y)-(z-w)))+(((x*y)-(z-w))*(x-(y*(z/w)))))+((((x/y)-(z-w))/(x+(y/(z*w))))/((x-(y*(z/w)))-(x-((y/z)*w)))))</f>
        <v>-123.6079055394124</v>
      </c>
    </row>
    <row r="5902" spans="1:3" x14ac:dyDescent="0.3">
      <c r="A5902">
        <v>5892</v>
      </c>
      <c r="B5902" t="s">
        <v>5647</v>
      </c>
      <c r="C5902">
        <f>(((((x-y)+(z+w))-((x*y)*(z+w)))-(((x-y)*(z/w))/(x+((y/z)+w))))-((((x*y)*(z+w))+(x+((y/z)/w)))+((x+((y/z)+w))*((x*y)+(z*w)))))</f>
        <v>-1226.7510351966876</v>
      </c>
    </row>
    <row r="5903" spans="1:3" x14ac:dyDescent="0.3">
      <c r="A5903">
        <v>5893</v>
      </c>
      <c r="B5903" t="s">
        <v>5648</v>
      </c>
      <c r="C5903">
        <f>(((((x/y)-(z-w))/(x+(y/(z*w))))/((x-(y*(z/w)))-(x-((y/z)*w))))/(((x+(y/(z*w)))*(((x+y)*z)-w))*((x-((y/z)*w))+(x*(y-(z*w))))))</f>
        <v>-1.4237334808146334E-6</v>
      </c>
    </row>
    <row r="5904" spans="1:3" x14ac:dyDescent="0.3">
      <c r="A5904">
        <v>5894</v>
      </c>
      <c r="B5904" t="s">
        <v>5649</v>
      </c>
      <c r="C5904">
        <f>(((((x/y)-(z/w))*((x-y)+(z+w)))*(((x-y)-(z+w))+((x-y)*(z/w))))*((((x-y)+(z+w))-((x*y)*(z+w)))-(((x-y)*(z/w))/(x+((y/z)+w)))))</f>
        <v>-40310.956370772947</v>
      </c>
    </row>
    <row r="5905" spans="1:3" x14ac:dyDescent="0.3">
      <c r="A5905">
        <v>5895</v>
      </c>
      <c r="B5905" t="s">
        <v>5650</v>
      </c>
      <c r="C5905">
        <f>(((((x/y)-(z*w))/((x-y)*(z+w)))/(((x-y)+(z+w))-((x*y)*(z+w))))/((((x-y)*(z+w))*((x/y)*(z+w)))*(((x*y)*(z+w))+(x+((y/z)/w)))))</f>
        <v>2.2833214037627852E-7</v>
      </c>
    </row>
    <row r="5906" spans="1:3" x14ac:dyDescent="0.3">
      <c r="A5906">
        <v>5896</v>
      </c>
      <c r="B5906" t="s">
        <v>5651</v>
      </c>
      <c r="C5906">
        <f>(((((x/y)-(z+w))-((x*y)/(z-w)))-(((x/y)/(z+w))/(x-((y+z)*w))))-((((x*y)/(z-w))+(x-((y-z)/w)))+((x-((y+z)*w))*((x/y)+(z/w)))))</f>
        <v>86.001611863313997</v>
      </c>
    </row>
    <row r="5907" spans="1:3" x14ac:dyDescent="0.3">
      <c r="A5907">
        <v>5897</v>
      </c>
      <c r="B5907" t="s">
        <v>5652</v>
      </c>
      <c r="C5907">
        <f>(((((x/y)/(z-w))-(x-((y-z)*w)))-((x-((y-z)/w))/((x/y)-(z/w))))-(((x-((y-z)*w))+((x/y)-(z*w)))+(((x/y)-(z/w))*((x-y)+(z+w)))))</f>
        <v>24.338383838383841</v>
      </c>
    </row>
    <row r="5908" spans="1:3" x14ac:dyDescent="0.3">
      <c r="A5908">
        <v>5898</v>
      </c>
      <c r="B5908" t="s">
        <v>5653</v>
      </c>
      <c r="C5908">
        <f>(((((x/y)/(z+w))/(x-((y+z)*w)))/((x-((y+z)/w))-((x*y)-(z/w))))/(((x-((y+z)*w))*((x/y)+(z/w)))*(((x*y)-(z/w))+((x+y)/(z-w)))))</f>
        <v>-1.5695910125416388E-8</v>
      </c>
    </row>
    <row r="5909" spans="1:3" x14ac:dyDescent="0.3">
      <c r="A5909">
        <v>5899</v>
      </c>
      <c r="B5909" t="s">
        <v>5654</v>
      </c>
      <c r="C5909">
        <f>(((((x/y)*(z-w))/(x-((y*z)*w)))/((x-((y*z)/w))-(x/(y+(z*w)))))/(((x-((y*z)*w))*(x/(y-(z*w))))*((x/(y+(z*w)))+((x-y)/(z+w)))))</f>
        <v>1.3057122305682655E-3</v>
      </c>
    </row>
    <row r="5910" spans="1:3" x14ac:dyDescent="0.3">
      <c r="A5910">
        <v>5900</v>
      </c>
      <c r="B5910" t="s">
        <v>5655</v>
      </c>
      <c r="C5910">
        <f>(((((x/y)*(z+w))-(x+((y/z)*w)))-((x+((y/z)/w))/((x*y)-(z*w))))-(((x+((y/z)*w))+((x*y)+(z/w)))+(((x*y)-(z*w))*((x+y)+(z-w)))))</f>
        <v>-70.047619047619051</v>
      </c>
    </row>
    <row r="5911" spans="1:3" x14ac:dyDescent="0.3">
      <c r="A5911">
        <v>5901</v>
      </c>
      <c r="B5911" t="s">
        <v>5656</v>
      </c>
      <c r="C5911">
        <f>(((((x/y)+(z-w))-(x+(y*(z/w))))-(((x/y)*(z-w))/(x-((y*z)*w))))-(((x+(y*(z/w)))+(x-((y/z)/w)))+((x-((y*z)*w))*(x/(y-(z*w))))))</f>
        <v>-68.98249807452261</v>
      </c>
    </row>
    <row r="5912" spans="1:3" x14ac:dyDescent="0.3">
      <c r="A5912">
        <v>5902</v>
      </c>
      <c r="B5912" t="s">
        <v>5657</v>
      </c>
      <c r="C5912">
        <f>(((((x/y)+(z/w))-((x-y)-(z+w)))-(((x+y)/(z-w))/((x-y)*(z*w))))-((((x-y)-(z+w))+((x-y)*(z/w)))+(((x-y)*(z*w))*(x+((y*z)*w)))))</f>
        <v>4872.4642857142853</v>
      </c>
    </row>
    <row r="5913" spans="1:3" x14ac:dyDescent="0.3">
      <c r="A5913">
        <v>5903</v>
      </c>
      <c r="B5913" t="s">
        <v>5658</v>
      </c>
      <c r="C5913">
        <f>(((((x/y)+(z+w))/((x*y)*(z-w)))/(((x/y)/(z-w))-(x-((y-z)*w))))/((((x*y)*(z-w))*(x-((y*z)/w)))*((x-((y-z)*w))+((x/y)-(z*w)))))</f>
        <v>-1.6763202645280598E-6</v>
      </c>
    </row>
    <row r="5914" spans="1:3" x14ac:dyDescent="0.3">
      <c r="A5914">
        <v>5904</v>
      </c>
      <c r="B5914" t="s">
        <v>5659</v>
      </c>
      <c r="C5914">
        <f>(((((x*y)-(z-w))*(x-(y*(z/w))))*((x+(y*(z/w)))+(x-((y/z)/w))))*(((x-(y*(z/w)))-(x-((y/z)*w)))-((x-((y/z)/w))/(x*(y+(z*w))))))</f>
        <v>21386.977130852338</v>
      </c>
    </row>
    <row r="5915" spans="1:3" x14ac:dyDescent="0.3">
      <c r="A5915">
        <v>5905</v>
      </c>
      <c r="B5915" t="s">
        <v>5660</v>
      </c>
      <c r="C5915">
        <f>(((((x*y)-(z/w))+((x+y)/(z-w)))+(((x+y)*(z-w))*((x-y)/(z/w))))+((((x+y)/(z-w))/((x-y)*(z*w)))/(((x-y)/(z/w))-(x+((y*z)/w)))))</f>
        <v>13.067671957671958</v>
      </c>
    </row>
    <row r="5916" spans="1:3" x14ac:dyDescent="0.3">
      <c r="A5916">
        <v>5906</v>
      </c>
      <c r="B5916" t="s">
        <v>5661</v>
      </c>
      <c r="C5916">
        <f>(((((x*y)-(z*w))*((x+y)+(z-w)))*(((x+y)-(z-w))+((x+y)/(z/w))))*((((x+y)+(z-w))-((x-y)/(z*w)))-(((x+y)/(z/w))/(x+((y-z)/w)))))</f>
        <v>5084.9624060150372</v>
      </c>
    </row>
    <row r="5917" spans="1:3" x14ac:dyDescent="0.3">
      <c r="A5917">
        <v>5907</v>
      </c>
      <c r="B5917" t="s">
        <v>5662</v>
      </c>
      <c r="C5917">
        <f>(((((x*y)-(z+w))+((x/y)/(z+w)))+(((x*y)/(z+w))*(x-((y+z)/w))))+((((x/y)/(z+w))/(x-((y+z)*w)))/((x-((y+z)/w))-((x*y)-(z/w)))))</f>
        <v>23.848545673515563</v>
      </c>
    </row>
    <row r="5918" spans="1:3" x14ac:dyDescent="0.3">
      <c r="A5918">
        <v>5908</v>
      </c>
      <c r="B5918" t="s">
        <v>5663</v>
      </c>
      <c r="C5918">
        <f>(((((x*y)/(z-w))+(x-((y-z)/w)))+((x-((y+z)*w))*((x/y)+(z/w))))+(((x-((y-z)/w))/((x/y)-(z/w)))/(((x/y)+(z/w))-((x-y)-(z+w)))))</f>
        <v>-106.55939393939394</v>
      </c>
    </row>
    <row r="5919" spans="1:3" x14ac:dyDescent="0.3">
      <c r="A5919">
        <v>5909</v>
      </c>
      <c r="B5919" t="s">
        <v>5664</v>
      </c>
      <c r="C5919">
        <f>(((((x*y)/(z+w))*(x-((y+z)/w)))*((x+((y/z)*w))+((x*y)+(z/w))))*(((x-((y+z)/w))-((x*y)-(z/w)))-(((x*y)+(z/w))/((x+y)*(z-w)))))</f>
        <v>-5266.1738119834708</v>
      </c>
    </row>
    <row r="5920" spans="1:3" x14ac:dyDescent="0.3">
      <c r="A5920">
        <v>5910</v>
      </c>
      <c r="B5920" t="s">
        <v>5665</v>
      </c>
      <c r="C5920">
        <f>(((((x*y)*(z-w))*(x-((y*z)/w)))*((x-((y-z)*w))+((x/y)-(z*w))))*(((x-((y*z)/w))-(x/(y+(z*w))))-(((x/y)-(z*w))/((x-y)*(z+w)))))</f>
        <v>-72989.926470588238</v>
      </c>
    </row>
    <row r="5921" spans="1:3" x14ac:dyDescent="0.3">
      <c r="A5921">
        <v>5911</v>
      </c>
      <c r="B5921" t="s">
        <v>5666</v>
      </c>
      <c r="C5921">
        <f>(((((x*y)*(z+w))+(x+((y/z)/w)))+((x+((y/z)+w))*((x*y)+(z*w))))+(((x+((y/z)/w))/((x*y)-(z*w)))/(((x*y)+(z*w))-((x+y)-(z-w)))))</f>
        <v>906.98071428571438</v>
      </c>
    </row>
    <row r="5922" spans="1:3" x14ac:dyDescent="0.3">
      <c r="A5922">
        <v>5912</v>
      </c>
      <c r="B5922" t="s">
        <v>5667</v>
      </c>
      <c r="C5922">
        <f>(((((x*y)+(z-w))+((x/y)*(z-w)))+(((x*y)*(z-w))*(x-((y*z)/w))))+((((x/y)*(z-w))/(x-((y*z)*w)))/((x-((y*z)/w))-(x/(y+(z*w))))))</f>
        <v>-459.49728399795504</v>
      </c>
    </row>
    <row r="5923" spans="1:3" x14ac:dyDescent="0.3">
      <c r="A5923">
        <v>5913</v>
      </c>
      <c r="B5923" t="s">
        <v>5668</v>
      </c>
      <c r="C5923">
        <f>(((((x*y)+(z/w))/((x+y)*(z-w)))/(((x+y)+(z-w))-((x-y)/(z*w))))/((((x+y)*(z-w))*((x-y)/(z/w)))*(((x-y)/(z*w))+(x+((y-z)*w)))))</f>
        <v>-3.7697595206526756E-3</v>
      </c>
    </row>
    <row r="5924" spans="1:3" x14ac:dyDescent="0.3">
      <c r="A5924">
        <v>5914</v>
      </c>
      <c r="B5924" t="s">
        <v>5669</v>
      </c>
      <c r="C5924">
        <f>(((((x*y)+(z*w))-((x+y)-(z-w)))-(((x-y)-(z/w))/((x+y)/(z*w))))-((((x+y)-(z-w))+((x+y)/(z/w)))+(((x+y)/(z*w))*(x+((y+z)*w)))))</f>
        <v>20.321428571428569</v>
      </c>
    </row>
    <row r="5925" spans="1:3" x14ac:dyDescent="0.3">
      <c r="A5925">
        <v>5915</v>
      </c>
      <c r="B5925" t="s">
        <v>5670</v>
      </c>
      <c r="C5925">
        <f>(((((x*y)+(z+w))*((x/y)/(z-w)))*(((x*y)/(z-w))+(x-((y-z)/w))))*((((x/y)/(z-w))-(x-((y-z)*w)))-((x-((y-z)/w))/((x/y)-(z/w)))))</f>
        <v>-520.16449214365866</v>
      </c>
    </row>
    <row r="5926" spans="1:3" x14ac:dyDescent="0.3">
      <c r="A5926">
        <v>5916</v>
      </c>
      <c r="B5926" t="s">
        <v>5671</v>
      </c>
      <c r="C5926">
        <f>(((((x+y)-(z-w))+((x+y)/(z/w)))+(((x+y)/(z*w))*(x+((y+z)*w))))+((((x+y)/(z/w))/(x+((y-z)/w)))/((x+((y+z)*w))-(((x/y)*z)-w))))</f>
        <v>36.702558889671309</v>
      </c>
    </row>
    <row r="5927" spans="1:3" x14ac:dyDescent="0.3">
      <c r="A5927">
        <v>5917</v>
      </c>
      <c r="B5927" t="s">
        <v>5672</v>
      </c>
      <c r="C5927">
        <f>(((((x+y)-(z/w))-((x*y)+(z-w)))-(((x/y)+(z+w))/((x*y)*(z-w))))-((((x*y)+(z-w))+((x/y)*(z-w)))+(((x*y)*(z-w))*(x-((y*z)/w)))))</f>
        <v>435.6185185185185</v>
      </c>
    </row>
    <row r="5928" spans="1:3" x14ac:dyDescent="0.3">
      <c r="A5928">
        <v>5918</v>
      </c>
      <c r="B5928" t="s">
        <v>5673</v>
      </c>
      <c r="C5928">
        <f>(((((x+y)-(z*w))+((x/y)+(z+w)))+(((x*y)+(z+w))*((x/y)/(z-w))))+((((x/y)+(z+w))/((x*y)*(z-w)))/(((x/y)/(z-w))-(x-((y-z)*w)))))</f>
        <v>6.207147912243455</v>
      </c>
    </row>
    <row r="5929" spans="1:3" x14ac:dyDescent="0.3">
      <c r="A5929">
        <v>5919</v>
      </c>
      <c r="B5929" t="s">
        <v>5674</v>
      </c>
      <c r="C5929">
        <f>(((((x+y)/(z-w))/((x-y)*(z*w)))/(((x-y)/(z/w))-(x+((y*z)/w))))/((((x-y)*(z*w))*(x+((y*z)*w)))*((x+((y*z)/w))+(((x*y)/z)-w))))</f>
        <v>-1.0655910009871247E-7</v>
      </c>
    </row>
    <row r="5930" spans="1:3" x14ac:dyDescent="0.3">
      <c r="A5930">
        <v>5920</v>
      </c>
      <c r="B5930" t="s">
        <v>5675</v>
      </c>
      <c r="C5930">
        <f>(((((x+y)/(z/w))/(x+((y-z)/w)))/((x+((y+z)*w))-(((x/y)*z)-w)))/(((x+((y-z)/w))*(((x+y)/z)-w))*((((x/y)*z)-w)+((x+y)+(z/w)))))</f>
        <v>-1.4258800406120384E-4</v>
      </c>
    </row>
    <row r="5931" spans="1:3" x14ac:dyDescent="0.3">
      <c r="A5931">
        <v>5921</v>
      </c>
      <c r="B5931" t="s">
        <v>5676</v>
      </c>
      <c r="C5931">
        <f>(((((x+y)/(z*w))*(x+((y+z)*w)))*((x+((y+z)/w))+(((x*y)*z)-w)))*(((x+((y+z)*w))-(((x/y)*z)-w))-((((x*y)*z)-w)/((x+y)+(z*w)))))</f>
        <v>239329.90487637362</v>
      </c>
    </row>
    <row r="5932" spans="1:3" x14ac:dyDescent="0.3">
      <c r="A5932">
        <v>5922</v>
      </c>
      <c r="B5932" t="s">
        <v>5677</v>
      </c>
      <c r="C5932">
        <f>(((((x+y)*(z-w))*((x-y)/(z/w)))*(((x-y)/(z*w))+(x+((y-z)*w))))*((((x-y)/(z/w))-(x+((y*z)/w)))-((x+((y-z)*w))/(((x-y)/z)-w))))</f>
        <v>287.84844676786975</v>
      </c>
    </row>
    <row r="5933" spans="1:3" x14ac:dyDescent="0.3">
      <c r="A5933">
        <v>5923</v>
      </c>
      <c r="B5933" t="s">
        <v>5678</v>
      </c>
      <c r="C5933">
        <f>(((((x+y)*(z/w))-(x+((y+z)/w)))-((x-(y/(z*w)))/(((x-y)*z)-w)))-(((x+((y+z)/w))+(((x*y)*z)-w))+((((x-y)*z)-w)*((x+y)-(z/w)))))</f>
        <v>-101.06493506493507</v>
      </c>
    </row>
    <row r="5934" spans="1:3" x14ac:dyDescent="0.3">
      <c r="A5934">
        <v>5924</v>
      </c>
      <c r="B5934" t="s">
        <v>5679</v>
      </c>
      <c r="C5934">
        <f>(((((x+y)*(z*w))+(x-(y/(z*w))))+((x+(y/(z*w)))*(((x+y)*z)-w)))+(((x-(y/(z*w)))/(((x-y)*z)-w))/((((x+y)*z)-w)-((x+y)-(z*w)))))</f>
        <v>693.42373737373737</v>
      </c>
    </row>
    <row r="5935" spans="1:3" x14ac:dyDescent="0.3">
      <c r="A5935">
        <v>5925</v>
      </c>
      <c r="B5935" t="s">
        <v>5680</v>
      </c>
      <c r="C5935">
        <f>(((((x+y)+(z-w))-((x-y)/(z*w)))-(((x+y)/(z/w))/(x+((y-z)/w))))-((((x-y)/(z*w))+(x+((y-z)*w)))+((x+((y-z)/w))*(((x+y)/z)-w))))</f>
        <v>23.283834586466167</v>
      </c>
    </row>
    <row r="5936" spans="1:3" x14ac:dyDescent="0.3">
      <c r="A5936">
        <v>5926</v>
      </c>
      <c r="B5936" t="s">
        <v>5681</v>
      </c>
      <c r="C5936">
        <f>(((((x+y)+(z/w))/((x*y)-(z-w)))/(((x/y)+(z-w))-(x+(y*(z/w)))))/((((x*y)-(z-w))*(x-(y*(z/w))))*((x+(y*(z/w)))+(x-((y/z)/w)))))</f>
        <v>1.3436398412924237E-5</v>
      </c>
    </row>
    <row r="5937" spans="1:3" x14ac:dyDescent="0.3">
      <c r="A5937">
        <v>5927</v>
      </c>
      <c r="B5937" t="s">
        <v>5682</v>
      </c>
      <c r="C5937">
        <f>(((((x+y)+(z*w))*((x/y)+(z-w)))*(((x*y)+(z-w))+((x/y)*(z-w))))*((((x/y)+(z-w))-(x+(y*(z/w))))-(((x/y)*(z-w))/(x-((y*z)*w)))))</f>
        <v>-61836.51712678936</v>
      </c>
    </row>
    <row r="5938" spans="1:3" x14ac:dyDescent="0.3">
      <c r="A5938">
        <v>5928</v>
      </c>
      <c r="B5938" t="s">
        <v>5683</v>
      </c>
      <c r="C5938">
        <f>((((((x-y)/z)-w)*((x-y)+(z/w)))*(((x-y)+(z*w))+((x/y)-(z-w))))*((((x-y)+(z/w))-((x+y)*(z*w)))-(((x/y)-(z-w))/(x+(y/(z*w))))))</f>
        <v>23675.567249673844</v>
      </c>
    </row>
    <row r="5939" spans="1:3" x14ac:dyDescent="0.3">
      <c r="A5939">
        <v>5929</v>
      </c>
      <c r="B5939" t="s">
        <v>5684</v>
      </c>
      <c r="C5939">
        <f>((((((x-y)*z)-w)*((x+y)-(z/w)))*(((x+y)-(z*w))+((x/y)+(z+w))))*((((x+y)-(z/w))-((x*y)+(z-w)))-(((x/y)+(z+w))/((x*y)*(z-w)))))</f>
        <v>-12554.693827160492</v>
      </c>
    </row>
    <row r="5940" spans="1:3" x14ac:dyDescent="0.3">
      <c r="A5940">
        <v>5930</v>
      </c>
      <c r="B5940" t="s">
        <v>5685</v>
      </c>
      <c r="C5940">
        <f>((((((x/y)/z)-w)+((x-y)-(z/w)))+(((x-y)-(z*w))*((x+y)*(z/w))))+((((x-y)-(z/w))/((x+y)/(z*w)))/(((x+y)*(z/w))-(x+((y+z)/w)))))</f>
        <v>-565.51731601731603</v>
      </c>
    </row>
    <row r="5941" spans="1:3" x14ac:dyDescent="0.3">
      <c r="A5941">
        <v>5931</v>
      </c>
      <c r="B5941" t="s">
        <v>5686</v>
      </c>
      <c r="C5941">
        <f>((((((x/y)*z)-w)+((x+y)+(z/w)))+(((x+y)+(z*w))*((x/y)+(z-w))))+((((x+y)+(z/w))/((x*y)-(z-w)))/(((x/y)+(z-w))-(x+(y*(z/w))))))</f>
        <v>164.04285714285714</v>
      </c>
    </row>
    <row r="5942" spans="1:3" x14ac:dyDescent="0.3">
      <c r="A5942">
        <v>5932</v>
      </c>
      <c r="B5942" t="s">
        <v>5687</v>
      </c>
      <c r="C5942">
        <f>((((((x*y)/z)-w)/((x-y)-(z*w)))/(((x-y)+(z/w))-((x+y)*(z*w))))/((((x-y)-(z*w))*((x+y)*(z/w)))*(((x+y)*(z*w))+(x-(y/(z*w))))))</f>
        <v>-1.8363963670775912E-10</v>
      </c>
    </row>
    <row r="5943" spans="1:3" x14ac:dyDescent="0.3">
      <c r="A5943">
        <v>5933</v>
      </c>
      <c r="B5943" t="s">
        <v>5688</v>
      </c>
      <c r="C5943">
        <f>((((((x*y)*z)-w)/((x+y)+(z*w)))/(((x+y)-(z/w))-((x*y)+(z-w))))/((((x+y)+(z*w))*((x/y)+(z-w)))*(((x*y)+(z-w))+((x/y)*(z-w)))))</f>
        <v>-4.1905348201849264E-5</v>
      </c>
    </row>
    <row r="5944" spans="1:3" x14ac:dyDescent="0.3">
      <c r="A5944">
        <v>5934</v>
      </c>
      <c r="B5944" t="s">
        <v>5689</v>
      </c>
      <c r="C5944">
        <f>((((((x+y)/z)-w)-((x-y)+(z*w)))-(((x+y)+(z/w))/((x*y)-(z-w))))-((((x-y)+(z*w))+((x/y)-(z-w)))+(((x*y)-(z-w))*(x-(y*(z/w))))))</f>
        <v>93.765873015873012</v>
      </c>
    </row>
    <row r="5945" spans="1:3" x14ac:dyDescent="0.3">
      <c r="A5945">
        <v>5935</v>
      </c>
      <c r="B5945" t="s">
        <v>5690</v>
      </c>
      <c r="C5945">
        <f>((((((x+y)*z)-w)-((x+y)-(z*w)))-((x*(y-(z*w)))/((x*y)+(z+w))))-((((x+y)-(z*w))+((x/y)+(z+w)))+(((x*y)+(z+w))*((x/y)/(z-w)))))</f>
        <v>86.460704607046068</v>
      </c>
    </row>
    <row r="5946" spans="1:3" x14ac:dyDescent="0.3">
      <c r="A5946">
        <v>5936</v>
      </c>
      <c r="B5946" t="s">
        <v>5691</v>
      </c>
      <c r="C5946">
        <f>((((a+(((((((((((((((((((2.46/a)+b)-a)*a)/3.46)+1.5)*2.67)*b)*0.61)*a)/a)*1.43)+a)*b)*e)*0.03)+1.91)+e)*0.57))-a)+3.13)-0.89)</f>
        <v>6.0536851413491251</v>
      </c>
    </row>
    <row r="5947" spans="1:3" x14ac:dyDescent="0.3">
      <c r="A5947">
        <v>5937</v>
      </c>
      <c r="B5947" t="s">
        <v>5692</v>
      </c>
      <c r="C5947">
        <f>((a+(((((b+(a*((((((a/((((((((((((a-1.63)/3.6)-pi)+e)-pi)-a)+pi)-2.13)-a)+e)/a)*pi))-pi)+b)/3.14)+pi)-a)))*b)-a)+b)+0.22))+b)</f>
        <v>11.675189449537255</v>
      </c>
    </row>
    <row r="5948" spans="1:3" x14ac:dyDescent="0.3">
      <c r="A5948">
        <v>5938</v>
      </c>
      <c r="B5948" t="s">
        <v>6413</v>
      </c>
      <c r="C5948">
        <f>((COS(TAN((((SIN((b+COS((((((((((b+(((COS(TAN((COS(SIN((1.07*a)))-a)))+e)+e)/a))+e)/pi)+b)-b)+a)+a)*a)-b))))*b)+e)/e)))*pi)/e)</f>
        <v>0.97189055481721309</v>
      </c>
    </row>
    <row r="5949" spans="1:3" x14ac:dyDescent="0.3">
      <c r="A5949">
        <v>5939</v>
      </c>
      <c r="B5949" t="s">
        <v>5693</v>
      </c>
      <c r="C5949">
        <f>(((((1.99-((((((((((b+((((((a-(((((2.33-pi)/b)+2.46)+b)-b))/pi)-b)*pi)/b)*pi))+0.42)/a)+e)/a)*pi)/a)+0.06)-b)*a))/pi)-pi)+e)-b)</f>
        <v>5.214908857766126</v>
      </c>
    </row>
    <row r="5950" spans="1:3" x14ac:dyDescent="0.3">
      <c r="A5950">
        <v>5940</v>
      </c>
      <c r="B5950" t="s">
        <v>5694</v>
      </c>
      <c r="C5950">
        <f>(((((((((((((2.69/(((((((e*(((3.79/a)/pi)+b))+e)+0.54)/2.7)+1.45)-pi)+pi))+2.74)+pi)/b)/pi)+b)-b)+0.15)*pi)+2.75)/a)+3.11)/pi)</f>
        <v>3.0241308264554214</v>
      </c>
    </row>
    <row r="5951" spans="1:3" x14ac:dyDescent="0.3">
      <c r="A5951">
        <v>5941</v>
      </c>
      <c r="B5951" t="s">
        <v>5695</v>
      </c>
      <c r="C5951">
        <f>((2.72/((((e+(((((((((((((((((((((((2.18*pi)*a)*b)*a)-b)-a)-e)/b)+a)+pi)-e)-pi)+a)+b)/e)-b)+b)*e)+a)/e)-a)-b)-a))+b)/b)+pi))-a)</f>
        <v>-0.41558983737091382</v>
      </c>
    </row>
    <row r="5952" spans="1:3" x14ac:dyDescent="0.3">
      <c r="A5952">
        <v>5942</v>
      </c>
      <c r="B5952" t="s">
        <v>6414</v>
      </c>
      <c r="C5952">
        <f>(COS(TAN(COS((((((COS(SIN(COS((a+COS((((((((((TAN(((a+3.21)/a))/b)*e)+b)-b)*pi)*e)/0.12)+b)-a))))))/b)-0.27)-a)*pi)*a))))-3.85)</f>
        <v>-3.2676017718893307</v>
      </c>
    </row>
    <row r="5953" spans="1:3" x14ac:dyDescent="0.3">
      <c r="A5953">
        <v>5943</v>
      </c>
      <c r="B5953" t="s">
        <v>5696</v>
      </c>
      <c r="C5953">
        <f>((e+(((((((((pi+((((((((3.51+((((1.3-(0.35+2.88))/pi)+b)/e))*e)-2.31)/1.96)-0.04)*3.5)+b)/e))/a)+pi)-e)+a)*b)+a)-b)/e))*3.82)</f>
        <v>39.641590247786866</v>
      </c>
    </row>
    <row r="5954" spans="1:3" x14ac:dyDescent="0.3">
      <c r="A5954">
        <v>5944</v>
      </c>
      <c r="B5954" t="s">
        <v>6415</v>
      </c>
      <c r="C5954">
        <f>(e*TAN(SIN((((b*((b/((((TAN((e/((SIN(TAN(SIN((((TAN((b+SIN(COS(a))))*a)/3.09)+b))))/1.03)*e)))-b)*pi)+b)*3.8))/a))+b)*3.81))))</f>
        <v>-2.6091336425011731</v>
      </c>
    </row>
    <row r="5955" spans="1:3" x14ac:dyDescent="0.3">
      <c r="A5955">
        <v>5945</v>
      </c>
      <c r="B5955" t="s">
        <v>5697</v>
      </c>
      <c r="C5955">
        <f>x-y-z+w+x-y-z+w+x-y+z+w-x-y+z+w+x*y-z+w*x/y-z+w-x*y+z+w+x/y+z+w+x*y+z-w-x/y+z-w*x*y-z-w*x/y-z-w-x+y*z*w+x+y*z/w+x+y/z*w-x+y/z/w</f>
        <v>98.142857142857139</v>
      </c>
    </row>
    <row r="5956" spans="1:3" x14ac:dyDescent="0.3">
      <c r="A5956">
        <v>5946</v>
      </c>
      <c r="B5956" t="s">
        <v>5698</v>
      </c>
      <c r="C5956">
        <f>x-y/z*w*x+y*z-w-x-y*z-w+x*y*z-w*x/y*z-w-x+y/z-w*x-y/z-w*x*y/z-w-x/y/z-w+x*y+z*w+x*y-z*w-x*y+z/w+x*y-z/w*x/y+z/w-x/y-z/w+x/y-z*w</f>
        <v>139.55357142857142</v>
      </c>
    </row>
    <row r="5957" spans="1:3" x14ac:dyDescent="0.3">
      <c r="A5957">
        <v>5947</v>
      </c>
      <c r="B5957" t="s">
        <v>5699</v>
      </c>
      <c r="C5957">
        <f>x/y+z*w-x/y-z*w*x*y+z*w*x*y-z*w-x+y-z*w+x+y-z/w+x+y+z*w-x+y+z/w*x-y+z*w*x-y+z/w-x-y-z*w+x-y-z/w*x+y-z-w-x+y-z-w*x+y+z-w*x+y+z-w</f>
        <v>83</v>
      </c>
    </row>
    <row r="5958" spans="1:3" x14ac:dyDescent="0.3">
      <c r="A5958">
        <v>5948</v>
      </c>
      <c r="B5958" t="s">
        <v>5700</v>
      </c>
      <c r="C5958">
        <f>x+y+z/w+x+y+z*w+x+y-z/w-x+y-z*w+x+y*z/w*x+y*z*w-x+y/z+w+x+y/z/w+x+y/z*w-x-y+z/w*x-y+z*w*x-y-z/w-x-y-z*w+x-y*z/w+x-y*z*w-x-y/z/w</f>
        <v>184.28571428571433</v>
      </c>
    </row>
    <row r="5959" spans="1:3" x14ac:dyDescent="0.3">
      <c r="A5959">
        <v>5949</v>
      </c>
      <c r="B5959" t="s">
        <v>5701</v>
      </c>
      <c r="C5959">
        <f>(((((b+((((((((((((((2.12+(((((((pi+1.34)*a)+a)+0.36)+a)+b)-pi))-0.4)-pi)-e)+a)*a)*e)+1.74)+a)*pi)/b)+b)/a)+a))/e)*1.23)-pi)+a)</f>
        <v>7.014748051217083</v>
      </c>
    </row>
    <row r="5960" spans="1:3" x14ac:dyDescent="0.3">
      <c r="A5960">
        <v>5950</v>
      </c>
      <c r="B5960" t="s">
        <v>5702</v>
      </c>
      <c r="C5960">
        <f>(((((((((((((((((((((((((b+e)+pi)-e)-b)*1.94)*b)+3.48)+b)+a)*pi)*a)/2.09)-a)-2.93)-b)-pi)-a)-3.49)/1.72)+pi)*0.76)-e)/pi)+a)+pi)</f>
        <v>6.075932965192421</v>
      </c>
    </row>
    <row r="5961" spans="1:3" x14ac:dyDescent="0.3">
      <c r="A5961">
        <v>5951</v>
      </c>
      <c r="B5961" t="s">
        <v>5703</v>
      </c>
      <c r="C5961">
        <f>((((SIN((TAN((TAN(TAN(TAN((((((((TAN((b+(((SIN((b/((1.6*a)+b)))/e)*1.56)*a)))+1.64)/a)*b)-3.35)*pi)/a)/a))))+a))+b))+a)+b)/a)-b)</f>
        <v>1.4702166276950663</v>
      </c>
    </row>
    <row r="5962" spans="1:3" x14ac:dyDescent="0.3">
      <c r="A5962">
        <v>5952</v>
      </c>
      <c r="B5962" t="s">
        <v>5704</v>
      </c>
      <c r="C5962">
        <f>((b+(((((((a-((((((((((((((1.13+((b*b)-b))-a)-e)*b)-1.52)*b)+pi)+e)*3.56)/1.8)+0.13)-1.36)/2.64)-b))/b)+0.95)+pi)/a)+1.29)/e))+a)</f>
        <v>5.5529779071177039</v>
      </c>
    </row>
    <row r="5963" spans="1:3" x14ac:dyDescent="0.3">
      <c r="A5963">
        <v>5953</v>
      </c>
      <c r="B5963" t="s">
        <v>6416</v>
      </c>
      <c r="C5963">
        <f>COS((a-(SIN((((pi-TAN((TAN((SIN((((COS((((((((SIN(COS((((b/b)*b)-b)))+b)-a)+b)-a)*e)/e)+e))+2.59)-pi)+pi))-e))+a)))/1.07)*e))*e)))</f>
        <v>0.57650694702721828</v>
      </c>
    </row>
    <row r="5964" spans="1:3" x14ac:dyDescent="0.3">
      <c r="A5964">
        <v>5954</v>
      </c>
      <c r="B5964" t="s">
        <v>6417</v>
      </c>
      <c r="C5964">
        <f>((3.74*((b*(TAN(SIN((2.75-(((((((SIN((((((TAN((COS(((e*e)-pi))/pi))*2.93)-a)-e)+a)-a))*a)/0.96)/2.54)+e)*b)-e)/b))))+3.57))-pi))*a)</f>
        <v>23.74089372966629</v>
      </c>
    </row>
    <row r="5965" spans="1:3" x14ac:dyDescent="0.3">
      <c r="A5965">
        <v>5955</v>
      </c>
      <c r="B5965" t="s">
        <v>5705</v>
      </c>
      <c r="C5965">
        <f>(((((((3.8/((((((a+(((((1.59/(((b*((((a-a)*pi)+a)*pi))/1.13)+0.65))*a)+2.86)*e)+b))+e)-a)*pi)/a)+0.85))+2.45)+a)+b)+3.26)/b)/3.78)</f>
        <v>1.1640040685495296</v>
      </c>
    </row>
    <row r="5966" spans="1:3" x14ac:dyDescent="0.3">
      <c r="A5966">
        <v>5956</v>
      </c>
      <c r="B5966" t="s">
        <v>5706</v>
      </c>
      <c r="C5966">
        <f>(((((((((((((((((((((((((a+(2.03/pi))*b)+b)*3.69)*a)-b)+a)+a)+a)/e)-a)-0.23)+a)+b)/a)+1.45)*0.86)*0.94)+e)+0.22)/3.49)+b)/pi)+b)/b)</f>
        <v>1.8494242939971473</v>
      </c>
    </row>
    <row r="5967" spans="1:3" x14ac:dyDescent="0.3">
      <c r="A5967">
        <v>5957</v>
      </c>
      <c r="B5967" t="s">
        <v>5707</v>
      </c>
      <c r="C5967">
        <f>((((((((((((((((((((((((((b/0.86)/b)+b)-b)+3.31)/3.15)+e)+b)*a)+b)/pi)-pi)/pi)*a)+b)/pi)/2.17)/2.58)+pi)+a)+3.44)-b)-a)/e)+b)+3.71)</f>
        <v>7.4336363134997692</v>
      </c>
    </row>
    <row r="5968" spans="1:3" x14ac:dyDescent="0.3">
      <c r="A5968">
        <v>5958</v>
      </c>
      <c r="B5968" t="s">
        <v>6418</v>
      </c>
      <c r="C5968">
        <f>COS((((((1.25/(a+(SIN((((TAN((((0.97+((((SIN((COS(((pi*b)-a))+pi))/b)-a)+pi)*0.6))*1.41)/3.44))*a)+b)+pi))/2.85)))+2.45)+a)+a)+a))</f>
        <v>0.91827808314890824</v>
      </c>
    </row>
    <row r="5969" spans="1:3" x14ac:dyDescent="0.3">
      <c r="A5969">
        <v>5959</v>
      </c>
      <c r="B5969" t="s">
        <v>6419</v>
      </c>
      <c r="C5969">
        <f>((SIN(((TAN((((((TAN(COS((pi*((TAN(((3.8/((((((a+0.4)+a)-2.93)+1.03)/pi)/a))/a))-a)*pi))))+a)*pi)/1.13)+0.65)*a))+2.86)*e))+b)+e)</f>
        <v>5.1888987341297881</v>
      </c>
    </row>
    <row r="5970" spans="1:3" x14ac:dyDescent="0.3">
      <c r="A5970">
        <v>5960</v>
      </c>
      <c r="B5970" t="s">
        <v>6420</v>
      </c>
      <c r="C5970">
        <f>TAN(SIN(COS((TAN(((TAN((a+(((SIN(((TAN(((((((((b+(SIN(a)-pi))+0.73)/a)*3.23)+a)+b)-e)*pi))+a)+pi))+b)+2.2)/1.13)))+b)*0.53))+e))))</f>
        <v>-1.0963636782499397</v>
      </c>
    </row>
    <row r="5971" spans="1:3" x14ac:dyDescent="0.3">
      <c r="A5971">
        <v>5961</v>
      </c>
      <c r="B5971" t="s">
        <v>6421</v>
      </c>
      <c r="C5971">
        <f>(COS(SIN(((TAN(((b/((((SIN((TAN(SIN(COS((SIN(COS((((TAN((((b-pi)/2.6)+b))+b)+b)+0.04)))+e))))+b))+a)/3.36)-a)+a))*b))*0.1)*b)))+a)</f>
        <v>1.9095872428278602</v>
      </c>
    </row>
    <row r="5972" spans="1:3" x14ac:dyDescent="0.3">
      <c r="A5972">
        <v>5962</v>
      </c>
      <c r="B5972" t="s">
        <v>6422</v>
      </c>
      <c r="C5972">
        <f>TAN((COS(((b+COS(((((SIN(((pi-COS(SIN((TAN((COS((((e*((COS(((COS(pi)+pi)/b))+e)+e))-e)-b))+a))*b))))-e))+0.08)*a)-0.05)+a)))/a))-a))</f>
        <v>2.3932821365106376</v>
      </c>
    </row>
    <row r="5973" spans="1:3" x14ac:dyDescent="0.3">
      <c r="A5973">
        <v>5963</v>
      </c>
      <c r="B5973" t="s">
        <v>5708</v>
      </c>
      <c r="C5973">
        <f>((((((((3.09+(((3.33+(((((((((((((((((e*a)/b)*a)-pi)-e)+a)+a)+b)-a)/pi)-1.4)*2.07)+a)*a)/b)+0.72)+a))*b)-b))+a)/a)+e)/a)*0.56)/a)-b)</f>
        <v>4.7320099184508759</v>
      </c>
    </row>
    <row r="5974" spans="1:3" x14ac:dyDescent="0.3">
      <c r="A5974">
        <v>5964</v>
      </c>
      <c r="B5974" t="s">
        <v>5709</v>
      </c>
      <c r="C5974">
        <f>(((((a*(((((((((((((pi-(((((((((b+a)-2.28)*a)*e)/e)-pi)+b)+1.65)+a))/1.22)/b)+a)/b)+b)*e)*a)/3.43)+a)+2.97)+b)+1.24))/pi)/2.21)*b)/a)</f>
        <v>2.6903823505893372</v>
      </c>
    </row>
    <row r="5975" spans="1:3" x14ac:dyDescent="0.3">
      <c r="A5975">
        <v>5965</v>
      </c>
      <c r="B5975" t="s">
        <v>5710</v>
      </c>
      <c r="C5975">
        <f>((((((((((((((((((((((a+((((pi-b)+pi)-pi)+b))+a)+b)+0.98)+2.37)/a)-b)+a)*e)-1.17)*1.43)+1.8)/b)+a)+a)+b)+0.94)*pi)+e)+e)+1.64)-2.45)</f>
        <v>78.300175626771434</v>
      </c>
    </row>
    <row r="5976" spans="1:3" x14ac:dyDescent="0.3">
      <c r="A5976">
        <v>5966</v>
      </c>
      <c r="B5976" t="s">
        <v>6423</v>
      </c>
      <c r="C5976">
        <f>COS(((pi+((a-TAN(((b/(((2.38-((SIN((a*(b+TAN((e+((SIN(COS((((TAN(((b+e)/b))/a)+pi)+2.9)))*b)+1.85))))))-e)+b))+e)+a))/e)))/pi))+pi))</f>
        <v>0.96025137068789768</v>
      </c>
    </row>
    <row r="5977" spans="1:3" x14ac:dyDescent="0.3">
      <c r="A5977">
        <v>5967</v>
      </c>
      <c r="B5977" t="s">
        <v>6424</v>
      </c>
      <c r="C5977">
        <f>((e+COS((((((a/TAN((COS(TAN(((pi*((2.39+(e/TAN(((((a+(((COS(SIN((a+b)))+pi)-e)*b))+e)+a)*e))))/2.78))*b)))/pi)))+pi)+e)/e)+0.8)))/b)</f>
        <v>1.2982030806478861</v>
      </c>
    </row>
    <row r="5978" spans="1:3" x14ac:dyDescent="0.3">
      <c r="A5978">
        <v>5968</v>
      </c>
      <c r="B5978" t="s">
        <v>6425</v>
      </c>
      <c r="C5978">
        <f>SIN(SIN((((((a+(3.45-((((((COS((TAN((((SIN(TAN(((((0.75+a)/e)+e)+b)))+a)*b)+0.89))-b))+a)+a)-pi)/1.44)+e)+1.82)))+e)-1.77)-a)*3.33)))</f>
        <v>0.24510469645376468</v>
      </c>
    </row>
    <row r="5979" spans="1:3" x14ac:dyDescent="0.3">
      <c r="A5979">
        <v>5969</v>
      </c>
      <c r="B5979" t="s">
        <v>6426</v>
      </c>
      <c r="C5979">
        <f>(((0.44+(((TAN((((b+(COS(((((SIN(((((TAN((COS((1.59*1.71))+b))+b)-0.34)+b)-2.95))*e)-a)*3.89)-1.07))+pi))*a)+2.54))*b)*0.5)*b))*b)/a)</f>
        <v>-3.2111610393073446</v>
      </c>
    </row>
    <row r="5980" spans="1:3" x14ac:dyDescent="0.3">
      <c r="A5980">
        <v>5970</v>
      </c>
      <c r="B5980" t="s">
        <v>5711</v>
      </c>
      <c r="C5980">
        <f>(((((((((((((((a+((b/(((e/((((((((b+pi)/3.15)*pi)/a)+e)+2.71)+a)/b))*b)/b))+pi))+0.18)/a)+a)+a)+b)*b)-3.96)-0.14)+b)*3.5)-b)+a)/e)*b)</f>
        <v>58.610583958661643</v>
      </c>
    </row>
    <row r="5981" spans="1:3" x14ac:dyDescent="0.3">
      <c r="A5981">
        <v>5971</v>
      </c>
      <c r="B5981" t="s">
        <v>6427</v>
      </c>
      <c r="C5981">
        <f>(e-TAN((((((((((((((((SIN((a-(((2.21+(COS((((a/pi)-e)-pi))-3.45))+b)+b)))/e)/b)/1.89)/pi)+b)*pi)/a)-e)+0.27)/b)+2.31)+2.81)+e)+b)*a)))</f>
        <v>3.8336038449939061</v>
      </c>
    </row>
    <row r="5982" spans="1:3" x14ac:dyDescent="0.3">
      <c r="A5982">
        <v>5972</v>
      </c>
      <c r="B5982" t="s">
        <v>6428</v>
      </c>
      <c r="C5982">
        <f>(SIN(((COS((((((COS(((((0.54/SIN((((TAN((((((((a+a)-b)+b)+pi)+b)-pi)/b))+b)*b)+3.07)))-1.27)-0.49)-2.23))/a)+b)+a)+b)*b))/1.63)-a))/b)</f>
        <v>-0.46427347633773153</v>
      </c>
    </row>
    <row r="5983" spans="1:3" x14ac:dyDescent="0.3">
      <c r="A5983">
        <v>5973</v>
      </c>
      <c r="B5983" t="s">
        <v>6429</v>
      </c>
      <c r="C5983">
        <f>((TAN(((TAN(TAN((COS(SIN((TAN(((((TAN(SIN((((((0.91+(COS((2.72+1.16))*b))+pi)+a)+2.9)*b)))/a)+b)/b)*e))*2.08)))-e)))*3.02)+pi))/a)-a)</f>
        <v>-23.692700007496025</v>
      </c>
    </row>
    <row r="5984" spans="1:3" x14ac:dyDescent="0.3">
      <c r="A5984">
        <v>5974</v>
      </c>
      <c r="B5984" t="s">
        <v>5712</v>
      </c>
      <c r="C5984">
        <f>(((a+(((((a+((((((((((((((((((1.84-(3.61/b))-a)-b)+0.84)-a)+a)*a)-b)/e)-2.63)*a)*pi)*0.7)+a)/a)/a)+e)+a))-pi)-2.55)-a)-0.55))+0.05)/b)</f>
        <v>-4.797072811455422</v>
      </c>
    </row>
    <row r="5985" spans="1:3" x14ac:dyDescent="0.3">
      <c r="A5985">
        <v>5975</v>
      </c>
      <c r="B5985" t="s">
        <v>5713</v>
      </c>
      <c r="C5985">
        <f>((((((((((((((((a-(((((((b-(((pi-((3.41-b)-pi))/b)*pi))/1.06)/a)-a)*1.15)*a)/pi))+b)+b)*pi)-a)-3.92)+b)+b)/b)*a)+3.07)+a)-b)-pi)/pi)*b)</f>
        <v>6.3438149699868864</v>
      </c>
    </row>
    <row r="5986" spans="1:3" x14ac:dyDescent="0.3">
      <c r="A5986">
        <v>5976</v>
      </c>
      <c r="B5986" t="s">
        <v>5714</v>
      </c>
      <c r="C5986">
        <f>(pi*((((((((((((((((((((((((((1.96+1.54)+1.47)+a)*a)-b)+1.7)+3.28)+b)+b)-b)/b)/b)-0.26)-pi)+pi)/e)+a)/3.48)+pi)-b)-pi)-b)+a)+a)/e)*b))</f>
        <v>-3.35332210531352</v>
      </c>
    </row>
    <row r="5987" spans="1:3" x14ac:dyDescent="0.3">
      <c r="A5987">
        <v>5977</v>
      </c>
      <c r="B5987" t="s">
        <v>5715</v>
      </c>
      <c r="C5987">
        <f>((((((((((0.75+(((3.86+((a/(((((e*((((a-((e/b)+b))/pi)+a)/3.71))*1.1)+0.38)-e)+a))-2.56))+0.78)*a))-b)-a)+b)+1.98)/b)+2.69)+b)+e)-1.9)</f>
        <v>6.9737398692026975</v>
      </c>
    </row>
    <row r="5988" spans="1:3" x14ac:dyDescent="0.3">
      <c r="A5988">
        <v>5978</v>
      </c>
      <c r="B5988" t="s">
        <v>6430</v>
      </c>
      <c r="C5988">
        <f>(pi+(a+(TAN((SIN((((SIN((COS(((a+((((((TAN(SIN(((SIN(((a-COS(TAN(a)))-e))/b)/b)))/a)+a)-a)/e)-pi)/e))-b))+a))*1.23)*3.86)+pi))+b))+pi)))</f>
        <v>9.0930663112848187</v>
      </c>
    </row>
    <row r="5989" spans="1:3" x14ac:dyDescent="0.3">
      <c r="A5989">
        <v>5979</v>
      </c>
      <c r="B5989" t="s">
        <v>6431</v>
      </c>
      <c r="C5989">
        <f>(1.95/(((b-(SIN((((((COS((e/((0.35+(TAN((SIN((b-SIN(((SIN(((TAN(3.04)/pi)+a))-pi)/pi))))*0.1))+a))/0.97)))+a)+pi)-e)+b)/e))+a))+pi)+pi))</f>
        <v>0.30598327385055651</v>
      </c>
    </row>
    <row r="5990" spans="1:3" x14ac:dyDescent="0.3">
      <c r="A5990">
        <v>5980</v>
      </c>
      <c r="B5990" t="s">
        <v>6432</v>
      </c>
      <c r="C5990">
        <f>((SIN((0.45-(COS((((COS(((((COS((((TAN(((0.27*((COS(((b+(b/a))*b))+e)-a))+a))-a)+1.36)/2.15))*a)*0.62)+pi)+b))/e)*b)/2.76))+3.55)))/a)+a)</f>
        <v>1.8176210888404452</v>
      </c>
    </row>
    <row r="5991" spans="1:3" x14ac:dyDescent="0.3">
      <c r="A5991">
        <v>5981</v>
      </c>
      <c r="B5991" t="s">
        <v>6433</v>
      </c>
      <c r="C5991">
        <f>SIN((TAN((a*(((((((b/((SIN((b-((COS((SIN((((SIN((((((b/pi)+b)/b)+b)+a))+pi)/pi)+a))/b))/pi)+1.24)))+0.12)*b))+a)+0.27)+pi)*a)+b)+b)))/a))</f>
        <v>0.75274013500641468</v>
      </c>
    </row>
    <row r="5992" spans="1:3" x14ac:dyDescent="0.3">
      <c r="A5992">
        <v>5982</v>
      </c>
      <c r="B5992" t="s">
        <v>5716</v>
      </c>
      <c r="C5992">
        <f>(((((((((1.57/((((((((((((((pi/((3.22*((b+b)*a))*b))+pi)+pi)*3.95)+b)-b)/b)+e)+a)+a)+b)-3.33)/b)+a))*b)/pi)+e)+1.46)/0.09)*2.78)/pi)/3.85)</f>
        <v>10.953624620831167</v>
      </c>
    </row>
    <row r="5993" spans="1:3" x14ac:dyDescent="0.3">
      <c r="A5993">
        <v>5983</v>
      </c>
      <c r="B5993" t="s">
        <v>6434</v>
      </c>
      <c r="C5993">
        <f>(((a+(((pi+SIN(((COS((((((((2.27/(SIN(COS((((TAN(((TAN(((b/b)+3.73))*a)*3.17))*b)*pi)*b)))+e))-pi)-2.06)/b)-e)/a)+e))/b)+a)))/b)+a))*e)*a)</f>
        <v>10.665377344499257</v>
      </c>
    </row>
    <row r="5994" spans="1:3" x14ac:dyDescent="0.3">
      <c r="A5994">
        <v>5984</v>
      </c>
      <c r="B5994" t="s">
        <v>5717</v>
      </c>
      <c r="C5994">
        <f>((((b-(((((1.88+(((e-(2.19*(((((((pi*(((((((a+pi)/b)/pi)/b)/a)+3.33)/a))-b)/a)*pi)+a)/e)*pi)))-a)+b))*0.55)+b)-1.99)*3.57))+0.28)+e)-1.31)</f>
        <v>145.90311007048993</v>
      </c>
    </row>
    <row r="5995" spans="1:3" x14ac:dyDescent="0.3">
      <c r="A5995">
        <v>5985</v>
      </c>
      <c r="B5995" t="s">
        <v>5718</v>
      </c>
      <c r="C5995">
        <f>((((((((((((((((((((a*(((((b/(((((b-3.86)-pi)+pi)+pi)-3.94))/b)+pi)+2.51)/pi))+b)+1.74)+b)-b)/e)+pi)+b)+b)/b)+e)*b)+b)+a)+a)+a)/b)+b)+b)-a)</f>
        <v>12.785888106164235</v>
      </c>
    </row>
    <row r="5996" spans="1:3" x14ac:dyDescent="0.3">
      <c r="A5996">
        <v>5986</v>
      </c>
      <c r="B5996" t="s">
        <v>5719</v>
      </c>
      <c r="C5996">
        <f>((((((e+(((((((e-(((((b+((((((((e+(2.83+((b*a)*a)))+b)+a)-pi)+3.91)-e)-e)*b))+b)*a)-b)/0.83))+pi)-a)-0.27)+pi)/1.95)+1.93))*e)+b)+b)+a)-pi)</f>
        <v>2.1609047115815105</v>
      </c>
    </row>
    <row r="5997" spans="1:3" x14ac:dyDescent="0.3">
      <c r="A5997">
        <v>5987</v>
      </c>
      <c r="B5997" t="s">
        <v>6435</v>
      </c>
      <c r="C5997">
        <f>(SIN(((((((a*((COS((((((((((a+(COS((((a+SIN(((e+0.21)-b)))/0.25)/0.96))*e))-e)/a)+e)+b)/b)*b)/pi)-b))+0.93)/3.9))+0.67)+a)*a)*e)/e))+1.67)</f>
        <v>2.5349346238604942</v>
      </c>
    </row>
    <row r="5998" spans="1:3" x14ac:dyDescent="0.3">
      <c r="A5998">
        <v>5988</v>
      </c>
      <c r="B5998" t="s">
        <v>5720</v>
      </c>
      <c r="C5998">
        <f>(((((((((1.43-((((((((((((((b-((((b+b)-b)/pi)/b))+pi)-pi)+pi)*b)+1.34)-a)/b)*3.87)+1.81)/2.91)+a)-b)+3.62))-e)+b)+3.03)/a)+0.68)+a)+1.51)*e)</f>
        <v>-8.0211774146473829</v>
      </c>
    </row>
    <row r="5999" spans="1:3" x14ac:dyDescent="0.3">
      <c r="A5999">
        <v>5989</v>
      </c>
      <c r="B5999" t="s">
        <v>5721</v>
      </c>
      <c r="C5999">
        <f>((((((((((((((((((((((((((((a/a)-b)+b)-b)/3.07)-b)*0.79)/b)*b)/2.94)+0.76)-0.04)*0.6)/a)+a)+b)/1.05)-a)+b)/a)/e)-2.16)+b)+e)*a)*e)+e)*0.87)</f>
        <v>11.817970940554693</v>
      </c>
    </row>
    <row r="6000" spans="1:3" x14ac:dyDescent="0.3">
      <c r="A6000">
        <v>5990</v>
      </c>
      <c r="B6000" t="s">
        <v>5722</v>
      </c>
      <c r="C6000">
        <f>(((((b+((((((((((((((((((((((a/pi)/a)/a)/0.82)*e)-e)*1.67)*pi)+pi)-a)-b)+e)-a)+pi)+2.45)-b)+2.72)+3.72)+a)*b)/3.78)+b))+0.94)-0.47)/1.03)*b)</f>
        <v>12.959802718322692</v>
      </c>
    </row>
    <row r="6001" spans="1:3" x14ac:dyDescent="0.3">
      <c r="A6001">
        <v>5991</v>
      </c>
      <c r="B6001" t="s">
        <v>5723</v>
      </c>
      <c r="C6001">
        <f>(((((TAN(((((TAN((SIN((((((pi*((b-(SIN(((((pi*e)*0.86)-pi)+3.04))/a))+a))+e)+3.81)*e)+b))+a))+pi)+a)-3.18)*2.67))/b)-1.9)+2.89)+1.25)+3.93)</f>
        <v>5.3727731988268195</v>
      </c>
    </row>
    <row r="6002" spans="1:3" x14ac:dyDescent="0.3">
      <c r="A6002">
        <v>5992</v>
      </c>
      <c r="B6002" t="s">
        <v>6436</v>
      </c>
      <c r="C6002">
        <f>(a+COS((((pi-(COS((((((COS((((2.07/((((TAN(TAN((SIN((SIN(TAN(((b*2.18)-pi)))+a))*pi)))+pi)-b)/a)+a))+a)/e))+2.96)/a)+1.92)*a)-a))-e))+b)/b)))</f>
        <v>0.32660901280866939</v>
      </c>
    </row>
    <row r="6003" spans="1:3" x14ac:dyDescent="0.3">
      <c r="A6003">
        <v>5993</v>
      </c>
      <c r="B6003" t="s">
        <v>5724</v>
      </c>
      <c r="C6003">
        <f>((((((((((b+(((((((((((((((((0.75*pi)+2.45)/pi)+b)-e)+3.63)*pi)/2.47)-b)-2.8)-a)-b)*e)+pi)/b)+b)-2.78))+e)/2.2)-a)*pi)/pi)-b)+1.99)-pi)-pi)</f>
        <v>-6.1177787150852598</v>
      </c>
    </row>
    <row r="6004" spans="1:3" x14ac:dyDescent="0.3">
      <c r="A6004">
        <v>5994</v>
      </c>
      <c r="B6004" t="s">
        <v>6437</v>
      </c>
      <c r="C6004">
        <f>COS(((COS(((COS(TAN(SIN(SIN((((((((((SIN(COS((2.38+(((((pi-a)*2.96)-a)/e)+b))))/2.6)+3.41)+pi)+b)/a)/a)-1.86)*3.57)+e)))))/pi)-2.41))+b)/a))</f>
        <v>0.1029431982109521</v>
      </c>
    </row>
    <row r="6005" spans="1:3" x14ac:dyDescent="0.3">
      <c r="A6005">
        <v>5995</v>
      </c>
      <c r="B6005" t="s">
        <v>6438</v>
      </c>
      <c r="C6005">
        <f>COS(((TAN(((TAN((b+(b+(((SIN(((a+COS(COS((TAN(TAN((2.7+(0.15*(((2.37-COS(COS(b)))/b)/a)))))/a))))-1.15))+b)+1.96)+pi))))*1.4)+a))*1.62)+b))</f>
        <v>0.84720221112426408</v>
      </c>
    </row>
    <row r="6006" spans="1:3" x14ac:dyDescent="0.3">
      <c r="A6006">
        <v>5996</v>
      </c>
      <c r="B6006" t="s">
        <v>5725</v>
      </c>
      <c r="C6006">
        <f>((((pi*((((((((3.85/(((((((((((((((((b+a)/pi)+pi)-a)+a)/b)+a)-0.68)/b)/3.05)/a)+a)+3.72)*a)-e)*a)+e))-e)+a)/1.96)-e)*a)-b)-b))+0.81)-e)/2.79)</f>
        <v>-8.8030448275273692</v>
      </c>
    </row>
    <row r="6007" spans="1:3" x14ac:dyDescent="0.3">
      <c r="A6007">
        <v>5997</v>
      </c>
      <c r="B6007" t="s">
        <v>6439</v>
      </c>
      <c r="C6007">
        <f>SIN(((pi-((TAN((COS((((((COS((SIN(((TAN((((((pi+(((3.17*(a*3.32))+pi)*b))/b)+a)+a)*3.87))+a)-2.05))*e))-b)-b)+b)+b)/0.96))+b))+pi)+1.89))+b))</f>
        <v>0.67793173828620756</v>
      </c>
    </row>
    <row r="6008" spans="1:3" x14ac:dyDescent="0.3">
      <c r="A6008">
        <v>5998</v>
      </c>
      <c r="B6008" t="s">
        <v>5726</v>
      </c>
      <c r="C6008">
        <f>((b+((((((((((((a+(b-((((e-(pi*(((((((((b-b)+pi)-pi)-b)*1.77)*2.53)*3.35)+a)+a)))*e)+pi)+b)))-b)+b)-a)+pi)+pi)/a)+a)*1.31)/1.16)*a)-pi))*3.69)</f>
        <v>-1014.2806623429871</v>
      </c>
    </row>
    <row r="6009" spans="1:3" x14ac:dyDescent="0.3">
      <c r="A6009">
        <v>5999</v>
      </c>
      <c r="B6009" t="s">
        <v>5727</v>
      </c>
      <c r="C6009">
        <f>((((1.59/((((((3.51-((((((((((((((((((1.99-a)-a)+a)*b)+a)/e)+2.74)/pi)*e)*3.74)+e)+e)/3.87)*3.78)+e)/b)/b)*b))-0.12)*a)-2.37)+pi)*a))+a)+e)+pi)</f>
        <v>6.5910878481291757</v>
      </c>
    </row>
    <row r="6010" spans="1:3" x14ac:dyDescent="0.3">
      <c r="A6010">
        <v>6000</v>
      </c>
      <c r="B6010" t="s">
        <v>5728</v>
      </c>
      <c r="C6010">
        <f>(((((((((((((((((((((((((((((((3.05*2.33)-e)+a)-a)*1.81)-2.57)+a)*b)/2.89)/e)/a)*pi)+pi)+b)-a)*pi)-b)/a)/b)/b)/e)+b)/b)+b)-b)+e)*b)/b)/b)-a)-b)</f>
        <v>-0.5195176440301621</v>
      </c>
    </row>
    <row r="6011" spans="1:3" x14ac:dyDescent="0.3">
      <c r="A6011">
        <v>6001</v>
      </c>
      <c r="B6011" t="s">
        <v>6440</v>
      </c>
      <c r="C6011">
        <f>COS((SIN(SIN(((SIN((((((((((SIN((((e+SIN(((pi*TAN((((((TAN(2.85)+e)+0.96)/a)-b)*a)))+b)))+a)*a))+b)/1.65)/e)+b)+e)-b)+1.55)*pi)/a))+a)+a)))-b))</f>
        <v>-4.455147457711648E-2</v>
      </c>
    </row>
    <row r="6012" spans="1:3" x14ac:dyDescent="0.3">
      <c r="A6012">
        <v>6002</v>
      </c>
      <c r="B6012" t="s">
        <v>5729</v>
      </c>
      <c r="C6012">
        <f>TAN((((1.95-((pi/TAN((((3.37+(a-((((SIN((SIN(SIN(((TAN(TAN((((a/(((1.01+1.22)*b)/b))-a)+a)))+1.55)+b)))*2.05))-b)+b)+b)-a)))/e)+a)))+b))+e)-a))</f>
        <v>0.80445053050419923</v>
      </c>
    </row>
    <row r="6013" spans="1:3" x14ac:dyDescent="0.3">
      <c r="A6013">
        <v>6003</v>
      </c>
      <c r="B6013" t="s">
        <v>6441</v>
      </c>
      <c r="C6013">
        <f>(0.7/((a+TAN((((SIN(((COS(((pi*(((((b+(((SIN(((((((a+pi)+3.07)+b)+3.52)-0.55)*a))-b)-1.65)+a))-1.92)+b)/2.8)+a))+0.2))+a)+a))/pi)+b)/a)))/a))</f>
        <v>-7.2955296477425557</v>
      </c>
    </row>
    <row r="6014" spans="1:3" x14ac:dyDescent="0.3">
      <c r="A6014">
        <v>6004</v>
      </c>
      <c r="B6014" t="s">
        <v>5730</v>
      </c>
      <c r="C6014">
        <f>(((((((b+(((((((b+(((((((a-(((((e+(((((a/b)*b)+b)+b)+b))+3.15)-a)*b)/e))+b)/e)*pi)-a)+b)/a))*2.28)+b)-e)+1.9)+e)+a))-a)-2.81)+a)-0.75)+e)-3.43)</f>
        <v>-5.6363832811801924</v>
      </c>
    </row>
    <row r="6015" spans="1:3" x14ac:dyDescent="0.3">
      <c r="A6015">
        <v>6005</v>
      </c>
      <c r="B6015" t="s">
        <v>6442</v>
      </c>
      <c r="C6015">
        <f>(b/(COS(((((((a-((TAN(((((b+SIN(COS((COS((TAN(TAN(((COS((0.3-(((b+a)+pi)+a)))+pi)+a)))*a))+1.02))))/a)/1.09)/b))-a)/b))+b)-0.98)*e)/a)/a))-pi))</f>
        <v>-0.83962992687082127</v>
      </c>
    </row>
    <row r="6016" spans="1:3" x14ac:dyDescent="0.3">
      <c r="A6016">
        <v>6006</v>
      </c>
      <c r="B6016" t="s">
        <v>5731</v>
      </c>
      <c r="C6016">
        <f>((((b-((((((((e+((((((((((((((2.28*(((0.51/((pi*a)*e))+a)-b))+pi)+b)+pi)*b)*b)*1.49)/b)*e)/b)-e)*a)/b)/b))*b)/e)-0.66)+e)+b)*e)+e))+pi)-a)*1.78)</f>
        <v>-46.491078571354798</v>
      </c>
    </row>
    <row r="6017" spans="1:3" x14ac:dyDescent="0.3">
      <c r="A6017">
        <v>6007</v>
      </c>
      <c r="B6017" t="s">
        <v>5732</v>
      </c>
      <c r="C6017">
        <f>((((((((((((((((((2.05*((((((b+((((pi*b)+b)*a)-3.89))+a)+0.31)*pi)-2.86)+a))*0.74)/e)/1.93)+a)-e)+b)/3.44)*b)*0.5)*2.06)/b)+e)-e)*a)+2.28)/a)/e)</f>
        <v>1.5813481570993588</v>
      </c>
    </row>
    <row r="6018" spans="1:3" x14ac:dyDescent="0.3">
      <c r="A6018">
        <v>6008</v>
      </c>
      <c r="B6018" t="s">
        <v>5733</v>
      </c>
      <c r="C6018">
        <f>(((((((a+(((((b+((b+(((b+((b+((((((((((a-b)+b)+1.54)+3.69)*0.85)+0.54)+a)*a)-b)-1.01))+a))/pi)-b))*a))*a)/a)+0.23)-3.29))/2.04)*e)+1.04)/a)+b)-a)</f>
        <v>5.7033430082215268</v>
      </c>
    </row>
    <row r="6019" spans="1:3" x14ac:dyDescent="0.3">
      <c r="A6019">
        <v>6009</v>
      </c>
      <c r="B6019" t="s">
        <v>5734</v>
      </c>
      <c r="C6019">
        <f>(b*(((b+(((((((((((((((((((((((((((pi+a)/e)+e)+b)/pi)-pi)/a)+0.85)/b)*3.94)/pi)-a)*pi)-a)-a)+pi)*pi)+b)*a)+a)+b)+pi)-a)-2.49)+a)-0.28)/a))-b)+b))</f>
        <v>-1.5951916900790817</v>
      </c>
    </row>
    <row r="6020" spans="1:3" x14ac:dyDescent="0.3">
      <c r="A6020">
        <v>6010</v>
      </c>
      <c r="B6020" t="s">
        <v>5735</v>
      </c>
      <c r="C6020">
        <f>(((((((((((((((((1.17-(pi-(b-((((((((((1.38+b)+a)+b)+e)-a)+0.89)+a)*2.38)*pi)+a))))-b)-a)+b)-b)/a)+pi)/4)-a)/2.66)/b)*b)+pi)+2.29)+2.05)*pi)*a)</f>
        <v>2.7122023747845194E-2</v>
      </c>
    </row>
    <row r="6021" spans="1:3" x14ac:dyDescent="0.3">
      <c r="A6021">
        <v>6011</v>
      </c>
      <c r="B6021" t="s">
        <v>5736</v>
      </c>
      <c r="C6021">
        <f>((1.34+((((a-((((((((a-(((((((1.68+(((((((((e+e)+e)+0.82)+a)+e)+e)+b)+b)/a))*a)/a)-a)+e)-e)/1.63))*0.14)*a)+a)*a)/3.72)-0.13)*b))-pi)-3)-a))-b)</f>
        <v>-6.2267310928267703</v>
      </c>
    </row>
    <row r="6022" spans="1:3" x14ac:dyDescent="0.3">
      <c r="A6022">
        <v>6012</v>
      </c>
      <c r="B6022" t="s">
        <v>5737</v>
      </c>
      <c r="C6022">
        <f>(((((2.17-(pi*((((((((((((((((((((a/(((((b+b)-e)*b)*a)-b))/a)+b)+a)+a)/1.88)-3.41)-e)*1.51)*a)/e)-a)+b)/1.83)/a)-pi)*a)/1.31)+b)+b)))*e)/e)*a)*pi)</f>
        <v>-6.1189475160513975</v>
      </c>
    </row>
    <row r="6023" spans="1:3" x14ac:dyDescent="0.3">
      <c r="A6023">
        <v>6013</v>
      </c>
      <c r="B6023" t="s">
        <v>5738</v>
      </c>
      <c r="C6023">
        <f>(((b-((((((2.17+((((((((((((((((((b/(((a+0.63)/b)+pi))-pi)/a)*0.11)-e)+a)/a)+3.51)+pi)*e)+e)+pi)-3.04)/1.94)-a)*a)/a)-a))-e)/e)/b)*a)/0.27))+e)/b)</f>
        <v>0.51586126523923492</v>
      </c>
    </row>
    <row r="6024" spans="1:3" x14ac:dyDescent="0.3">
      <c r="A6024">
        <v>6014</v>
      </c>
      <c r="B6024" t="s">
        <v>5739</v>
      </c>
      <c r="C6024">
        <f>((((((((((((((((((((e+(((e/(a+(((((b+b)*e)+b)*pi)*3.48)))-b)-3.41))-a)/2.12)*e)+e)-b)+a)*3)-a)/a)-pi)-1.11)-a)-a)+2.44)+0.04)-3.79)-a)+2.01)-a)</f>
        <v>-17.523632324232771</v>
      </c>
    </row>
    <row r="6025" spans="1:3" x14ac:dyDescent="0.3">
      <c r="A6025">
        <v>6015</v>
      </c>
      <c r="B6025" t="s">
        <v>6443</v>
      </c>
      <c r="C6025">
        <f>(pi-SIN(((COS(TAN(((2.73+COS(TAN(((((((((((((((SIN(SIN((((b+b)+a)-b)))-a)+pi)+b)*3.31)+3.68)/b)-3.28)+a)-b)*a)-1.77)+a)/e)*2.39))))+b)))+a)*1.51)))</f>
        <v>2.7082377919606055</v>
      </c>
    </row>
    <row r="6026" spans="1:3" x14ac:dyDescent="0.3">
      <c r="A6026">
        <v>6016</v>
      </c>
      <c r="B6026" t="s">
        <v>6444</v>
      </c>
      <c r="C6026">
        <f>TAN((3.8*COS(((((((2.52-(SIN((a+((SIN((TAN((((b-(1.24*((COS((((((b-0.38)*a)+a)+0.73)-a))-b)+a)))+a)*pi))+1.2))+b)/a)))-b))*pi)+0.37)+a)-pi)*b))))</f>
        <v>-1.2056584777490362</v>
      </c>
    </row>
    <row r="6027" spans="1:3" x14ac:dyDescent="0.3">
      <c r="A6027">
        <v>6017</v>
      </c>
      <c r="B6027" t="s">
        <v>6445</v>
      </c>
      <c r="C6027">
        <f>TAN(TAN(((((TAN((((((((TAN(COS(COS((((e-((((((COS((((b+(e*a))-a)/pi))+b)/b)/b)+0.47)-b)*b))-b)-pi))))/1.94)+a)/a)-pi)*3.99)+0.31)+e))*a)+a)+b)+b)))</f>
        <v>2.3720738966957682</v>
      </c>
    </row>
    <row r="6028" spans="1:3" x14ac:dyDescent="0.3">
      <c r="A6028">
        <v>6018</v>
      </c>
      <c r="B6028" t="s">
        <v>5740</v>
      </c>
      <c r="C6028">
        <f>(a+(((((e/((((((2.42+((((e*(1.24+((((((2.78/((((3.53+(a-((b/b)*b)))*b)*a)*3.14))+a)*b)+b)-1.75)+pi)))*b)+e)-pi))+0.87)*e)+pi)+a)*b))*1.21)+a)-a)+b))</f>
        <v>3.0142871152622961</v>
      </c>
    </row>
    <row r="6029" spans="1:3" x14ac:dyDescent="0.3">
      <c r="A6029">
        <v>6019</v>
      </c>
      <c r="B6029" t="s">
        <v>5741</v>
      </c>
      <c r="C6029">
        <f>((((((((((((((((((((((((2.14+((((a+((3.62-pi)+2.46))*2.18)+b)-a))+e)+0.96)+a)+pi)*2.09)*a)*e)+a)/2.72)/a)+a)/e)+b)*a)+a)/a)+a)*b)+0.28)+b)/pi)*a)+pi)</f>
        <v>16.295191831115005</v>
      </c>
    </row>
    <row r="6030" spans="1:3" x14ac:dyDescent="0.3">
      <c r="A6030">
        <v>6020</v>
      </c>
      <c r="B6030" t="s">
        <v>6446</v>
      </c>
      <c r="C6030">
        <f>(((a*((((a+(b+(((b+((TAN((((b*(b+SIN(((((a/(((b+TAN((TAN((((COS(a)*1.25)*a)+pi))-pi)))-b)/b))+b)*b)+e))))+a)-a))+b)*a))*e)*2.97)))*b)*b)/pi))/pi)-pi)</f>
        <v>6.2489790073295417</v>
      </c>
    </row>
    <row r="6031" spans="1:3" x14ac:dyDescent="0.3">
      <c r="A6031">
        <v>6021</v>
      </c>
      <c r="B6031" t="s">
        <v>5742</v>
      </c>
      <c r="C6031">
        <f>((((((((((b+(((((((e+(((3.3+(b*(((1.54*((3.8*(pi+a))+1.89))/0.32)/a)))+3.98)-b))-b)/b)-b)-1.91)-3.06)+1.71))/e)+b)/1.9)+0.75)-a)-a)+0.82)+0.26)*b)</f>
        <v>34.515882039085788</v>
      </c>
    </row>
    <row r="6032" spans="1:3" x14ac:dyDescent="0.3">
      <c r="A6032">
        <v>6022</v>
      </c>
      <c r="B6032" t="s">
        <v>5743</v>
      </c>
      <c r="C6032">
        <f>(((((((((((pi+((e+(a*((((a-(((((((((((pi/pi)/0.75)-pi)-1.56)+b)/1.4)/a)/a)*a)*a)*pi))-3.24)+a)*b)))+3.43))-0.66)/a)+1.42)*0.01)-0.06)/a)-b)-a)*e)+a)</f>
        <v>-6.9452494305636119</v>
      </c>
    </row>
    <row r="6033" spans="1:3" x14ac:dyDescent="0.3">
      <c r="A6033">
        <v>6023</v>
      </c>
      <c r="B6033" t="s">
        <v>5744</v>
      </c>
      <c r="C6033">
        <f>((TAN((TAN(TAN((((((((((((TAN(((pi-(a-(TAN(TAN((e+(TAN(((3.13+1.42)+a))+b))))+a)))+0.03))+b)+pi)+a)*pi)-pi)-1.61)*e)-a)*pi)*pi)*1.59)))/pi))-3.3)+b)</f>
        <v>-7.0931412570130199</v>
      </c>
    </row>
    <row r="6034" spans="1:3" x14ac:dyDescent="0.3">
      <c r="A6034">
        <v>6024</v>
      </c>
      <c r="B6034" t="s">
        <v>6447</v>
      </c>
      <c r="C6034">
        <f>((3.18-(TAN(((COS((pi-((b-(2.13-((((((((COS(((pi+((SIN(((TAN(3.97)+0.11)/0.68))-b)/a))+a))*b)+1.61)*e)+0.01)/b)*b)-1.36)/a)))+1.11)))-b)-b))*a))-1.54)</f>
        <v>3.1958808032025905</v>
      </c>
    </row>
    <row r="6035" spans="1:3" x14ac:dyDescent="0.3">
      <c r="A6035">
        <v>6025</v>
      </c>
      <c r="B6035" t="s">
        <v>6448</v>
      </c>
      <c r="C6035">
        <f>(3.71/((((TAN(SIN((SIN((COS((((a+((((((((COS((((COS(SIN(COS(b)))+b)-2.53)+3.33))*pi)-pi)+1.78)+2.02)*pi)-b)-2.86)+b))+a)*e))/e))+b)))+3.13)*a)*e)/pi))</f>
        <v>1.0707932983118962</v>
      </c>
    </row>
    <row r="6036" spans="1:3" x14ac:dyDescent="0.3">
      <c r="A6036">
        <v>6026</v>
      </c>
      <c r="B6036" t="s">
        <v>6449</v>
      </c>
      <c r="C6036">
        <f>(b+((SIN((a+SIN((((TAN(((TAN((((COS((TAN((a*(2.3/((((COS(COS((((a+b)+0.08)-a)))/2.02)-b)-2.19)/b))))/a))-b)*e)/pi))*b)+0.53))/a)+1.98)+pi))))+pi)+a))</f>
        <v>7.1140603425518387</v>
      </c>
    </row>
    <row r="6037" spans="1:3" x14ac:dyDescent="0.3">
      <c r="A6037">
        <v>6027</v>
      </c>
      <c r="B6037" t="s">
        <v>6450</v>
      </c>
      <c r="C6037">
        <f>(COS(((TAN(SIN(((TAN(TAN((COS(COS(((b+(TAN(COS(((SIN(((((SIN(COS((((0.05/3.18)/0.05)-b)))+e)+a)/pi)-3.1))-pi)+a)))/b))+a)))*a)))-1.53)-b)))+e)+a))*a)</f>
        <v>-0.57756280702259144</v>
      </c>
    </row>
    <row r="6038" spans="1:3" x14ac:dyDescent="0.3">
      <c r="A6038">
        <v>6028</v>
      </c>
      <c r="B6038" t="s">
        <v>6451</v>
      </c>
      <c r="C6038">
        <f>(((2.41-(COS(((((a*((((((1.25-((((((TAN(((((b+TAN((b/((((a*2.06)-a)*b)/b))))*a)+a)+1.26))+a)*b)-e)/b)-b)+a))-e)+a)/3.71)*3.27)*pi))-e)*e)/b))/b))/e)+b)</f>
        <v>3.0342596221869371</v>
      </c>
    </row>
    <row r="6039" spans="1:3" x14ac:dyDescent="0.3">
      <c r="A6039">
        <v>6029</v>
      </c>
      <c r="B6039" t="s">
        <v>5745</v>
      </c>
      <c r="C6039">
        <f>(pi*(((((((((((((((b+(3.48-((((((((2.17*((((b*e)-1.2)-pi)/b))*b)/0.59)-e)+1.7)+pi)/b)+pi)))*e)-b)/e)/pi)*0.61)+pi)/2.92)*pi)-b)*a)-2.53)+b)+1.09)+e))</f>
        <v>13.667947377825566</v>
      </c>
    </row>
    <row r="6040" spans="1:3" x14ac:dyDescent="0.3">
      <c r="A6040">
        <v>6030</v>
      </c>
      <c r="B6040" t="s">
        <v>6452</v>
      </c>
      <c r="C6040">
        <f>(((TAN(COS(((((TAN((((pi*(b+COS(TAN((((((((((((((((e-2.36)+b)-b)+0.93)+3.52)+a)*a)+pi)/3.61)/a)+e)+a)-pi)/1.95)+b)))))+a)/a))+a)/b)-b)+a)))/2.99)+b)-e)</f>
        <v>-0.2023608714682279</v>
      </c>
    </row>
    <row r="6041" spans="1:3" x14ac:dyDescent="0.3">
      <c r="A6041">
        <v>6031</v>
      </c>
      <c r="B6041" t="s">
        <v>6453</v>
      </c>
      <c r="C6041">
        <f>((COS(SIN(((b-(COS(((b*(1.36*TAN(((((COS((a*TAN((pi/(e+(a/((((b+((COS((((b+e)*3.56)+b))+pi)-2.92))/a)/pi)+3.68)))))))*b)/e)+b)+b))))-b))*a))*a)))*pi)+e)</f>
        <v>4.7998815278516105</v>
      </c>
    </row>
    <row r="6042" spans="1:3" x14ac:dyDescent="0.3">
      <c r="A6042">
        <v>6032</v>
      </c>
      <c r="B6042" t="s">
        <v>6454</v>
      </c>
      <c r="C6042">
        <f>((a+(TAN(((3.44/(((b-(TAN(((((((((2.31/((TAN((pi/(COS((COS(((((((3.76*b)*pi)*b)/a)+e)*pi))-b))+a)))/e)*b))/a)/b)+a)-a)*b)+a)/a))/b))+e)*b))/a))+b))*3.78)</f>
        <v>12.674016502560312</v>
      </c>
    </row>
    <row r="6043" spans="1:3" x14ac:dyDescent="0.3">
      <c r="A6043">
        <v>6033</v>
      </c>
      <c r="B6043" t="s">
        <v>6455</v>
      </c>
      <c r="C6043">
        <f>((b/(TAN((b+(TAN((((b-TAN(((((((COS((((COS(SIN(((((SIN(TAN(((a/b)+3.58)))/a)+b)+2.69)+0.06)))+a)+a)+b))-pi)*3.68)+pi)+a)+b)+3.89)))/e)/e))/2.72)))*b))*b)</f>
        <v>-1.4139063583821392</v>
      </c>
    </row>
    <row r="6044" spans="1:3" x14ac:dyDescent="0.3">
      <c r="A6044">
        <v>6034</v>
      </c>
      <c r="B6044" t="s">
        <v>6456</v>
      </c>
      <c r="C6044">
        <f>TAN(SIN((((TAN((((SIN(COS((((TAN((a+TAN((((3.88+(3.63/(TAN(SIN((((a+(((a+b)/b)-a))/1.71)/1.69)))*0.71)))-pi)*b))))+3.9)/pi)-b)))*b)+b)+b))+1.09)+b)-a)))</f>
        <v>-1.1810341686079997</v>
      </c>
    </row>
    <row r="6045" spans="1:3" x14ac:dyDescent="0.3">
      <c r="A6045">
        <v>6035</v>
      </c>
      <c r="B6045" t="s">
        <v>6457</v>
      </c>
      <c r="C6045">
        <f>((a-COS((((a+TAN((TAN((COS(((((((((((1.47+((((((TAN(TAN((e-a)))/1.27)*b)*a)-0.1)*1.54)-pi))+0.35)*1.97)+pi)+b)/e)*b)+0.09)-pi)/b))-1.73))+a)))+b)/a)))+e)</f>
        <v>2.9981140040516978</v>
      </c>
    </row>
    <row r="6046" spans="1:3" x14ac:dyDescent="0.3">
      <c r="A6046">
        <v>6036</v>
      </c>
      <c r="B6046" t="s">
        <v>6458</v>
      </c>
      <c r="C6046">
        <f>(b-(((((SIN((SIN(((0.89+TAN((COS((((pi*(((e+((b/(a/((SIN(COS(COS((TAN(((1.81+pi)*a))/1.04))))*e)+2.05)))+a))+e)*b))+e)/a))-b)))+b))*0.48))+b)/a)*a)*pi)-a))</f>
        <v>-1.8501696576960942</v>
      </c>
    </row>
    <row r="6047" spans="1:3" x14ac:dyDescent="0.3">
      <c r="A6047">
        <v>6037</v>
      </c>
      <c r="B6047" t="s">
        <v>6459</v>
      </c>
      <c r="C6047">
        <f>((((COS(TAN(((a*COS((0.2+COS((2.66+TAN((COS(((e*COS((1.36+((COS((((TAN((0.66/(((1.42*0.01)-0.06)/a)))-b)-a)*e))+a)/b))))+e))-b)))))))/pi)))+e)+b)*b)+1.01)</f>
        <v>12.378718269704308</v>
      </c>
    </row>
    <row r="6048" spans="1:3" x14ac:dyDescent="0.3">
      <c r="A6048">
        <v>6038</v>
      </c>
      <c r="B6048" t="s">
        <v>6460</v>
      </c>
      <c r="C6048">
        <f>(COS((e*COS((b-COS((SIN((pi/TAN(TAN(((((((((((b+(((3.52+((COS(((((b*3.66)-a)/2.9)+a))*b)+0.35))*1.02)/1.43))*b)/b)*1.64)-pi)-a)+a)+a)-a)+b)))))-a))))))*pi)</f>
        <v>0.6003349954864412</v>
      </c>
    </row>
    <row r="6049" spans="1:3" x14ac:dyDescent="0.3">
      <c r="A6049">
        <v>6039</v>
      </c>
      <c r="B6049" t="s">
        <v>6461</v>
      </c>
      <c r="C6049">
        <f>(e+COS(SIN((COS(((((((SIN((TAN((COS((((SIN(COS(TAN(COS(COS(((1.88-((((((1.96/pi)+e)/e)/b)-b)+a))+a))))))/pi)*a)/e))*b))-a))+b)/e)*b)+2.12)*3.3)*pi))*pi))))</f>
        <v>3.716552553064016</v>
      </c>
    </row>
    <row r="6050" spans="1:3" x14ac:dyDescent="0.3">
      <c r="A6050">
        <v>6040</v>
      </c>
      <c r="B6050" t="s">
        <v>6462</v>
      </c>
      <c r="C6050">
        <f>((SIN(COS((COS(((((((((a*((((SIN(COS((((((SIN((((SIN(e)/1.51)+a)+1.34))*pi)+a)*3)-1.64)*e)))/a)*2.85)+b)*a))+b)*b)+2.44)+b)*0.18)/b)-b))/3.69)))-1.1)*b)</f>
        <v>-0.52314691287278725</v>
      </c>
    </row>
    <row r="6051" spans="1:3" x14ac:dyDescent="0.3">
      <c r="A6051">
        <v>6041</v>
      </c>
      <c r="B6051" t="s">
        <v>6463</v>
      </c>
      <c r="C6051">
        <f>(((TAN(((TAN(TAN(((3.48+(SIN(((((((TAN((e+(((a+(((a-((COS((1.93*b))/3.31)*1.39))+b)-0.84))-b)-0.58)))+pi)+3.05)*e)+3.85)/b)+e))+b))*pi)))+0.26)*a))+e)+a)-e)</f>
        <v>1.4970983491890393</v>
      </c>
    </row>
    <row r="6052" spans="1:3" x14ac:dyDescent="0.3">
      <c r="A6052">
        <v>6042</v>
      </c>
      <c r="B6052" t="s">
        <v>5746</v>
      </c>
      <c r="C6052">
        <f>((((3.123-(y/(z*w)))/(((3.123-y)*z)-w))/((((3.123+y)*z)-w)-((3.123+y)-(z*w))))/(((((3.123-y)*z)-w)*((3.123+y)-(z/w)))*(((3.123+y)-(z*w))+((3.123/y)+(z+w)))))</f>
        <v>-1.168860444836422E-6</v>
      </c>
    </row>
    <row r="6053" spans="1:3" x14ac:dyDescent="0.3">
      <c r="A6053">
        <v>6043</v>
      </c>
      <c r="B6053" t="s">
        <v>5747</v>
      </c>
      <c r="C6053">
        <f>((((3.123-(y*(z/w)))-(3.123-((y/z)*w)))-((3.123-((y/z)/w))/(3.123*(y+(z*w)))))-(((3.123-((y/z)*w))+(3.123*(y-(z*w))))+((3.123*(y+(z*w)))*((3.123/y)-(z+w)))))</f>
        <v>1174.6470181907425</v>
      </c>
    </row>
    <row r="6054" spans="1:3" x14ac:dyDescent="0.3">
      <c r="A6054">
        <v>6044</v>
      </c>
      <c r="B6054" t="s">
        <v>5748</v>
      </c>
      <c r="C6054">
        <f>((((3.123-((y-z)/w))/((3.123/y)-(z/w)))/(((3.123/y)+(z/w))-((3.123-y)-(z+w))))/((((3.123/y)-(z/w))*((3.123-y)+(z+w)))*(((3.123-y)-(z+w))+((3.123-y)*(z/w)))))</f>
        <v>-8.9950961597219442E-4</v>
      </c>
    </row>
    <row r="6055" spans="1:3" x14ac:dyDescent="0.3">
      <c r="A6055">
        <v>6045</v>
      </c>
      <c r="B6055" t="s">
        <v>5749</v>
      </c>
      <c r="C6055">
        <f>((((3.123-((y-z)*w))+((3.123/y)-(z*w)))+(((3.123/y)-(z/w))*((3.123-y)+(z+w))))+((((3.123/y)-(z*w))/((3.123-y)*(z+w)))/(((3.123-y)+(z+w))-((3.123*y)*(z+w)))))</f>
        <v>-30.348114029696482</v>
      </c>
    </row>
    <row r="6056" spans="1:3" x14ac:dyDescent="0.3">
      <c r="A6056">
        <v>6046</v>
      </c>
      <c r="B6056" t="s">
        <v>5750</v>
      </c>
      <c r="C6056">
        <f>((((3.123-((y/z)/w))/(3.123*(y+(z*w))))/((3.123/(y-(z*w)))-((3.123*y)-(z+w))))/(((3.123*(y+(z*w)))*((3.123/y)-(z+w)))*(((3.123*y)-(z+w))+((3.123/y)/(z+w)))))</f>
        <v>4.0129026146726621E-7</v>
      </c>
    </row>
    <row r="6057" spans="1:3" x14ac:dyDescent="0.3">
      <c r="A6057">
        <v>6047</v>
      </c>
      <c r="B6057" t="s">
        <v>5751</v>
      </c>
      <c r="C6057">
        <f>((((3.123-((y/z)*w))+(3.123*(y-(z*w))))+((3.123*(y+(z*w)))*((3.123/y)-(z+w))))+(((3.123*(y-(z*w)))/((3.123*y)+(z+w)))/(((3.123/y)-(z+w))-((3.123*y)/(z-w)))))</f>
        <v>-1181.6077054074933</v>
      </c>
    </row>
    <row r="6058" spans="1:3" x14ac:dyDescent="0.3">
      <c r="A6058">
        <v>6048</v>
      </c>
      <c r="B6058" t="s">
        <v>5752</v>
      </c>
      <c r="C6058">
        <f>((((3.123-((y*z)/w))-(3.123/(y+(z*w))))-(((3.123/y)-(z*w))/((3.123-y)*(z+w))))-(((3.123/(y+(z*w)))+((3.123-y)/(z+w)))+(((3.123-y)*(z+w))*((3.123/y)*(z+w)))))</f>
        <v>173.02742511993796</v>
      </c>
    </row>
    <row r="6059" spans="1:3" x14ac:dyDescent="0.3">
      <c r="A6059">
        <v>6049</v>
      </c>
      <c r="B6059" t="s">
        <v>5753</v>
      </c>
      <c r="C6059">
        <f>((((3.123-((y*z)*w))*(3.123/(y-(z*w))))*((3.123/(y+(z*w)))+((3.123-y)/(z+w))))*(((3.123/(y-(z*w)))-((3.123*y)-(z+w)))-(((3.123-y)/(z+w))/((3.123*y)/(z+w)))))</f>
        <v>30.686698437642573</v>
      </c>
    </row>
    <row r="6060" spans="1:3" x14ac:dyDescent="0.3">
      <c r="A6060">
        <v>6050</v>
      </c>
      <c r="B6060" t="s">
        <v>5754</v>
      </c>
      <c r="C6060">
        <f>((((3.123-((y+z)/w))-((3.123*y)-(z/w)))-(((3.123*y)+(z/w))/((3.123+y)*(z-w))))-((((3.123*y)-(z/w))+((3.123+y)/(z-w)))+(((3.123+y)*(z-w))*((3.123-y)/(z/w)))))</f>
        <v>7.1020518354342528</v>
      </c>
    </row>
    <row r="6061" spans="1:3" x14ac:dyDescent="0.3">
      <c r="A6061">
        <v>6051</v>
      </c>
      <c r="B6061" t="s">
        <v>5755</v>
      </c>
      <c r="C6061">
        <f>((((3.123-((y+z)*w))*((3.123/y)+(z/w)))*(((3.123*y)-(z/w))+((3.123+y)/(z-w))))*((((3.123/y)+(z/w))-((3.123-y)-(z+w)))-(((3.123+y)/(z-w))/((3.123-y)*(z*w)))))</f>
        <v>-35975.325337802788</v>
      </c>
    </row>
    <row r="6062" spans="1:3" x14ac:dyDescent="0.3">
      <c r="A6062">
        <v>6052</v>
      </c>
      <c r="B6062" t="s">
        <v>5756</v>
      </c>
      <c r="C6062">
        <f>((((3.123/(y-(z*w)))-((3.123*y)-(z+w)))-(((3.123-y)/(z+w))/((3.123*y)/(z+w))))-((((3.123*y)-(z+w))+((3.123/y)/(z+w)))+(((3.123*y)/(z+w))*(3.123-((y+z)/w)))))</f>
        <v>-15.295395735510727</v>
      </c>
    </row>
    <row r="6063" spans="1:3" x14ac:dyDescent="0.3">
      <c r="A6063">
        <v>6053</v>
      </c>
      <c r="B6063" t="s">
        <v>5757</v>
      </c>
      <c r="C6063">
        <f>((((3.123/(y+(z*w)))+((3.123-y)/(z+w)))+(((3.123-y)*(z+w))*((3.123/y)*(z+w))))+((((3.123-y)/(z+w))/((3.123*y)/(z+w)))/(((3.123/y)*(z+w))-(3.123+((y/z)*w)))))</f>
        <v>-181.17872541000975</v>
      </c>
    </row>
    <row r="6064" spans="1:3" x14ac:dyDescent="0.3">
      <c r="A6064">
        <v>6054</v>
      </c>
      <c r="B6064" t="s">
        <v>5758</v>
      </c>
      <c r="C6064">
        <f>((((3.123*(y-(z*w)))/((3.123*y)+(z+w)))/(((3.123/y)-(z+w))-((3.123*y)/(z-w))))/((((3.123*y)+(z+w))*((3.123/y)/(z-w)))*(((3.123*y)/(z-w))+(3.123-((y-z)/w)))))</f>
        <v>2.7833167764118685E-3</v>
      </c>
    </row>
    <row r="6065" spans="1:3" x14ac:dyDescent="0.3">
      <c r="A6065">
        <v>6055</v>
      </c>
      <c r="B6065" t="s">
        <v>5759</v>
      </c>
      <c r="C6065">
        <f>((((3.123*(y+(z*w)))*((3.123/y)-(z+w)))*(((3.123*y)-(z+w))+((3.123/y)/(z+w))))*((((3.123/y)-(z+w))-((3.123*y)/(z-w)))-(((3.123/y)/(z+w))/(3.123-((y+z)*w)))))</f>
        <v>144884.45815998042</v>
      </c>
    </row>
    <row r="6066" spans="1:3" x14ac:dyDescent="0.3">
      <c r="A6066">
        <v>6056</v>
      </c>
      <c r="B6066" t="s">
        <v>5760</v>
      </c>
      <c r="C6066">
        <f>((((3.123+(y/(z*w)))*(((3.123+y)*z)-w))*((3.123-((y/z)*w))+(3.123*(y-(z*w)))))*(((((3.123+y)*z)-w)-((3.123+y)-(z*w)))-((3.123*(y-(z*w)))/((3.123*y)+(z+w)))))</f>
        <v>-1117386.957199604</v>
      </c>
    </row>
    <row r="6067" spans="1:3" x14ac:dyDescent="0.3">
      <c r="A6067">
        <v>6057</v>
      </c>
      <c r="B6067" t="s">
        <v>5761</v>
      </c>
      <c r="C6067">
        <f>((((3.123+(y*(z/w)))+(3.123-((y/z)/w)))+((3.123-((y*z)*w))*(3.123/(y-(z*w)))))+(((3.123-((y/z)/w))/(3.123*(y+(z*w))))/((3.123/(y-(z*w)))-((3.123*y)-(z+w)))))</f>
        <v>39.933277502966369</v>
      </c>
    </row>
    <row r="6068" spans="1:3" x14ac:dyDescent="0.3">
      <c r="A6068">
        <v>6058</v>
      </c>
      <c r="B6068" t="s">
        <v>5762</v>
      </c>
      <c r="C6068">
        <f>((((3.123+((y-z)/w))*(((3.123+y)/z)-w))*((((3.123/y)*z)-w)+((3.123+y)+(z/w))))*(((((3.123+y)/z)-w)-((3.123-y)+(z*w)))-(((3.123+y)+(z/w))/((3.123*y)-(z-w)))))</f>
        <v>2322.9934794791989</v>
      </c>
    </row>
    <row r="6069" spans="1:3" x14ac:dyDescent="0.3">
      <c r="A6069">
        <v>6059</v>
      </c>
      <c r="B6069" t="s">
        <v>5763</v>
      </c>
      <c r="C6069">
        <f>((((3.123+((y-z)*w))/(((3.123-y)/z)-w))/((((3.123+y)/z)-w)-((3.123-y)+(z*w))))/(((((3.123-y)/z)-w)*((3.123-y)+(z/w)))*(((3.123-y)+(z*w))+((3.123/y)-(z-w)))))</f>
        <v>-6.3490001873189501E-5</v>
      </c>
    </row>
    <row r="6070" spans="1:3" x14ac:dyDescent="0.3">
      <c r="A6070">
        <v>6060</v>
      </c>
      <c r="B6070" t="s">
        <v>5764</v>
      </c>
      <c r="C6070">
        <f>((((3.123+((y/z)/w))/((3.123*y)-(z*w)))/(((3.123*y)+(z*w))-((3.123+y)-(z-w))))/((((3.123*y)-(z*w))*((3.123+y)+(z-w)))*(((3.123+y)-(z-w))+((3.123+y)/(z/w)))))</f>
        <v>6.969826432636701E-6</v>
      </c>
    </row>
    <row r="6071" spans="1:3" x14ac:dyDescent="0.3">
      <c r="A6071">
        <v>6061</v>
      </c>
      <c r="B6071" t="s">
        <v>5765</v>
      </c>
      <c r="C6071">
        <f>((((3.123+((y/z)*w))+((3.123*y)+(z/w)))+(((3.123*y)-(z*w))*((3.123+y)+(z-w))))+((((3.123*y)+(z/w))/((3.123+y)*(z-w)))/(((3.123+y)+(z-w))-((3.123-y)/(z*w)))))</f>
        <v>-85.182424449385692</v>
      </c>
    </row>
    <row r="6072" spans="1:3" x14ac:dyDescent="0.3">
      <c r="A6072">
        <v>6062</v>
      </c>
      <c r="B6072" t="s">
        <v>5766</v>
      </c>
      <c r="C6072">
        <f>((((3.123+((y/z)+w))*((3.123*y)+(z*w)))*((((3.123/y)/z)-w)+((3.123-y)-(z/w))))*((((3.123*y)+(z*w))-((3.123+y)-(z-w)))-(((3.123-y)-(z/w))/((3.123+y)/(z*w)))))</f>
        <v>-174859.28938570275</v>
      </c>
    </row>
    <row r="6073" spans="1:3" x14ac:dyDescent="0.3">
      <c r="A6073">
        <v>6063</v>
      </c>
      <c r="B6073" t="s">
        <v>5767</v>
      </c>
      <c r="C6073">
        <f>((((3.123+((y*z)/w))+(((3.123*y)/z)-w))+((((3.123-y)/z)-w)*((3.123-y)+(z/w))))+(((((3.123*y)/z)-w)/((3.123-y)-(z*w)))/(((3.123-y)+(z/w))-((3.123+y)*(z*w)))))</f>
        <v>17.270887124552114</v>
      </c>
    </row>
    <row r="6074" spans="1:3" x14ac:dyDescent="0.3">
      <c r="A6074">
        <v>6064</v>
      </c>
      <c r="B6074" t="s">
        <v>5768</v>
      </c>
      <c r="C6074">
        <f>((((3.123+((y*z)*w))-(((3.123/y)/z)-w))-((((3.123*y)/z)-w)/((3.123-y)-(z*w))))-(((((3.123/y)/z)-w)+((3.123-y)-(z/w)))+(((3.123-y)-(z*w))*((3.123+y)*(z/w)))))</f>
        <v>676.51745791074609</v>
      </c>
    </row>
    <row r="6075" spans="1:3" x14ac:dyDescent="0.3">
      <c r="A6075">
        <v>6065</v>
      </c>
      <c r="B6075" t="s">
        <v>5769</v>
      </c>
      <c r="C6075">
        <f>((((3.123+((y+z)/w))+(((3.123*y)*z)-w))+((((3.123-y)*z)-w)*((3.123+y)-(z/w))))+(((((3.123*y)*z)-w)/((3.123+y)+(z*w)))/(((3.123+y)-(z/w))-((3.123*y)+(z-w)))))</f>
        <v>-44.67631072027541</v>
      </c>
    </row>
    <row r="6076" spans="1:3" x14ac:dyDescent="0.3">
      <c r="A6076">
        <v>6066</v>
      </c>
      <c r="B6076" t="s">
        <v>5770</v>
      </c>
      <c r="C6076">
        <f>((((3.123+((y+z)*w))-(((3.123/y)*z)-w))-((((3.123*y)*z)-w)/((3.123+y)+(z*w))))-(((((3.123/y)*z)-w)+((3.123+y)+(z/w)))+(((3.123+y)+(z*w))*((3.123/y)+(z-w)))))</f>
        <v>-89.154052841755828</v>
      </c>
    </row>
    <row r="6077" spans="1:3" x14ac:dyDescent="0.3">
      <c r="A6077">
        <v>6067</v>
      </c>
      <c r="B6077" t="s">
        <v>5771</v>
      </c>
      <c r="C6077">
        <f>(((((3.123-y)-(z/w))/((3.123+y)/(z*w)))/(((3.123+y)*(z/w))-(3.123+((y+z)/w))))/((((3.123+y)/(z*w))*(3.123+((y+z)*w)))*((3.123+((y+z)/w))+(((3.123*y)*z)-w))))</f>
        <v>-6.1727509948624436E-4</v>
      </c>
    </row>
    <row r="6078" spans="1:3" x14ac:dyDescent="0.3">
      <c r="A6078">
        <v>6068</v>
      </c>
      <c r="B6078" t="s">
        <v>5772</v>
      </c>
      <c r="C6078">
        <f>(((((3.123-y)-(z*w))*((3.123+y)*(z/w)))*(((3.123+y)*(z*w))+(3.123-(y/(z*w)))))*((((3.123+y)*(z/w))-(3.123+((y+z)/w)))-((3.123-(y/(z*w)))/(((3.123-y)*z)-w))))</f>
        <v>-1236989.4486915986</v>
      </c>
    </row>
    <row r="6079" spans="1:3" x14ac:dyDescent="0.3">
      <c r="A6079">
        <v>6069</v>
      </c>
      <c r="B6079" t="s">
        <v>5773</v>
      </c>
      <c r="C6079">
        <f>(((((3.123-y)-(z+w))+((3.123-y)*(z/w)))+(((3.123-y)*(z*w))*(3.123+((y*z)*w))))+((((3.123-y)*(z/w))/(3.123+((y/z)+w)))/((3.123+((y*z)*w))-(((3.123/y)/z)-w))))</f>
        <v>-13803.899742196796</v>
      </c>
    </row>
    <row r="6080" spans="1:3" x14ac:dyDescent="0.3">
      <c r="A6080">
        <v>6070</v>
      </c>
      <c r="B6080" t="s">
        <v>5774</v>
      </c>
      <c r="C6080">
        <f>(((((3.123-y)/(z/w))-(3.123+((y*z)/w)))-((3.123+((y-z)*w))/(((3.123-y)/z)-w)))-(((3.123+((y*z)/w))+(((3.123*y)/z)-w))+((((3.123-y)/z)-w)*((3.123-y)+(z/w)))))</f>
        <v>-32.736875271852838</v>
      </c>
    </row>
    <row r="6081" spans="1:3" x14ac:dyDescent="0.3">
      <c r="A6081">
        <v>6071</v>
      </c>
      <c r="B6081" t="s">
        <v>5775</v>
      </c>
      <c r="C6081">
        <f>(((((3.123-y)/(z*w))+(3.123+((y-z)*w)))+((3.123+((y-z)/w))*(((3.123+y)/z)-w)))+(((3.123+((y-z)*w))/(((3.123-y)/z)-w))/((((3.123+y)/z)-w)-((3.123-y)+(z*w)))))</f>
        <v>-8.7345569139186185</v>
      </c>
    </row>
    <row r="6082" spans="1:3" x14ac:dyDescent="0.3">
      <c r="A6082">
        <v>6072</v>
      </c>
      <c r="B6082" t="s">
        <v>5776</v>
      </c>
      <c r="C6082">
        <f>(((((3.123-y)/(z+w))/((3.123*y)/(z+w)))/(((3.123/y)*(z+w))-(3.123+((y/z)*w))))/((((3.123*y)/(z+w))*(3.123-((y+z)/w)))*((3.123+((y/z)*w))+((3.123*y)+(z/w)))))</f>
        <v>-3.1773492285258491E-2</v>
      </c>
    </row>
    <row r="6083" spans="1:3" x14ac:dyDescent="0.3">
      <c r="A6083">
        <v>6073</v>
      </c>
      <c r="B6083" t="s">
        <v>5777</v>
      </c>
      <c r="C6083">
        <f>(((((3.123-y)*(z/w))/(3.123+((y/z)+w)))/((3.123+((y*z)*w))-(((3.123/y)/z)-w)))/(((3.123+((y/z)+w))*((3.123*y)+(z*w)))*((((3.123/y)/z)-w)+((3.123-y)-(z/w)))))</f>
        <v>1.1298671167465847E-6</v>
      </c>
    </row>
    <row r="6084" spans="1:3" x14ac:dyDescent="0.3">
      <c r="A6084">
        <v>6074</v>
      </c>
      <c r="B6084" t="s">
        <v>5778</v>
      </c>
      <c r="C6084">
        <f>(((((3.123-y)*(z*w))*(3.123+((y*z)*w)))*((3.123+((y*z)/w))+(((3.123*y)/z)-w)))*(((3.123+((y*z)*w))-(((3.123/y)/z)-w))-((((3.123*y)/z)-w)/((3.123-y)-(z*w)))))</f>
        <v>-29672816.12064492</v>
      </c>
    </row>
    <row r="6085" spans="1:3" x14ac:dyDescent="0.3">
      <c r="A6085">
        <v>6075</v>
      </c>
      <c r="B6085" t="s">
        <v>5779</v>
      </c>
      <c r="C6085">
        <f>(((((3.123-y)*(z+w))*((3.123/y)*(z+w)))*(((3.123*y)*(z+w))+(3.123+((y/z)/w))))*((((3.123/y)*(z+w))-(3.123+((y/z)*w)))-((3.123+((y/z)/w))/((3.123*y)-(z*w)))))</f>
        <v>17676.297303680538</v>
      </c>
    </row>
    <row r="6086" spans="1:3" x14ac:dyDescent="0.3">
      <c r="A6086">
        <v>6076</v>
      </c>
      <c r="B6086" t="s">
        <v>5780</v>
      </c>
      <c r="C6086">
        <f>(((((3.123-y)+(z/w))-((3.123+y)*(z*w)))-(((3.123/y)-(z-w))/(3.123+(y/(z*w)))))-((((3.123+y)*(z*w))+(3.123-(y/(z*w))))+((3.123+(y/(z*w)))*(((3.123+y)*z)-w))))</f>
        <v>-713.95400537758906</v>
      </c>
    </row>
    <row r="6087" spans="1:3" x14ac:dyDescent="0.3">
      <c r="A6087">
        <v>6077</v>
      </c>
      <c r="B6087" t="s">
        <v>5781</v>
      </c>
      <c r="C6087">
        <f>(((((3.123-y)+(z*w))+((3.123/y)-(z-w)))+(((3.123*y)-(z-w))*(3.123-(y*(z/w)))))+((((3.123/y)-(z-w))/(3.123+(y/(z*w))))/((3.123-(y*(z/w)))-(3.123-((y/z)*w)))))</f>
        <v>-93.350659669558027</v>
      </c>
    </row>
    <row r="6088" spans="1:3" x14ac:dyDescent="0.3">
      <c r="A6088">
        <v>6078</v>
      </c>
      <c r="B6088" t="s">
        <v>5782</v>
      </c>
      <c r="C6088">
        <f>(((((3.123-y)+(z+w))-((3.123*y)*(z+w)))-(((3.123-y)*(z/w))/(3.123+((y/z)+w))))-((((3.123*y)*(z+w))+(3.123+((y/z)/w)))+((3.123+((y/z)+w))*((3.123*y)+(z*w)))))</f>
        <v>-779.79529281327882</v>
      </c>
    </row>
    <row r="6089" spans="1:3" x14ac:dyDescent="0.3">
      <c r="A6089">
        <v>6079</v>
      </c>
      <c r="B6089" t="s">
        <v>5783</v>
      </c>
      <c r="C6089">
        <f>(((((3.123/y)-(z-w))/(3.123+(y/(z*w))))/((3.123-(y*(z/w)))-(3.123-((y/z)*w))))/(((3.123+(y/(z*w)))*(((3.123+y)*z)-w))*((3.123-((y/z)*w))+(3.123*(y-(z*w))))))</f>
        <v>-7.6208653911683661E-6</v>
      </c>
    </row>
    <row r="6090" spans="1:3" x14ac:dyDescent="0.3">
      <c r="A6090">
        <v>6080</v>
      </c>
      <c r="B6090" t="s">
        <v>5784</v>
      </c>
      <c r="C6090">
        <f>(((((3.123/y)-(z/w))*((3.123-y)+(z+w)))*(((3.123-y)-(z+w))+((3.123-y)*(z/w))))*((((3.123-y)+(z+w))-((3.123*y)*(z+w)))-(((3.123-y)*(z/w))/(3.123+((y/z)+w)))))</f>
        <v>-37277.333708302147</v>
      </c>
    </row>
    <row r="6091" spans="1:3" x14ac:dyDescent="0.3">
      <c r="A6091">
        <v>6081</v>
      </c>
      <c r="B6091" t="s">
        <v>5785</v>
      </c>
      <c r="C6091">
        <f>(((((3.123/y)-(z*w))/((3.123-y)*(z+w)))/(((3.123-y)+(z+w))-((3.123*y)*(z+w))))/((((3.123-y)*(z+w))*((3.123/y)*(z+w)))*(((3.123*y)*(z+w))+(3.123+((y/z)/w)))))</f>
        <v>1.1555394201725249E-7</v>
      </c>
    </row>
    <row r="6092" spans="1:3" x14ac:dyDescent="0.3">
      <c r="A6092">
        <v>6082</v>
      </c>
      <c r="B6092" t="s">
        <v>5786</v>
      </c>
      <c r="C6092">
        <f>(((((3.123/y)-(z+w))-((3.123*y)/(z-w)))-(((3.123/y)/(z+w))/(3.123-((y+z)*w))))-((((3.123*y)/(z-w))+(3.123-((y-z)/w)))+((3.123-((y+z)*w))*((3.123/y)+(z/w)))))</f>
        <v>84.631696607326944</v>
      </c>
    </row>
    <row r="6093" spans="1:3" x14ac:dyDescent="0.3">
      <c r="A6093">
        <v>6083</v>
      </c>
      <c r="B6093" t="s">
        <v>5787</v>
      </c>
      <c r="C6093">
        <f>(((((3.123/y)/(z-w))-(3.123-((y-z)*w)))-((3.123-((y-z)/w))/((3.123/y)-(z/w))))-(((3.123-((y-z)*w))+((3.123/y)-(z*w)))+(((3.123/y)-(z/w))*((3.123-y)+(z+w)))))</f>
        <v>26.137620122610819</v>
      </c>
    </row>
    <row r="6094" spans="1:3" x14ac:dyDescent="0.3">
      <c r="A6094">
        <v>6084</v>
      </c>
      <c r="B6094" t="s">
        <v>5788</v>
      </c>
      <c r="C6094">
        <f>(((((3.123/y)/(z+w))/(3.123-((y+z)*w)))/((3.123-((y+z)/w))-((3.123*y)-(z/w))))/(((3.123-((y+z)*w))*((3.123/y)+(z/w)))*(((3.123*y)-(z/w))+((3.123+y)/(z-w)))))</f>
        <v>-2.544844726647968E-8</v>
      </c>
    </row>
    <row r="6095" spans="1:3" x14ac:dyDescent="0.3">
      <c r="A6095">
        <v>6085</v>
      </c>
      <c r="B6095" t="s">
        <v>5789</v>
      </c>
      <c r="C6095">
        <f>(((((3.123/y)*(z-w))/(3.123-((y*z)*w)))/((3.123-((y*z)/w))-(3.123/(y+(z*w)))))/(((3.123-((y*z)*w))*(3.123/(y-(z*w))))*((3.123/(y+(z*w)))+((3.123-y)/(z+w)))))</f>
        <v>-3.1926840393202156E-4</v>
      </c>
    </row>
    <row r="6096" spans="1:3" x14ac:dyDescent="0.3">
      <c r="A6096">
        <v>6086</v>
      </c>
      <c r="B6096" t="s">
        <v>5790</v>
      </c>
      <c r="C6096">
        <f>(((((3.123/y)*(z+w))-(3.123+((y/z)*w)))-((3.123+((y/z)/w))/((3.123*y)-(z*w))))-(((3.123+((y/z)*w))+((3.123*y)+(z/w)))+(((3.123*y)-(z*w))*((3.123+y)+(z-w)))))</f>
        <v>84.777903345220111</v>
      </c>
    </row>
    <row r="6097" spans="1:3" x14ac:dyDescent="0.3">
      <c r="A6097">
        <v>6087</v>
      </c>
      <c r="B6097" t="s">
        <v>5791</v>
      </c>
      <c r="C6097">
        <f>(((((3.123/y)+(z-w))-(3.123+(y*(z/w))))-(((3.123/y)*(z-w))/(3.123-((y*z)*w))))-(((3.123+(y*(z/w)))+(3.123-((y/z)/w)))+((3.123-((y*z)*w))*(3.123/(y-(z*w))))))</f>
        <v>-50.029783180286117</v>
      </c>
    </row>
    <row r="6098" spans="1:3" x14ac:dyDescent="0.3">
      <c r="A6098">
        <v>6088</v>
      </c>
      <c r="B6098" t="s">
        <v>5792</v>
      </c>
      <c r="C6098">
        <f>(((((3.123/y)+(z/w))-((3.123-y)-(z+w)))-(((3.123+y)/(z-w))/((3.123-y)*(z*w))))-((((3.123-y)-(z+w))+((3.123-y)*(z/w)))+(((3.123-y)*(z*w))*(3.123+((y*z)*w)))))</f>
        <v>13820.081388136548</v>
      </c>
    </row>
    <row r="6099" spans="1:3" x14ac:dyDescent="0.3">
      <c r="A6099">
        <v>6089</v>
      </c>
      <c r="B6099" t="s">
        <v>5793</v>
      </c>
      <c r="C6099">
        <f>(((((3.123/y)+(z+w))/((3.123*y)*(z-w)))/(((3.123/y)/(z-w))-(3.123-((y-z)*w))))/((((3.123*y)*(z-w))*(3.123-((y*z)/w)))*((3.123-((y-z)*w))+((3.123/y)-(z*w)))))</f>
        <v>-3.4933805453421191E-6</v>
      </c>
    </row>
    <row r="6100" spans="1:3" x14ac:dyDescent="0.3">
      <c r="A6100">
        <v>6090</v>
      </c>
      <c r="B6100" t="s">
        <v>5794</v>
      </c>
      <c r="C6100">
        <f>(((((3.123*y)-(z-w))*(3.123-(y*(z/w))))*((3.123+(y*(z/w)))+(3.123-((y/z)/w))))*(((3.123-(y*(z/w)))-(3.123-((y/z)*w)))-((3.123-((y/z)/w))/(3.123*(y+(z*w))))))</f>
        <v>13624.906052887438</v>
      </c>
    </row>
    <row r="6101" spans="1:3" x14ac:dyDescent="0.3">
      <c r="A6101">
        <v>6091</v>
      </c>
      <c r="B6101" t="s">
        <v>5795</v>
      </c>
      <c r="C6101">
        <f>(((((3.123*y)-(z/w))+((3.123+y)/(z-w)))+(((3.123+y)*(z-w))*((3.123-y)/(z/w))))+((((3.123+y)/(z-w))/((3.123-y)*(z*w)))/(((3.123-y)/(z/w))-(3.123+((y*z)/w)))))</f>
        <v>-24.963163337620294</v>
      </c>
    </row>
    <row r="6102" spans="1:3" x14ac:dyDescent="0.3">
      <c r="A6102">
        <v>6092</v>
      </c>
      <c r="B6102" t="s">
        <v>5796</v>
      </c>
      <c r="C6102">
        <f>(((((3.123*y)-(z*w))*((3.123+y)+(z-w)))*(((3.123+y)-(z-w))+((3.123+y)/(z/w))))*((((3.123+y)+(z-w))-((3.123-y)/(z*w)))-(((3.123+y)/(z/w))/(3.123+((y-z)/w)))))</f>
        <v>-13252.012666665643</v>
      </c>
    </row>
    <row r="6103" spans="1:3" x14ac:dyDescent="0.3">
      <c r="A6103">
        <v>6093</v>
      </c>
      <c r="B6103" t="s">
        <v>5797</v>
      </c>
      <c r="C6103">
        <f>(((((3.123*y)-(z+w))+((3.123/y)/(z+w)))+(((3.123*y)/(z+w))*(3.123-((y+z)/w))))+((((3.123/y)/(z+w))/(3.123-((y+z)*w)))/((3.123-((y+z)/w))-((3.123*y)-(z/w)))))</f>
        <v>7.5690360193907322</v>
      </c>
    </row>
    <row r="6104" spans="1:3" x14ac:dyDescent="0.3">
      <c r="A6104">
        <v>6094</v>
      </c>
      <c r="B6104" t="s">
        <v>5798</v>
      </c>
      <c r="C6104">
        <f>(((((3.123*y)/(z-w))+(3.123-((y-z)/w)))+((3.123-((y+z)*w))*((3.123/y)+(z/w))))+(((3.123-((y-z)/w))/((3.123/y)-(z/w)))/(((3.123/y)+(z/w))-((3.123-y)-(z+w)))))</f>
        <v>-101.52612424996818</v>
      </c>
    </row>
    <row r="6105" spans="1:3" x14ac:dyDescent="0.3">
      <c r="A6105">
        <v>6095</v>
      </c>
      <c r="B6105" t="s">
        <v>5799</v>
      </c>
      <c r="C6105">
        <f>(((((3.123*y)/(z+w))*(3.123-((y+z)/w)))*((3.123+((y/z)*w))+((3.123*y)+(z/w))))*(((3.123-((y+z)/w))-((3.123*y)-(z/w)))-(((3.123*y)+(z/w))/((3.123+y)*(z-w)))))</f>
        <v>104.49672384443407</v>
      </c>
    </row>
    <row r="6106" spans="1:3" x14ac:dyDescent="0.3">
      <c r="A6106">
        <v>6096</v>
      </c>
      <c r="B6106" t="s">
        <v>5800</v>
      </c>
      <c r="C6106">
        <f>(((((3.123*y)*(z-w))*(3.123-((y*z)/w)))*((3.123-((y-z)*w))+((3.123/y)-(z*w))))*(((3.123-((y*z)/w))-(3.123/(y+(z*w))))-(((3.123/y)-(z*w))/((3.123-y)*(z+w)))))</f>
        <v>-70379.443023188796</v>
      </c>
    </row>
    <row r="6107" spans="1:3" x14ac:dyDescent="0.3">
      <c r="A6107">
        <v>6097</v>
      </c>
      <c r="B6107" t="s">
        <v>5801</v>
      </c>
      <c r="C6107">
        <f>(((((3.123*y)*(z+w))+(3.123+((y/z)/w)))+((3.123+((y/z)+w))*((3.123*y)+(z*w))))+(((3.123+((y/z)/w))/((3.123*y)-(z*w)))/(((3.123*y)+(z*w))-((3.123+y)-(z-w)))))</f>
        <v>582.42233096728319</v>
      </c>
    </row>
    <row r="6108" spans="1:3" x14ac:dyDescent="0.3">
      <c r="A6108">
        <v>6098</v>
      </c>
      <c r="B6108" t="s">
        <v>5802</v>
      </c>
      <c r="C6108">
        <f>(((((3.123*y)+(z-w))+((3.123/y)*(z-w)))+(((3.123*y)*(z-w))*(3.123-((y*z)/w))))+((((3.123/y)*(z-w))/(3.123-((y*z)*w)))/((3.123-((y*z)/w))-(3.123/(y+(z*w))))))</f>
        <v>-391.38990997445285</v>
      </c>
    </row>
    <row r="6109" spans="1:3" x14ac:dyDescent="0.3">
      <c r="A6109">
        <v>6099</v>
      </c>
      <c r="B6109" t="s">
        <v>5803</v>
      </c>
      <c r="C6109">
        <f>(((((3.123*y)+(z/w))/((3.123+y)*(z-w)))/(((3.123+y)+(z-w))-((3.123-y)/(z*w))))/((((3.123+y)*(z-w))*((3.123-y)/(z/w)))*(((3.123-y)/(z*w))+(3.123+((y-z)*w)))))</f>
        <v>1.3889579891362028E-3</v>
      </c>
    </row>
    <row r="6110" spans="1:3" x14ac:dyDescent="0.3">
      <c r="A6110">
        <v>6100</v>
      </c>
      <c r="B6110" t="s">
        <v>5804</v>
      </c>
      <c r="C6110">
        <f>(((((3.123*y)+(z*w))-((3.123+y)-(z-w)))-(((3.123-y)-(z/w))/((3.123+y)/(z*w))))-((((3.123+y)-(z-w))+((3.123+y)/(z/w)))+(((3.123+y)/(z*w))*(3.123+((y+z)*w)))))</f>
        <v>25.519632898533523</v>
      </c>
    </row>
    <row r="6111" spans="1:3" x14ac:dyDescent="0.3">
      <c r="A6111">
        <v>6101</v>
      </c>
      <c r="B6111" t="s">
        <v>5805</v>
      </c>
      <c r="C6111">
        <f>(((((3.123*y)+(z+w))*((3.123/y)/(z-w)))*(((3.123*y)/(z-w))+(3.123-((y-z)/w))))*((((3.123/y)/(z-w))-(3.123-((y-z)*w)))-((3.123-((y-z)/w))/((3.123/y)-(z/w)))))</f>
        <v>-208.74766188735745</v>
      </c>
    </row>
    <row r="6112" spans="1:3" x14ac:dyDescent="0.3">
      <c r="A6112">
        <v>6102</v>
      </c>
      <c r="B6112" t="s">
        <v>5806</v>
      </c>
      <c r="C6112">
        <f>(((((3.123+y)-(z-w))+((3.123+y)/(z/w)))+(((3.123+y)/(z*w))*(3.123+((y+z)*w))))+((((3.123+y)/(z/w))/(3.123+((y-z)/w)))/((3.123+((y+z)*w))-(((3.123/y)*z)-w))))</f>
        <v>29.329103767731869</v>
      </c>
    </row>
    <row r="6113" spans="1:3" x14ac:dyDescent="0.3">
      <c r="A6113">
        <v>6103</v>
      </c>
      <c r="B6113" t="s">
        <v>5807</v>
      </c>
      <c r="C6113">
        <f>(((((3.123+y)-(z/w))-((3.123*y)+(z-w)))-(((3.123/y)+(z+w))/((3.123*y)*(z-w))))-((((3.123*y)+(z-w))+((3.123/y)*(z-w)))+(((3.123*y)*(z-w))*(3.123-((y*z)/w)))))</f>
        <v>376.82123794947876</v>
      </c>
    </row>
    <row r="6114" spans="1:3" x14ac:dyDescent="0.3">
      <c r="A6114">
        <v>6104</v>
      </c>
      <c r="B6114" t="s">
        <v>5808</v>
      </c>
      <c r="C6114">
        <f>(((((3.123+y)-(z*w))+((3.123/y)+(z+w)))+(((3.123*y)+(z+w))*((3.123/y)/(z-w))))+((((3.123/y)+(z+w))/((3.123*y)*(z-w)))/(((3.123/y)/(z-w))-(3.123-((y-z)*w)))))</f>
        <v>-2.2264468986288528</v>
      </c>
    </row>
    <row r="6115" spans="1:3" x14ac:dyDescent="0.3">
      <c r="A6115">
        <v>6105</v>
      </c>
      <c r="B6115" t="s">
        <v>5809</v>
      </c>
      <c r="C6115">
        <f>(((((3.123+y)/(z-w))/((3.123-y)*(z*w)))/(((3.123-y)/(z/w))-(3.123+((y*z)/w))))/((((3.123-y)*(z*w))*(3.123+((y*z)*w)))*((3.123+((y*z)/w))+(((3.123*y)/z)-w))))</f>
        <v>-1.4583389503421163E-8</v>
      </c>
    </row>
    <row r="6116" spans="1:3" x14ac:dyDescent="0.3">
      <c r="A6116">
        <v>6106</v>
      </c>
      <c r="B6116" t="s">
        <v>5810</v>
      </c>
      <c r="C6116">
        <f>(((((3.123+y)/(z/w))/(3.123+((y-z)/w)))/((3.123+((y+z)*w))-(((3.123/y)*z)-w)))/(((3.123+((y-z)/w))*(((3.123+y)/z)-w))*((((3.123/y)*z)-w)+((3.123+y)+(z/w)))))</f>
        <v>-4.0141137375869328E-4</v>
      </c>
    </row>
    <row r="6117" spans="1:3" x14ac:dyDescent="0.3">
      <c r="A6117">
        <v>6107</v>
      </c>
      <c r="B6117" t="s">
        <v>5811</v>
      </c>
      <c r="C6117">
        <f>(((((3.123+y)/(z*w))*(3.123+((y+z)*w)))*((3.123+((y+z)/w))+(((3.123*y)*z)-w)))*(((3.123+((y+z)*w))-(((3.123/y)*z)-w))-((((3.123*y)*z)-w)/((3.123+y)+(z*w)))))</f>
        <v>124845.94900899526</v>
      </c>
    </row>
    <row r="6118" spans="1:3" x14ac:dyDescent="0.3">
      <c r="A6118">
        <v>6108</v>
      </c>
      <c r="B6118" t="s">
        <v>5812</v>
      </c>
      <c r="C6118">
        <f>(((((3.123+y)*(z-w))*((3.123-y)/(z/w)))*(((3.123-y)/(z*w))+(3.123+((y-z)*w))))*((((3.123-y)/(z/w))-(3.123+((y*z)/w)))-((3.123+((y-z)*w))/(((3.123-y)/z)-w))))</f>
        <v>-681.78744254942967</v>
      </c>
    </row>
    <row r="6119" spans="1:3" x14ac:dyDescent="0.3">
      <c r="A6119">
        <v>6109</v>
      </c>
      <c r="B6119" t="s">
        <v>5813</v>
      </c>
      <c r="C6119">
        <f>(((((3.123+y)*(z/w))-(3.123+((y+z)/w)))-((3.123-(y/(z*w)))/(((3.123-y)*z)-w)))-(((3.123+((y+z)/w))+(((3.123*y)*z)-w))+((((3.123-y)*z)-w)*((3.123+y)-(z/w)))))</f>
        <v>54.150595541187087</v>
      </c>
    </row>
    <row r="6120" spans="1:3" x14ac:dyDescent="0.3">
      <c r="A6120">
        <v>6110</v>
      </c>
      <c r="B6120" t="s">
        <v>5814</v>
      </c>
      <c r="C6120">
        <f>(((((3.123+y)*(z*w))+(3.123-(y/(z*w))))+((3.123+(y/(z*w)))*(((3.123+y)*z)-w)))+(((3.123-(y/(z*w)))/(((3.123-y)*z)-w))/((((3.123+y)*z)-w)-((3.123+y)-(z*w)))))</f>
        <v>458.12444405516612</v>
      </c>
    </row>
    <row r="6121" spans="1:3" x14ac:dyDescent="0.3">
      <c r="A6121">
        <v>6111</v>
      </c>
      <c r="B6121" t="s">
        <v>5815</v>
      </c>
      <c r="C6121">
        <f>(((((3.123+y)+(z-w))-((3.123-y)/(z*w)))-(((3.123+y)/(z/w))/(3.123+((y-z)/w))))-((((3.123-y)/(z*w))+(3.123+((y-z)*w)))+((3.123+((y-z)/w))*(((3.123+y)/z)-w))))</f>
        <v>19.13863078081647</v>
      </c>
    </row>
    <row r="6122" spans="1:3" x14ac:dyDescent="0.3">
      <c r="A6122">
        <v>6112</v>
      </c>
      <c r="B6122" t="s">
        <v>5816</v>
      </c>
      <c r="C6122">
        <f>(((((3.123+y)+(z/w))/((3.123*y)-(z-w)))/(((3.123/y)+(z-w))-(3.123+(y*(z/w)))))/((((3.123*y)-(z-w))*(3.123-(y*(z/w))))*((3.123+(y*(z/w)))+(3.123-((y/z)/w)))))</f>
        <v>3.5630652258138718E-5</v>
      </c>
    </row>
    <row r="6123" spans="1:3" x14ac:dyDescent="0.3">
      <c r="A6123">
        <v>6113</v>
      </c>
      <c r="B6123" t="s">
        <v>5817</v>
      </c>
      <c r="C6123">
        <f>(((((3.123+y)+(z*w))*((3.123/y)+(z-w)))*(((3.123*y)+(z-w))+((3.123/y)*(z-w))))*((((3.123/y)+(z-w))-(3.123+(y*(z/w))))-(((3.123/y)*(z-w))/(3.123-((y*z)*w)))))</f>
        <v>-30733.749663708477</v>
      </c>
    </row>
    <row r="6124" spans="1:3" x14ac:dyDescent="0.3">
      <c r="A6124">
        <v>6114</v>
      </c>
      <c r="B6124" t="s">
        <v>5818</v>
      </c>
      <c r="C6124">
        <f>((((((3.123-y)/z)-w)*((3.123-y)+(z/w)))*(((3.123-y)+(z*w))+((3.123/y)-(z-w))))*((((3.123-y)+(z/w))-((3.123+y)*(z*w)))-(((3.123/y)-(z-w))/(3.123+(y/(z*w))))))</f>
        <v>-28797.358865303071</v>
      </c>
    </row>
    <row r="6125" spans="1:3" x14ac:dyDescent="0.3">
      <c r="A6125">
        <v>6115</v>
      </c>
      <c r="B6125" t="s">
        <v>5819</v>
      </c>
      <c r="C6125">
        <f>((((((3.123-y)*z)-w)*((3.123+y)-(z/w)))*(((3.123+y)-(z*w))+((3.123/y)+(z+w))))*((((3.123+y)-(z/w))-((3.123*y)+(z-w)))-(((3.123/y)+(z+w))/((3.123*y)*(z-w)))))</f>
        <v>-19076.2283630479</v>
      </c>
    </row>
    <row r="6126" spans="1:3" x14ac:dyDescent="0.3">
      <c r="A6126">
        <v>6116</v>
      </c>
      <c r="B6126" t="s">
        <v>5820</v>
      </c>
      <c r="C6126">
        <f>((((((3.123/y)/z)-w)+((3.123-y)-(z/w)))+(((3.123-y)-(z*w))*((3.123+y)*(z/w))))+((((3.123-y)-(z/w))/((3.123+y)/(z*w)))/(((3.123+y)*(z/w))-(3.123+((y+z)/w)))))</f>
        <v>-502.99213627369079</v>
      </c>
    </row>
    <row r="6127" spans="1:3" x14ac:dyDescent="0.3">
      <c r="A6127">
        <v>6117</v>
      </c>
      <c r="B6127" t="s">
        <v>5821</v>
      </c>
      <c r="C6127">
        <f>((((((3.123/y)*z)-w)+((3.123+y)+(z/w)))+(((3.123+y)+(z*w))*((3.123/y)+(z-w))))+((((3.123+y)+(z/w))/((3.123*y)-(z-w)))/(((3.123/y)+(z-w))-(3.123+(y*(z/w))))))</f>
        <v>141.13963490383577</v>
      </c>
    </row>
    <row r="6128" spans="1:3" x14ac:dyDescent="0.3">
      <c r="A6128">
        <v>6118</v>
      </c>
      <c r="B6128" t="s">
        <v>5822</v>
      </c>
      <c r="C6128">
        <f>((((((3.123*y)/z)-w)/((3.123-y)-(z*w)))/(((3.123-y)+(z/w))-((3.123+y)*(z*w))))/((((3.123-y)-(z*w))*((3.123+y)*(z/w)))*(((3.123+y)*(z*w))+(3.123-(y/(z*w))))))</f>
        <v>1.3114152268952252E-9</v>
      </c>
    </row>
    <row r="6129" spans="1:3" x14ac:dyDescent="0.3">
      <c r="A6129">
        <v>6119</v>
      </c>
      <c r="B6129" t="s">
        <v>5823</v>
      </c>
      <c r="C6129">
        <f>((((((3.123*y)*z)-w)/((3.123+y)+(z*w)))/(((3.123+y)-(z/w))-((3.123*y)+(z-w))))/((((3.123+y)+(z*w))*((3.123/y)+(z-w)))*(((3.123*y)+(z-w))+((3.123/y)*(z-w)))))</f>
        <v>-7.8311997167136111E-5</v>
      </c>
    </row>
    <row r="6130" spans="1:3" x14ac:dyDescent="0.3">
      <c r="A6130">
        <v>6120</v>
      </c>
      <c r="B6130" t="s">
        <v>5824</v>
      </c>
      <c r="C6130">
        <f>((((((3.123+y)/z)-w)-((3.123-y)+(z*w)))-(((3.123+y)+(z/w))/((3.123*y)-(z-w))))-((((3.123-y)+(z*w))+((3.123/y)-(z-w)))+(((3.123*y)-(z-w))*(3.123-(y*(z/w))))))</f>
        <v>64.945136126536298</v>
      </c>
    </row>
    <row r="6131" spans="1:3" x14ac:dyDescent="0.3">
      <c r="A6131">
        <v>6121</v>
      </c>
      <c r="B6131" t="s">
        <v>5825</v>
      </c>
      <c r="C6131">
        <f>((((((3.123+y)*z)-w)-((3.123+y)-(z*w)))-((3.123*(y-(z*w)))/((3.123*y)+(z+w))))-((((3.123+y)-(z*w))+((3.123/y)+(z+w)))+(((3.123*y)+(z+w))*((3.123/y)/(z-w)))))</f>
        <v>83.245334295043378</v>
      </c>
    </row>
    <row r="6132" spans="1:3" x14ac:dyDescent="0.3">
      <c r="A6132">
        <v>6122</v>
      </c>
      <c r="B6132" t="s">
        <v>6464</v>
      </c>
      <c r="C6132">
        <f>(TAN((TAN((((a+COS((((pi+COS(TAN((COS((pi+((b+(COS(COS((((((a*SIN(SIN(COS((((e/1.91)/1.01)+a)))))-e)/2.9)/a)+e)))+b))-pi)))+pi))))*b)+a)))+pi)/b))-3.28))/a)</f>
        <v>-0.27161995674494416</v>
      </c>
    </row>
    <row r="6133" spans="1:3" x14ac:dyDescent="0.3">
      <c r="A6133">
        <v>6123</v>
      </c>
      <c r="B6133" t="s">
        <v>6465</v>
      </c>
      <c r="C6133">
        <f>(TAN(TAN(((b+((b/(e+(SIN((SIN((b/((((a-((3.84-(e*(pi/(((((COS((COS(((COS(e)+b)/3.18))+pi))*0.41)-b)+e)/b)*0.45))))-e))*b)/1.93)+3.79)))-pi))+a)))/b))/b)))+b)</f>
        <v>0.46863298264986164</v>
      </c>
    </row>
    <row r="6134" spans="1:3" x14ac:dyDescent="0.3">
      <c r="A6134">
        <v>6124</v>
      </c>
      <c r="B6134" t="s">
        <v>6466</v>
      </c>
      <c r="C6134">
        <f>(((TAN((TAN(((((COS(((((COS(COS((COS(COS((((((SIN(COS((0.9-(((COS((b-e))/b)-b)/e))))*3.88)+e)+1.87)/a)+b)))+b)))+pi)+pi)/a)+b))+e)+pi)+pi)/a))+pi))+b)+a)+a)</f>
        <v>3.6031661673148703</v>
      </c>
    </row>
    <row r="6135" spans="1:3" x14ac:dyDescent="0.3">
      <c r="A6135">
        <v>6125</v>
      </c>
      <c r="B6135" t="s">
        <v>5826</v>
      </c>
      <c r="C6135">
        <f>((((x-(5.123/(z*w)))/(((x-5.123)*z)-w))/((((x+5.123)*z)-w)-((x+5.123)-(z*w))))/(((((x-5.123)*z)-w)*((x+5.123)-(z/w)))*(((x+5.123)-(z*w))+((x/5.123)+(z+w)))))</f>
        <v>-4.869036376856766E-5</v>
      </c>
    </row>
    <row r="6136" spans="1:3" x14ac:dyDescent="0.3">
      <c r="A6136">
        <v>6126</v>
      </c>
      <c r="B6136" t="s">
        <v>5827</v>
      </c>
      <c r="C6136">
        <f>((((x-(5.123*(z/w)))-(x-((5.123/z)*w)))-((x-((5.123/z)/w))/(x*(5.123+(z*w)))))-(((x-((5.123/z)*w))+(x*(5.123-(z*w))))+((x*(5.123+(z*w)))*((x/5.123)-(z+w)))))</f>
        <v>1766.3718331289256</v>
      </c>
    </row>
    <row r="6137" spans="1:3" x14ac:dyDescent="0.3">
      <c r="A6137">
        <v>6127</v>
      </c>
      <c r="B6137" t="s">
        <v>5828</v>
      </c>
      <c r="C6137">
        <f>((((x-((5.123-z)/w))/((x/5.123)-(z/w)))/(((x/5.123)+(z/w))-((x-5.123)-(z+w))))/((((x/5.123)-(z/w))*((x-5.123)+(z+w)))*(((x-5.123)-(z+w))+((x-5.123)*(z/w)))))</f>
        <v>-5.3451766311401524E-3</v>
      </c>
    </row>
    <row r="6138" spans="1:3" x14ac:dyDescent="0.3">
      <c r="A6138">
        <v>6128</v>
      </c>
      <c r="B6138" t="s">
        <v>5829</v>
      </c>
      <c r="C6138">
        <f>((((x-((5.123-z)*w))+((x/5.123)-(z*w)))+(((x/5.123)-(z/w))*((x-5.123)+(z+w))))+((((x/5.123)-(z*w))/((x-5.123)*(z+w)))/(((x-5.123)+(z+w))-((x*5.123)*(z+w)))))</f>
        <v>-23.008642335132794</v>
      </c>
    </row>
    <row r="6139" spans="1:3" x14ac:dyDescent="0.3">
      <c r="A6139">
        <v>6129</v>
      </c>
      <c r="B6139" t="s">
        <v>5830</v>
      </c>
      <c r="C6139">
        <f>((((x-((5.123/z)/w))/(x*(5.123+(z*w))))/((x/(5.123-(z*w)))-((x*5.123)-(z+w))))/(((x*(5.123+(z*w)))*((x/5.123)-(z+w)))*(((x*5.123)-(z+w))+((x/5.123)/(z+w)))))</f>
        <v>8.0327870618307232E-8</v>
      </c>
    </row>
    <row r="6140" spans="1:3" x14ac:dyDescent="0.3">
      <c r="A6140">
        <v>6130</v>
      </c>
      <c r="B6140" t="s">
        <v>5831</v>
      </c>
      <c r="C6140">
        <f>((((x-((5.123/z)*w))+(x*(5.123-(z*w))))+((x*(5.123+(z*w)))*((x/5.123)-(z+w))))+(((x*(5.123-(z*w)))/((x*5.123)+(z+w)))/(((x/5.123)-(z+w))-((x*5.123)/(z-w)))))</f>
        <v>-1772.2704429629421</v>
      </c>
    </row>
    <row r="6141" spans="1:3" x14ac:dyDescent="0.3">
      <c r="A6141">
        <v>6131</v>
      </c>
      <c r="B6141" t="s">
        <v>5832</v>
      </c>
      <c r="C6141">
        <f>((((x-((5.123*z)/w))-(x/(5.123+(z*w))))-(((x/5.123)-(z*w))/((x-5.123)*(z+w))))-(((x/(5.123+(z*w)))+((x-5.123)/(z+w)))+(((x-5.123)*(z+w))*((x/5.123)*(z+w)))))</f>
        <v>-9.7037040351030246</v>
      </c>
    </row>
    <row r="6142" spans="1:3" x14ac:dyDescent="0.3">
      <c r="A6142">
        <v>6132</v>
      </c>
      <c r="B6142" t="s">
        <v>5833</v>
      </c>
      <c r="C6142">
        <f>((((x-((5.123*z)*w))*(x/(5.123-(z*w))))*((x/(5.123+(z*w)))+((x-5.123)/(z+w))))*(((x/(5.123-(z*w)))-((x*5.123)-(z+w)))-(((x-5.123)/(z+w))/((x*5.123)/(z+w)))))</f>
        <v>-62.714212289658647</v>
      </c>
    </row>
    <row r="6143" spans="1:3" x14ac:dyDescent="0.3">
      <c r="A6143">
        <v>6133</v>
      </c>
      <c r="B6143" t="s">
        <v>5834</v>
      </c>
      <c r="C6143">
        <f>((((x-((5.123+z)/w))-((x*5.123)-(z/w)))-(((x*5.123)+(z/w))/((x+5.123)*(z-w))))-((((x*5.123)-(z/w))+((x+5.123)/(z-w)))+(((x+5.123)*(z-w))*((x-5.123)/(z/w)))))</f>
        <v>-47.901659817755885</v>
      </c>
    </row>
    <row r="6144" spans="1:3" x14ac:dyDescent="0.3">
      <c r="A6144">
        <v>6134</v>
      </c>
      <c r="B6144" t="s">
        <v>5835</v>
      </c>
      <c r="C6144">
        <f>((((x-((5.123+z)*w))*((x/5.123)+(z/w)))*(((x*5.123)-(z/w))+((x+5.123)/(z-w))))*((((x/5.123)+(z/w))-((x-5.123)-(z+w)))-(((x+5.123)/(z-w))/((x-5.123)*(z*w)))))</f>
        <v>-47888.927793347699</v>
      </c>
    </row>
    <row r="6145" spans="1:3" x14ac:dyDescent="0.3">
      <c r="A6145">
        <v>6135</v>
      </c>
      <c r="B6145" t="s">
        <v>5836</v>
      </c>
      <c r="C6145">
        <f>((((x/(5.123-(z*w)))-((x*5.123)-(z+w)))-(((x-5.123)/(z+w))/((x*5.123)/(z+w))))-((((x*5.123)-(z+w))+((x/5.123)/(z+w)))+(((x*5.123)/(z+w))*(x-((5.123+z)/w)))))</f>
        <v>-34.118151832033163</v>
      </c>
    </row>
    <row r="6146" spans="1:3" x14ac:dyDescent="0.3">
      <c r="A6146">
        <v>6136</v>
      </c>
      <c r="B6146" t="s">
        <v>5837</v>
      </c>
      <c r="C6146">
        <f>((((x/(5.123+(z*w)))+((x-5.123)/(z+w)))+(((x-5.123)*(z+w))*((x/5.123)*(z+w))))+((((x-5.123)/(z+w))/((x*5.123)/(z+w)))/(((x/5.123)*(z+w))-(x+((5.123/z)*w)))))</f>
        <v>-14.387607645291311</v>
      </c>
    </row>
    <row r="6147" spans="1:3" x14ac:dyDescent="0.3">
      <c r="A6147">
        <v>6137</v>
      </c>
      <c r="B6147" t="s">
        <v>5838</v>
      </c>
      <c r="C6147">
        <f>((((x*(5.123-(z*w)))/((x*5.123)+(z+w)))/(((x/5.123)-(z+w))-((x*5.123)/(z-w))))/((((x*5.123)+(z+w))*((x/5.123)/(z-w)))*(((x*5.123)/(z-w))+(x-((5.123-z)/w)))))</f>
        <v>1.0086270345890534E-3</v>
      </c>
    </row>
    <row r="6148" spans="1:3" x14ac:dyDescent="0.3">
      <c r="A6148">
        <v>6138</v>
      </c>
      <c r="B6148" t="s">
        <v>5839</v>
      </c>
      <c r="C6148">
        <f>((((x*(5.123+(z*w)))*((x/5.123)-(z+w)))*(((x*5.123)-(z+w))+((x/5.123)/(z+w))))*((((x/5.123)-(z+w))-((x*5.123)/(z-w)))-(((x/5.123)/(z+w))/(x-((5.123+z)*w)))))</f>
        <v>453057.78760842246</v>
      </c>
    </row>
    <row r="6149" spans="1:3" x14ac:dyDescent="0.3">
      <c r="A6149">
        <v>6139</v>
      </c>
      <c r="B6149" t="s">
        <v>5840</v>
      </c>
      <c r="C6149">
        <f>((((x+(5.123/(z*w)))*(((x+5.123)*z)-w))*((x-((5.123/z)*w))+(x*(5.123-(z*w)))))*(((((x+5.123)*z)-w)-((x+5.123)-(z*w)))-((x*(5.123-(z*w)))/((x*5.123)+(z+w)))))</f>
        <v>-3419636.5639826357</v>
      </c>
    </row>
    <row r="6150" spans="1:3" x14ac:dyDescent="0.3">
      <c r="A6150">
        <v>6140</v>
      </c>
      <c r="B6150" t="s">
        <v>5841</v>
      </c>
      <c r="C6150">
        <f>((((x+(5.123*(z/w)))+(x-((5.123/z)/w)))+((x-((5.123*z)*w))*(x/(5.123-(z*w)))))+(((x-((5.123/z)/w))/(x*(5.123+(z*w))))/((x/(5.123-(z*w)))-((x*5.123)-(z+w)))))</f>
        <v>49.03866297630357</v>
      </c>
    </row>
    <row r="6151" spans="1:3" x14ac:dyDescent="0.3">
      <c r="A6151">
        <v>6141</v>
      </c>
      <c r="B6151" t="s">
        <v>5842</v>
      </c>
      <c r="C6151">
        <f>((((x+((5.123-z)/w))*(((x+5.123)/z)-w))*((((x/5.123)*z)-w)+((x+5.123)+(z/w))))*(((((x+5.123)/z)-w)-((x-5.123)+(z*w)))-(((x+5.123)+(z/w))/((x*5.123)-(z-w)))))</f>
        <v>5267.1138081828522</v>
      </c>
    </row>
    <row r="6152" spans="1:3" x14ac:dyDescent="0.3">
      <c r="A6152">
        <v>6142</v>
      </c>
      <c r="B6152" t="s">
        <v>5843</v>
      </c>
      <c r="C6152">
        <f>((((x+((5.123-z)*w))/(((x-5.123)/z)-w))/((((x+5.123)/z)-w)-((x-5.123)+(z*w))))/(((((x-5.123)/z)-w)*((x-5.123)+(z/w)))*(((x-5.123)+(z*w))+((x/5.123)-(z-w)))))</f>
        <v>1.2139136403805743E-4</v>
      </c>
    </row>
    <row r="6153" spans="1:3" x14ac:dyDescent="0.3">
      <c r="A6153">
        <v>6143</v>
      </c>
      <c r="B6153" t="s">
        <v>5844</v>
      </c>
      <c r="C6153">
        <f>((((x+((5.123/z)/w))/((x*5.123)-(z*w)))/(((x*5.123)+(z*w))-((x+5.123)-(z-w))))/((((x*5.123)-(z*w))*((x+5.123)+(z-w)))*(((x+5.123)-(z-w))+((x+5.123)/(z/w)))))</f>
        <v>1.1570324904921559E-4</v>
      </c>
    </row>
    <row r="6154" spans="1:3" x14ac:dyDescent="0.3">
      <c r="A6154">
        <v>6144</v>
      </c>
      <c r="B6154" t="s">
        <v>5845</v>
      </c>
      <c r="C6154">
        <f>((((x+((5.123/z)*w))+((x*5.123)+(z/w)))+(((x*5.123)-(z*w))*((x+5.123)+(z-w))))+((((x*5.123)+(z/w))/((x+5.123)*(z-w)))/(((x+5.123)+(z-w))-((x-5.123)/(z*w)))))</f>
        <v>4.0627150260853853</v>
      </c>
    </row>
    <row r="6155" spans="1:3" x14ac:dyDescent="0.3">
      <c r="A6155">
        <v>6145</v>
      </c>
      <c r="B6155" t="s">
        <v>5846</v>
      </c>
      <c r="C6155">
        <f>((((x+((5.123/z)+w))*((x*5.123)+(z*w)))*((((x/5.123)/z)-w)+((x-5.123)-(z/w))))*((((x*5.123)+(z*w))-((x+5.123)-(z-w)))-(((x-5.123)-(z/w))/((x+5.123)/(z*w)))))</f>
        <v>-154585.34918970906</v>
      </c>
    </row>
    <row r="6156" spans="1:3" x14ac:dyDescent="0.3">
      <c r="A6156">
        <v>6146</v>
      </c>
      <c r="B6156" t="s">
        <v>5847</v>
      </c>
      <c r="C6156">
        <f>((((x+((5.123*z)/w))+(((x*5.123)/z)-w))+((((x-5.123)/z)-w)*((x-5.123)+(z/w))))+(((((x*5.123)/z)-w)/((x-5.123)-(z*w)))/(((x-5.123)+(z/w))-((x+5.123)*(z*w)))))</f>
        <v>7.0879040105875974</v>
      </c>
    </row>
    <row r="6157" spans="1:3" x14ac:dyDescent="0.3">
      <c r="A6157">
        <v>6147</v>
      </c>
      <c r="B6157" t="s">
        <v>5848</v>
      </c>
      <c r="C6157">
        <f>((((x+((5.123*z)*w))-(((x/5.123)/z)-w))-((((x*5.123)/z)-w)/((x-5.123)-(z*w))))-(((((x/5.123)/z)-w)+((x-5.123)-(z/w)))+(((x-5.123)-(z*w))*((x+5.123)*(z/w)))))</f>
        <v>656.23200613690994</v>
      </c>
    </row>
    <row r="6158" spans="1:3" x14ac:dyDescent="0.3">
      <c r="A6158">
        <v>6148</v>
      </c>
      <c r="B6158" t="s">
        <v>5849</v>
      </c>
      <c r="C6158">
        <f>((((x+((5.123+z)/w))+(((x*5.123)*z)-w))+((((x-5.123)*z)-w)*((x+5.123)-(z/w))))+(((((x*5.123)*z)-w)/((x+5.123)+(z*w)))/(((x+5.123)-(z/w))-((x*5.123)+(z-w)))))</f>
        <v>142.40742551683439</v>
      </c>
    </row>
    <row r="6159" spans="1:3" x14ac:dyDescent="0.3">
      <c r="A6159">
        <v>6149</v>
      </c>
      <c r="B6159" t="s">
        <v>5850</v>
      </c>
      <c r="C6159">
        <f>((((x+((5.123+z)*w))-(((x/5.123)*z)-w))-((((x*5.123)*z)-w)/((x+5.123)+(z*w))))-(((((x/5.123)*z)-w)+((x+5.123)+(z/w)))+(((x+5.123)+(z*w))*((x/5.123)+(z-w)))))</f>
        <v>-120.21996479526555</v>
      </c>
    </row>
    <row r="6160" spans="1:3" x14ac:dyDescent="0.3">
      <c r="A6160">
        <v>6150</v>
      </c>
      <c r="B6160" t="s">
        <v>5851</v>
      </c>
      <c r="C6160">
        <f>(((((x-5.123)-(z/w))/((x+5.123)/(z*w)))/(((x+5.123)*(z/w))-(x+((5.123+z)/w))))/((((x+5.123)/(z*w))*(x+((5.123+z)*w)))*((x+((5.123+z)/w))+(((x*5.123)*z)-w))))</f>
        <v>-1.5087669682904511E-4</v>
      </c>
    </row>
    <row r="6161" spans="1:3" x14ac:dyDescent="0.3">
      <c r="A6161">
        <v>6151</v>
      </c>
      <c r="B6161" t="s">
        <v>5852</v>
      </c>
      <c r="C6161">
        <f>(((((x-5.123)-(z*w))*((x+5.123)*(z/w)))*(((x+5.123)*(z*w))+(x-(5.123/(z*w)))))*((((x+5.123)*(z/w))-(x+((5.123+z)/w)))-((x-(5.123/(z*w)))/(((x-5.123)*z)-w))))</f>
        <v>-1533138.1771060501</v>
      </c>
    </row>
    <row r="6162" spans="1:3" x14ac:dyDescent="0.3">
      <c r="A6162">
        <v>6152</v>
      </c>
      <c r="B6162" t="s">
        <v>5853</v>
      </c>
      <c r="C6162">
        <f>(((((x-5.123)-(z+w))+((x-5.123)*(z/w)))+(((x-5.123)*(z*w))*(x+((5.123*z)*w))))+((((x-5.123)*(z/w))/(x+((5.123/z)+w)))/((x+((5.123*z)*w))-(((x/5.123)/z)-w))))</f>
        <v>-522.579531222696</v>
      </c>
    </row>
    <row r="6163" spans="1:3" x14ac:dyDescent="0.3">
      <c r="A6163">
        <v>6153</v>
      </c>
      <c r="B6163" t="s">
        <v>5854</v>
      </c>
      <c r="C6163">
        <f>(((((x-5.123)/(z/w))-(x+((5.123*z)/w)))-((x+((5.123-z)*w))/(((x-5.123)/z)-w)))-(((x+((5.123*z)/w))+(((x*5.123)/z)-w))+((((x-5.123)/z)-w)*((x-5.123)+(z/w)))))</f>
        <v>-21.747740439279497</v>
      </c>
    </row>
    <row r="6164" spans="1:3" x14ac:dyDescent="0.3">
      <c r="A6164">
        <v>6154</v>
      </c>
      <c r="B6164" t="s">
        <v>5855</v>
      </c>
      <c r="C6164">
        <f>(((((x-5.123)/(z*w))+(x+((5.123-z)*w)))+((x+((5.123-z)/w))*(((x+5.123)/z)-w)))+(((x+((5.123-z)*w))/(((x-5.123)/z)-w))/((((x+5.123)/z)-w)-((x-5.123)+(z*w)))))</f>
        <v>-14.103795078276278</v>
      </c>
    </row>
    <row r="6165" spans="1:3" x14ac:dyDescent="0.3">
      <c r="A6165">
        <v>6155</v>
      </c>
      <c r="B6165" t="s">
        <v>5856</v>
      </c>
      <c r="C6165">
        <f>(((((x-5.123)/(z+w))/((x*5.123)/(z+w)))/(((x/5.123)*(z+w))-(x+((5.123/z)*w))))/((((x*5.123)/(z+w))*(x-((5.123+z)/w)))*((x+((5.123/z)*w))+((x*5.123)+(z/w)))))</f>
        <v>-1.0564699327468078E-5</v>
      </c>
    </row>
    <row r="6166" spans="1:3" x14ac:dyDescent="0.3">
      <c r="A6166">
        <v>6156</v>
      </c>
      <c r="B6166" t="s">
        <v>5857</v>
      </c>
      <c r="C6166">
        <f>(((((x-5.123)*(z/w))/(x+((5.123/z)+w)))/((x+((5.123*z)*w))-(((x/5.123)/z)-w)))/(((x+((5.123/z)+w))*((x*5.123)+(z*w)))*((((x/5.123)/z)-w)+((x-5.123)-(z/w)))))</f>
        <v>4.8543057618306677E-8</v>
      </c>
    </row>
    <row r="6167" spans="1:3" x14ac:dyDescent="0.3">
      <c r="A6167">
        <v>6157</v>
      </c>
      <c r="B6167" t="s">
        <v>5858</v>
      </c>
      <c r="C6167">
        <f>(((((x-5.123)*(z*w))*(x+((5.123*z)*w)))*((x+((5.123*z)/w))+(((x*5.123)/z)-w)))*(((x+((5.123*z)*w))-(((x/5.123)/z)-w))-((((x*5.123)/z)-w)/((x-5.123)-(z*w)))))</f>
        <v>-1060781.4047043659</v>
      </c>
    </row>
    <row r="6168" spans="1:3" x14ac:dyDescent="0.3">
      <c r="A6168">
        <v>6158</v>
      </c>
      <c r="B6168" t="s">
        <v>5859</v>
      </c>
      <c r="C6168">
        <f>(((((x-5.123)*(z+w))*((x/5.123)*(z+w)))*(((x*5.123)*(z+w))+(x+((5.123/z)/w))))*((((x/5.123)*(z+w))-(x+((5.123/z)*w)))-((x+((5.123/z)/w))/((x*5.123)-(z*w)))))</f>
        <v>-20763.94109080073</v>
      </c>
    </row>
    <row r="6169" spans="1:3" x14ac:dyDescent="0.3">
      <c r="A6169">
        <v>6159</v>
      </c>
      <c r="B6169" t="s">
        <v>5860</v>
      </c>
      <c r="C6169">
        <f>(((((x-5.123)+(z/w))-((x+5.123)*(z*w)))-(((x/5.123)-(z-w))/(x+(5.123/(z*w)))))-((((x+5.123)*(z*w))+(x-(5.123/(z*w))))+((x+(5.123/(z*w)))*(((x+5.123)*z)-w))))</f>
        <v>-916.22569889467491</v>
      </c>
    </row>
    <row r="6170" spans="1:3" x14ac:dyDescent="0.3">
      <c r="A6170">
        <v>6160</v>
      </c>
      <c r="B6170" t="s">
        <v>5861</v>
      </c>
      <c r="C6170">
        <f>(((((x-5.123)+(z*w))+((x/5.123)-(z-w)))+(((x*5.123)-(z-w))*(x-(5.123*(z/w)))))+((((x/5.123)-(z-w))/(x+(5.123/(z*w))))/((x-(5.123*(z/w)))-(x-((5.123/z)*w)))))</f>
        <v>-63.756460498389039</v>
      </c>
    </row>
    <row r="6171" spans="1:3" x14ac:dyDescent="0.3">
      <c r="A6171">
        <v>6161</v>
      </c>
      <c r="B6171" t="s">
        <v>5862</v>
      </c>
      <c r="C6171">
        <f>(((((x-5.123)+(z+w))-((x*5.123)*(z+w)))-(((x-5.123)*(z/w))/(x+((5.123/z)+w))))-((((x*5.123)*(z+w))+(x+((5.123/z)/w)))+((x+((5.123/z)+w))*((x*5.123)+(z*w)))))</f>
        <v>-1079.5873669194693</v>
      </c>
    </row>
    <row r="6172" spans="1:3" x14ac:dyDescent="0.3">
      <c r="A6172">
        <v>6162</v>
      </c>
      <c r="B6172" t="s">
        <v>5863</v>
      </c>
      <c r="C6172">
        <f>(((((x/5.123)-(z-w))/(x+(5.123/(z*w))))/((x-(5.123*(z/w)))-(x-((5.123/z)*w))))/(((x+(5.123/(z*w)))*(((x+5.123)*z)-w))*((x-((5.123/z)*w))+(x*(5.123-(z*w))))))</f>
        <v>-1.6617861522247709E-6</v>
      </c>
    </row>
    <row r="6173" spans="1:3" x14ac:dyDescent="0.3">
      <c r="A6173">
        <v>6163</v>
      </c>
      <c r="B6173" t="s">
        <v>5864</v>
      </c>
      <c r="C6173">
        <f>(((((x/5.123)-(z/w))*((x-5.123)+(z+w)))*(((x-5.123)-(z+w))+((x-5.123)*(z/w))))*((((x-5.123)+(z+w))-((x*5.123)*(z+w)))-(((x-5.123)*(z/w))/(x+((5.123/z)+w)))))</f>
        <v>-25855.663092009181</v>
      </c>
    </row>
    <row r="6174" spans="1:3" x14ac:dyDescent="0.3">
      <c r="A6174">
        <v>6164</v>
      </c>
      <c r="B6174" t="s">
        <v>5865</v>
      </c>
      <c r="C6174">
        <f>(((((x/5.123)-(z*w))/((x-5.123)*(z+w)))/(((x-5.123)+(z+w))-((x*5.123)*(z+w))))/((((x-5.123)*(z+w))*((x/5.123)*(z+w)))*(((x*5.123)*(z+w))+(x+((5.123/z)/w)))))</f>
        <v>1.7689800747726694E-5</v>
      </c>
    </row>
    <row r="6175" spans="1:3" x14ac:dyDescent="0.3">
      <c r="A6175">
        <v>6165</v>
      </c>
      <c r="B6175" t="s">
        <v>5866</v>
      </c>
      <c r="C6175">
        <f>(((((x/5.123)-(z+w))-((x*5.123)/(z-w)))-(((x/5.123)/(z+w))/(x-((5.123+z)*w))))-((((x*5.123)/(z-w))+(x-((5.123-z)/w)))+((x-((5.123+z)*w))*((x/5.123)+(z/w)))))</f>
        <v>85.990898528114101</v>
      </c>
    </row>
    <row r="6176" spans="1:3" x14ac:dyDescent="0.3">
      <c r="A6176">
        <v>6166</v>
      </c>
      <c r="B6176" t="s">
        <v>5867</v>
      </c>
      <c r="C6176">
        <f>(((((x/5.123)/(z-w))-(x-((5.123-z)*w)))-((x-((5.123-z)/w))/((x/5.123)-(z/w))))-(((x-((5.123-z)*w))+((x/5.123)-(z*w)))+(((x/5.123)-(z/w))*((x-5.123)+(z+w)))))</f>
        <v>17.818368424436194</v>
      </c>
    </row>
    <row r="6177" spans="1:3" x14ac:dyDescent="0.3">
      <c r="A6177">
        <v>6167</v>
      </c>
      <c r="B6177" t="s">
        <v>5868</v>
      </c>
      <c r="C6177">
        <f>(((((x/5.123)/(z+w))/(x-((5.123+z)*w)))/((x-((5.123+z)/w))-((x*5.123)-(z/w))))/(((x-((5.123+z)*w))*((x/5.123)+(z/w)))*(((x*5.123)-(z/w))+((x+5.123)/(z-w)))))</f>
        <v>-2.8850513390059518E-8</v>
      </c>
    </row>
    <row r="6178" spans="1:3" x14ac:dyDescent="0.3">
      <c r="A6178">
        <v>6168</v>
      </c>
      <c r="B6178" t="s">
        <v>5869</v>
      </c>
      <c r="C6178">
        <f>(((((x/5.123)*(z-w))/(x-((5.123*z)*w)))/((x-((5.123*z)/w))-(x/(5.123+(z*w)))))/(((x-((5.123*z)*w))*(x/(5.123-(z*w))))*((x/(5.123+(z*w)))+((x-5.123)/(z+w)))))</f>
        <v>1.2148840900540712E-3</v>
      </c>
    </row>
    <row r="6179" spans="1:3" x14ac:dyDescent="0.3">
      <c r="A6179">
        <v>6169</v>
      </c>
      <c r="B6179" t="s">
        <v>5870</v>
      </c>
      <c r="C6179">
        <f>(((((x/5.123)*(z+w))-(x+((5.123/z)*w)))-((x+((5.123/z)/w))/((x*5.123)-(z*w))))-(((x+((5.123/z)*w))+((x*5.123)+(z/w)))+(((x*5.123)-(z*w))*((x+5.123)+(z-w)))))</f>
        <v>0.98754543643761394</v>
      </c>
    </row>
    <row r="6180" spans="1:3" x14ac:dyDescent="0.3">
      <c r="A6180">
        <v>6170</v>
      </c>
      <c r="B6180" t="s">
        <v>5871</v>
      </c>
      <c r="C6180">
        <f>(((((x/5.123)+(z-w))-(x+(5.123*(z/w))))-(((x/5.123)*(z-w))/(x-((5.123*z)*w))))-(((x+(5.123*(z/w)))+(x-((5.123/z)/w)))+((x-((5.123*z)*w))*(x/(5.123-(z*w))))))</f>
        <v>-59.008734010046496</v>
      </c>
    </row>
    <row r="6181" spans="1:3" x14ac:dyDescent="0.3">
      <c r="A6181">
        <v>6171</v>
      </c>
      <c r="B6181" t="s">
        <v>5872</v>
      </c>
      <c r="C6181">
        <f>(((((x/5.123)+(z/w))-((x-5.123)-(z+w)))-(((x+5.123)/(z-w))/((x-5.123)*(z*w))))-((((x-5.123)-(z+w))+((x-5.123)*(z/w)))+(((x-5.123)*(z*w))*(x+((5.123*z)*w)))))</f>
        <v>537.40814821392098</v>
      </c>
    </row>
    <row r="6182" spans="1:3" x14ac:dyDescent="0.3">
      <c r="A6182">
        <v>6172</v>
      </c>
      <c r="B6182" t="s">
        <v>5873</v>
      </c>
      <c r="C6182">
        <f>(((((x/5.123)+(z+w))/((x*5.123)*(z-w)))/(((x/5.123)/(z-w))-(x-((5.123-z)*w))))/((((x*5.123)*(z-w))*(x-((5.123*z)/w)))*((x-((5.123-z)*w))+((x/5.123)-(z*w)))))</f>
        <v>-2.8921441231314941E-6</v>
      </c>
    </row>
    <row r="6183" spans="1:3" x14ac:dyDescent="0.3">
      <c r="A6183">
        <v>6173</v>
      </c>
      <c r="B6183" t="s">
        <v>5874</v>
      </c>
      <c r="C6183">
        <f>(((((x*5.123)-(z-w))*(x-(5.123*(z/w))))*((x+(5.123*(z/w)))+(x-((5.123/z)/w))))*(((x-(5.123*(z/w)))-(x-((5.123/z)*w)))-((x-((5.123/z)/w))/(x*(5.123+(z*w))))))</f>
        <v>10218.401400765553</v>
      </c>
    </row>
    <row r="6184" spans="1:3" x14ac:dyDescent="0.3">
      <c r="A6184">
        <v>6174</v>
      </c>
      <c r="B6184" t="s">
        <v>5875</v>
      </c>
      <c r="C6184">
        <f>(((((x*5.123)-(z/w))+((x+5.123)/(z-w)))+(((x+5.123)*(z-w))*((x-5.123)/(z/w))))+((((x+5.123)/(z-w))/((x-5.123)*(z*w)))/(((x-5.123)/(z/w))-(x+((5.123*z)/w)))))</f>
        <v>25.174632973311414</v>
      </c>
    </row>
    <row r="6185" spans="1:3" x14ac:dyDescent="0.3">
      <c r="A6185">
        <v>6175</v>
      </c>
      <c r="B6185" t="s">
        <v>5876</v>
      </c>
      <c r="C6185">
        <f>(((((x*5.123)-(z*w))*((x+5.123)+(z-w)))*(((x+5.123)-(z-w))+((x+5.123)/(z/w))))*((((x+5.123)+(z-w))-((x-5.123)/(z*w)))-(((x+5.123)/(z/w))/(x+((5.123-z)/w)))))</f>
        <v>-4787.4965492636184</v>
      </c>
    </row>
    <row r="6186" spans="1:3" x14ac:dyDescent="0.3">
      <c r="A6186">
        <v>6176</v>
      </c>
      <c r="B6186" t="s">
        <v>5877</v>
      </c>
      <c r="C6186">
        <f>(((((x*5.123)-(z+w))+((x/5.123)/(z+w)))+(((x*5.123)/(z+w))*(x-((5.123+z)/w))))+((((x/5.123)/(z+w))/(x-((5.123+z)*w)))/((x-((5.123+z)/w))-((x*5.123)-(z/w)))))</f>
        <v>19.289486751688447</v>
      </c>
    </row>
    <row r="6187" spans="1:3" x14ac:dyDescent="0.3">
      <c r="A6187">
        <v>6177</v>
      </c>
      <c r="B6187" t="s">
        <v>5878</v>
      </c>
      <c r="C6187">
        <f>(((((x*5.123)/(z-w))+(x-((5.123-z)/w)))+((x-((5.123+z)*w))*((x/5.123)+(z/w))))+(((x-((5.123-z)/w))/((x/5.123)-(z/w)))/(((x/5.123)+(z/w))-((x-5.123)-(z+w)))))</f>
        <v>-105.06142816722632</v>
      </c>
    </row>
    <row r="6188" spans="1:3" x14ac:dyDescent="0.3">
      <c r="A6188">
        <v>6178</v>
      </c>
      <c r="B6188" t="s">
        <v>5879</v>
      </c>
      <c r="C6188">
        <f>(((((x*5.123)/(z+w))*(x-((5.123+z)/w)))*((x+((5.123/z)*w))+((x*5.123)+(z/w))))*(((x-((5.123+z)/w))-((x*5.123)-(z/w)))-(((x*5.123)+(z/w))/((x+5.123)*(z-w)))))</f>
        <v>-3689.4242492705089</v>
      </c>
    </row>
    <row r="6189" spans="1:3" x14ac:dyDescent="0.3">
      <c r="A6189">
        <v>6179</v>
      </c>
      <c r="B6189" t="s">
        <v>5880</v>
      </c>
      <c r="C6189">
        <f>(((((x*5.123)*(z-w))*(x-((5.123*z)/w)))*((x-((5.123-z)*w))+((x/5.123)-(z*w))))*(((x-((5.123*z)/w))-(x/(5.123+(z*w))))-(((x/5.123)-(z*w))/((x-5.123)*(z+w)))))</f>
        <v>-106552.354670452</v>
      </c>
    </row>
    <row r="6190" spans="1:3" x14ac:dyDescent="0.3">
      <c r="A6190">
        <v>6180</v>
      </c>
      <c r="B6190" t="s">
        <v>5881</v>
      </c>
      <c r="C6190">
        <f>(((((x*5.123)*(z+w))+(x+((5.123/z)/w)))+((x+((5.123/z)+w))*((x*5.123)+(z*w))))+(((x+((5.123/z)/w))/((x*5.123)-(z*w)))/(((x*5.123)+(z*w))-((x+5.123)-(z-w)))))</f>
        <v>808.67474253583623</v>
      </c>
    </row>
    <row r="6191" spans="1:3" x14ac:dyDescent="0.3">
      <c r="A6191">
        <v>6181</v>
      </c>
      <c r="B6191" t="s">
        <v>5882</v>
      </c>
      <c r="C6191">
        <f>(((((x*5.123)+(z-w))+((x/5.123)*(z-w)))+(((x*5.123)*(z-w))*(x-((5.123*z)/w))))+((((x/5.123)*(z-w))/(x-((5.123*z)*w)))/((x-((5.123*z)/w))-(x/(5.123+(z*w))))))</f>
        <v>-273.16152633568055</v>
      </c>
    </row>
    <row r="6192" spans="1:3" x14ac:dyDescent="0.3">
      <c r="A6192">
        <v>6182</v>
      </c>
      <c r="B6192" t="s">
        <v>5883</v>
      </c>
      <c r="C6192">
        <f>(((((x*5.123)+(z/w))/((x+5.123)*(z-w)))/(((x+5.123)+(z-w))-((x-5.123)/(z*w))))/((((x+5.123)*(z-w))*((x-5.123)/(z/w)))*(((x-5.123)/(z*w))+(x+((5.123-z)*w)))))</f>
        <v>1.2799746668613662E-2</v>
      </c>
    </row>
    <row r="6193" spans="1:3" x14ac:dyDescent="0.3">
      <c r="A6193">
        <v>6183</v>
      </c>
      <c r="B6193" t="s">
        <v>5884</v>
      </c>
      <c r="C6193">
        <f>(((((x*5.123)+(z*w))-((x+5.123)-(z-w)))-(((x-5.123)-(z/w))/((x+5.123)/(z*w))))-((((x+5.123)-(z-w))+((x+5.123)/(z/w)))+(((x+5.123)/(z*w))*(x+((5.123+z)*w)))))</f>
        <v>19.42583780758104</v>
      </c>
    </row>
    <row r="6194" spans="1:3" x14ac:dyDescent="0.3">
      <c r="A6194">
        <v>6184</v>
      </c>
      <c r="B6194" t="s">
        <v>5885</v>
      </c>
      <c r="C6194">
        <f>(((((x*5.123)+(z+w))*((x/5.123)/(z-w)))*(((x*5.123)/(z-w))+(x-((5.123-z)/w))))*((((x/5.123)/(z-w))-(x-((5.123-z)*w)))-((x-((5.123-z)/w))/((x/5.123)-(z/w)))))</f>
        <v>-853.73501423271853</v>
      </c>
    </row>
    <row r="6195" spans="1:3" x14ac:dyDescent="0.3">
      <c r="A6195">
        <v>6185</v>
      </c>
      <c r="B6195" t="s">
        <v>5886</v>
      </c>
      <c r="C6195">
        <f>(((((x+5.123)-(z-w))+((x+5.123)/(z/w)))+(((x+5.123)/(z*w))*(x+((5.123+z)*w))))+((((x+5.123)/(z/w))/(x+((5.123-z)/w)))/((x+((5.123+z)*w))-(((x/5.123)*z)-w))))</f>
        <v>32.272041876530672</v>
      </c>
    </row>
    <row r="6196" spans="1:3" x14ac:dyDescent="0.3">
      <c r="A6196">
        <v>6186</v>
      </c>
      <c r="B6196" t="s">
        <v>5887</v>
      </c>
      <c r="C6196">
        <f>(((((x+5.123)-(z/w))-((x*5.123)+(z-w)))-(((x/5.123)+(z+w))/((x*5.123)*(z-w))))-((((x*5.123)+(z-w))+((x/5.123)*(z-w)))+(((x*5.123)*(z-w))*(x-((5.123*z)/w)))))</f>
        <v>252.76881829658097</v>
      </c>
    </row>
    <row r="6197" spans="1:3" x14ac:dyDescent="0.3">
      <c r="A6197">
        <v>6187</v>
      </c>
      <c r="B6197" t="s">
        <v>5888</v>
      </c>
      <c r="C6197">
        <f>(((((x+5.123)-(z*w))+((x/5.123)+(z+w)))+(((x*5.123)+(z+w))*((x/5.123)/(z-w))))+((((x/5.123)+(z+w))/((x*5.123)*(z-w)))/(((x/5.123)/(z-w))-(x-((5.123-z)*w)))))</f>
        <v>5.9981638364715444</v>
      </c>
    </row>
    <row r="6198" spans="1:3" x14ac:dyDescent="0.3">
      <c r="A6198">
        <v>6188</v>
      </c>
      <c r="B6198" t="s">
        <v>5889</v>
      </c>
      <c r="C6198">
        <f>(((((x+5.123)/(z-w))/((x-5.123)*(z*w)))/(((x-5.123)/(z/w))-(x+((5.123*z)/w))))/((((x-5.123)*(z*w))*(x+((5.123*z)*w)))*((x+((5.123*z)/w))+(((x*5.123)/z)-w))))</f>
        <v>-1.002186026002467E-5</v>
      </c>
    </row>
    <row r="6199" spans="1:3" x14ac:dyDescent="0.3">
      <c r="A6199">
        <v>6189</v>
      </c>
      <c r="B6199" t="s">
        <v>5890</v>
      </c>
      <c r="C6199">
        <f>(((((x+5.123)/(z/w))/(x+((5.123-z)/w)))/((x+((5.123+z)*w))-(((x/5.123)*z)-w)))/(((x+((5.123-z)/w))*(((x+5.123)/z)-w))*((((x/5.123)*z)-w)+((x+5.123)+(z/w)))))</f>
        <v>-1.4811721933324866E-4</v>
      </c>
    </row>
    <row r="6200" spans="1:3" x14ac:dyDescent="0.3">
      <c r="A6200">
        <v>6190</v>
      </c>
      <c r="B6200" t="s">
        <v>5891</v>
      </c>
      <c r="C6200">
        <f>(((((x+5.123)/(z*w))*(x+((5.123+z)*w)))*((x+((5.123+z)/w))+(((x*5.123)*z)-w)))*(((x+((5.123+z)*w))-(((x/5.123)*z)-w))-((((x*5.123)*z)-w)/((x+5.123)+(z*w)))))</f>
        <v>163315.26888597943</v>
      </c>
    </row>
    <row r="6201" spans="1:3" x14ac:dyDescent="0.3">
      <c r="A6201">
        <v>6191</v>
      </c>
      <c r="B6201" t="s">
        <v>5892</v>
      </c>
      <c r="C6201">
        <f>(((((x+5.123)*(z-w))*((x-5.123)/(z/w)))*(((x-5.123)/(z*w))+(x+((5.123-z)*w))))*((((x-5.123)/(z/w))-(x+((5.123*z)/w)))-((x+((5.123-z)*w))/(((x-5.123)/z)-w))))</f>
        <v>-78.616364268181883</v>
      </c>
    </row>
    <row r="6202" spans="1:3" x14ac:dyDescent="0.3">
      <c r="A6202">
        <v>6192</v>
      </c>
      <c r="B6202" t="s">
        <v>5893</v>
      </c>
      <c r="C6202">
        <f>(((((x+5.123)*(z/w))-(x+((5.123+z)/w)))-((x-(5.123/(z*w)))/(((x-5.123)*z)-w)))-(((x+((5.123+z)/w))+(((x*5.123)*z)-w))+((((x-5.123)*z)-w)*((x+5.123)-(z/w)))))</f>
        <v>-131.95914128835923</v>
      </c>
    </row>
    <row r="6203" spans="1:3" x14ac:dyDescent="0.3">
      <c r="A6203">
        <v>6193</v>
      </c>
      <c r="B6203" t="s">
        <v>5894</v>
      </c>
      <c r="C6203">
        <f>(((((x+5.123)*(z*w))+(x-(5.123/(z*w))))+((x+(5.123/(z*w)))*(((x+5.123)*z)-w)))+(((x-(5.123/(z*w)))/(((x-5.123)*z)-w))/((((x+5.123)*z)-w)-((x+5.123)-(z*w)))))</f>
        <v>634.787516472829</v>
      </c>
    </row>
    <row r="6204" spans="1:3" x14ac:dyDescent="0.3">
      <c r="A6204">
        <v>6194</v>
      </c>
      <c r="B6204" t="s">
        <v>5895</v>
      </c>
      <c r="C6204">
        <f>(((((x+5.123)+(z-w))-((x-5.123)/(z*w)))-(((x+5.123)/(z/w))/(x+((5.123-z)/w))))-((((x-5.123)/(z*w))+(x+((5.123-z)*w)))+((x+((5.123-z)/w))*(((x+5.123)/z)-w))))</f>
        <v>25.933938009185251</v>
      </c>
    </row>
    <row r="6205" spans="1:3" x14ac:dyDescent="0.3">
      <c r="A6205">
        <v>6195</v>
      </c>
      <c r="B6205" t="s">
        <v>5896</v>
      </c>
      <c r="C6205">
        <f>(((((x+5.123)+(z/w))/((x*5.123)-(z-w)))/(((x/5.123)+(z-w))-(x+(5.123*(z/w)))))/((((x*5.123)-(z-w))*(x-(5.123*(z/w))))*((x+(5.123*(z/w)))+(x-((5.123/z)/w)))))</f>
        <v>3.1204338288604535E-5</v>
      </c>
    </row>
    <row r="6206" spans="1:3" x14ac:dyDescent="0.3">
      <c r="A6206">
        <v>6196</v>
      </c>
      <c r="B6206" t="s">
        <v>5897</v>
      </c>
      <c r="C6206">
        <f>(((((x+5.123)+(z*w))*((x/5.123)+(z-w)))*(((x*5.123)+(z-w))+((x/5.123)*(z-w))))*((((x/5.123)+(z-w))-(x+(5.123*(z/w))))-(((x/5.123)*(z-w))/(x-((5.123*z)*w)))))</f>
        <v>-47659.322252339625</v>
      </c>
    </row>
    <row r="6207" spans="1:3" x14ac:dyDescent="0.3">
      <c r="A6207">
        <v>6197</v>
      </c>
      <c r="B6207" t="s">
        <v>5898</v>
      </c>
      <c r="C6207">
        <f>((((((x-5.123)/z)-w)*((x-5.123)+(z/w)))*(((x-5.123)+(z*w))+((x/5.123)-(z-w))))*((((x-5.123)+(z/w))-((x+5.123)*(z*w)))-(((x/5.123)-(z-w))/(x+(5.123/(z*w))))))</f>
        <v>47558.365442736009</v>
      </c>
    </row>
    <row r="6208" spans="1:3" x14ac:dyDescent="0.3">
      <c r="A6208">
        <v>6198</v>
      </c>
      <c r="B6208" t="s">
        <v>5899</v>
      </c>
      <c r="C6208">
        <f>((((((x-5.123)*z)-w)*((x+5.123)-(z/w)))*(((x+5.123)-(z*w))+((x/5.123)+(z+w))))*((((x+5.123)-(z/w))-((x*5.123)+(z-w)))-(((x/5.123)+(z+w))/((x*5.123)*(z-w)))))</f>
        <v>-4899.1115298525019</v>
      </c>
    </row>
    <row r="6209" spans="1:3" x14ac:dyDescent="0.3">
      <c r="A6209">
        <v>6199</v>
      </c>
      <c r="B6209" t="s">
        <v>5900</v>
      </c>
      <c r="C6209">
        <f>((((((x/5.123)/z)-w)+((x-5.123)-(z/w)))+(((x-5.123)-(z*w))*((x+5.123)*(z/w))))+((((x-5.123)-(z/w))/((x+5.123)/(z*w)))/(((x+5.123)*(z/w))-(x+((5.123+z)/w)))))</f>
        <v>-504.47449380745695</v>
      </c>
    </row>
    <row r="6210" spans="1:3" x14ac:dyDescent="0.3">
      <c r="A6210">
        <v>6200</v>
      </c>
      <c r="B6210" t="s">
        <v>5901</v>
      </c>
      <c r="C6210">
        <f>((((((x/5.123)*z)-w)+((x+5.123)+(z/w)))+(((x+5.123)+(z*w))*((x/5.123)+(z-w))))+((((x+5.123)+(z/w))/((x*5.123)-(z-w)))/(((x/5.123)+(z-w))-(x+(5.123*(z/w))))))</f>
        <v>166.22906821733332</v>
      </c>
    </row>
    <row r="6211" spans="1:3" x14ac:dyDescent="0.3">
      <c r="A6211">
        <v>6201</v>
      </c>
      <c r="B6211" t="s">
        <v>5902</v>
      </c>
      <c r="C6211">
        <f>((((((x*5.123)/z)-w)/((x-5.123)-(z*w)))/(((x-5.123)+(z/w))-((x+5.123)*(z*w))))/((((x-5.123)-(z*w))*((x+5.123)*(z/w)))*(((x+5.123)*(z*w))+(x-(5.123/(z*w))))))</f>
        <v>2.9934129555766976E-10</v>
      </c>
    </row>
    <row r="6212" spans="1:3" x14ac:dyDescent="0.3">
      <c r="A6212">
        <v>6202</v>
      </c>
      <c r="B6212" t="s">
        <v>5903</v>
      </c>
      <c r="C6212">
        <f>((((((x*5.123)*z)-w)/((x+5.123)+(z*w)))/(((x+5.123)-(z/w))-((x*5.123)+(z-w))))/((((x+5.123)+(z*w))*((x/5.123)+(z-w)))*(((x*5.123)+(z-w))+((x/5.123)*(z-w)))))</f>
        <v>-4.7513692549521166E-5</v>
      </c>
    </row>
    <row r="6213" spans="1:3" x14ac:dyDescent="0.3">
      <c r="A6213">
        <v>6203</v>
      </c>
      <c r="B6213" t="s">
        <v>5904</v>
      </c>
      <c r="C6213">
        <f>((((((x+5.123)/z)-w)-((x-5.123)+(z*w)))-(((x+5.123)+(z/w))/((x*5.123)-(z-w))))-((((x-5.123)+(z*w))+((x/5.123)-(z-w)))+(((x*5.123)-(z-w))*(x-(5.123*(z/w))))))</f>
        <v>32.865275449348069</v>
      </c>
    </row>
    <row r="6214" spans="1:3" x14ac:dyDescent="0.3">
      <c r="A6214">
        <v>6204</v>
      </c>
      <c r="B6214" t="s">
        <v>5905</v>
      </c>
      <c r="C6214">
        <f>((((((x+5.123)*z)-w)-((x+5.123)-(z*w)))-((x*(5.123-(z*w)))/((x*5.123)+(z+w))))-((((x+5.123)-(z*w))+((x/5.123)+(z+w)))+(((x*5.123)+(z+w))*((x/5.123)/(z-w)))))</f>
        <v>81.851036623465305</v>
      </c>
    </row>
    <row r="6215" spans="1:3" x14ac:dyDescent="0.3">
      <c r="A6215">
        <v>6205</v>
      </c>
      <c r="B6215" t="s">
        <v>5906</v>
      </c>
      <c r="C6215">
        <f>((((x-(y/(7.123*w)))/(((x-y)*7.123)-w))/((((x+y)*7.123)-w)-((x+y)-(7.123*w))))/(((((x-y)*7.123)-w)*((x+y)-(7.123/w)))*(((x+y)-(7.123*w))+((x/y)+(7.123+w)))))</f>
        <v>-8.2588107692765614E-6</v>
      </c>
    </row>
    <row r="6216" spans="1:3" x14ac:dyDescent="0.3">
      <c r="A6216">
        <v>6206</v>
      </c>
      <c r="B6216" t="s">
        <v>5907</v>
      </c>
      <c r="C6216">
        <f>((((x-(y*(7.123/w)))-(x-((y/7.123)*w)))-((x-((y/7.123)/w))/(x*(y+(7.123*w)))))-(((x-((y/7.123)*w))+(x*(y-(7.123*w))))+((x*(y+(7.123*w)))*((x/y)-(7.123+w)))))</f>
        <v>1878.042375851114</v>
      </c>
    </row>
    <row r="6217" spans="1:3" x14ac:dyDescent="0.3">
      <c r="A6217">
        <v>6207</v>
      </c>
      <c r="B6217" t="s">
        <v>5908</v>
      </c>
      <c r="C6217">
        <f>((((x-((y-7.123)/w))/((x/y)-(7.123/w)))/(((x/y)+(7.123/w))-((x-y)-(7.123+w))))/((((x/y)-(7.123/w))*((x-y)+(7.123+w)))*(((x-y)-(7.123+w))+((x-y)*(7.123/w)))))</f>
        <v>-2.8363566585636229E-3</v>
      </c>
    </row>
    <row r="6218" spans="1:3" x14ac:dyDescent="0.3">
      <c r="A6218">
        <v>6208</v>
      </c>
      <c r="B6218" t="s">
        <v>5909</v>
      </c>
      <c r="C6218">
        <f>((((x-((y-7.123)*w))+((x/y)-(7.123*w)))+(((x/y)-(7.123/w))*((x-y)+(7.123+w))))+((((x/y)-(7.123*w))/((x-y)*(7.123+w)))/(((x-y)+(7.123+w))-((x*y)*(7.123+w)))))</f>
        <v>-27.765050604727143</v>
      </c>
    </row>
    <row r="6219" spans="1:3" x14ac:dyDescent="0.3">
      <c r="A6219">
        <v>6209</v>
      </c>
      <c r="B6219" t="s">
        <v>5910</v>
      </c>
      <c r="C6219">
        <f>((((x-((y/7.123)/w))/(x*(y+(7.123*w))))/((x/(y-(7.123*w)))-((x*y)-(7.123+w))))/(((x*(y+(7.123*w)))*((x/y)-(7.123+w)))*(((x*y)-(7.123+w))+((x/y)/(7.123+w)))))</f>
        <v>4.3234821659297632E-8</v>
      </c>
    </row>
    <row r="6220" spans="1:3" x14ac:dyDescent="0.3">
      <c r="A6220">
        <v>6210</v>
      </c>
      <c r="B6220" t="s">
        <v>5911</v>
      </c>
      <c r="C6220">
        <f>((((x-((y/7.123)*w))+(x*(y-(7.123*w))))+((x*(y+(7.123*w)))*((x/y)-(7.123+w))))+(((x*(y-(7.123*w)))/((x*y)+(7.123+w)))/(((x/y)-(7.123+w))-((x*y)/(7.123-w)))))</f>
        <v>-1885.2478280146879</v>
      </c>
    </row>
    <row r="6221" spans="1:3" x14ac:dyDescent="0.3">
      <c r="A6221">
        <v>6211</v>
      </c>
      <c r="B6221" t="s">
        <v>5912</v>
      </c>
      <c r="C6221">
        <f>((((x-((y*7.123)/w))-(x/(y+(7.123*w))))-(((x/y)-(7.123*w))/((x-y)*(7.123+w))))-(((x/(y+(7.123*w)))+((x-y)/(7.123+w)))+(((x-y)*(7.123+w))*((x/y)*(7.123+w)))))</f>
        <v>94.729803018110402</v>
      </c>
    </row>
    <row r="6222" spans="1:3" x14ac:dyDescent="0.3">
      <c r="A6222">
        <v>6212</v>
      </c>
      <c r="B6222" t="s">
        <v>5913</v>
      </c>
      <c r="C6222">
        <f>((((x-((y*7.123)*w))*(x/(y-(7.123*w))))*((x/(y+(7.123*w)))+((x-y)/(7.123+w))))*(((x/(y-(7.123*w)))-((x*y)-(7.123+w)))-(((x-y)/(7.123+w))/((x*y)/(7.123+w)))))</f>
        <v>-38.725636338531821</v>
      </c>
    </row>
    <row r="6223" spans="1:3" x14ac:dyDescent="0.3">
      <c r="A6223">
        <v>6213</v>
      </c>
      <c r="B6223" t="s">
        <v>5914</v>
      </c>
      <c r="C6223">
        <f>((((x-((y+7.123)/w))-((x*y)-(7.123/w)))-(((x*y)+(7.123/w))/((x+y)*(7.123-w))))-((((x*y)-(7.123/w))+((x+y)/(7.123-w)))+(((x+y)*(7.123-w))*((x-y)/(7.123/w)))))</f>
        <v>-39.875317389159463</v>
      </c>
    </row>
    <row r="6224" spans="1:3" x14ac:dyDescent="0.3">
      <c r="A6224">
        <v>6214</v>
      </c>
      <c r="B6224" t="s">
        <v>5915</v>
      </c>
      <c r="C6224">
        <f>((((x-((y+7.123)*w))*((x/y)+(7.123/w)))*(((x*y)-(7.123/w))+((x+y)/(7.123-w))))*((((x/y)+(7.123/w))-((x-y)-(7.123+w)))-(((x+y)/(7.123-w))/((x-y)*(7.123*w)))))</f>
        <v>-58560.777085187627</v>
      </c>
    </row>
    <row r="6225" spans="1:3" x14ac:dyDescent="0.3">
      <c r="A6225">
        <v>6215</v>
      </c>
      <c r="B6225" t="s">
        <v>5916</v>
      </c>
      <c r="C6225">
        <f>((((x/(y-(7.123*w)))-((x*y)-(7.123+w)))-(((x-y)/(7.123+w))/((x*y)/(7.123+w))))-((((x*y)-(7.123+w))+((x/y)/(7.123+w)))+(((x*y)/(7.123+w))*(x-((y+7.123)/w)))))</f>
        <v>-42.654901160780192</v>
      </c>
    </row>
    <row r="6226" spans="1:3" x14ac:dyDescent="0.3">
      <c r="A6226">
        <v>6216</v>
      </c>
      <c r="B6226" t="s">
        <v>5917</v>
      </c>
      <c r="C6226">
        <f>((((x/(y+(7.123*w)))+((x-y)/(7.123+w)))+(((x-y)*(7.123+w))*((x/y)*(7.123+w))))+((((x-y)/(7.123+w))/((x*y)/(7.123+w)))/(((x/y)*(7.123+w))-(x+((y/7.123)*w)))))</f>
        <v>-103.08292876230026</v>
      </c>
    </row>
    <row r="6227" spans="1:3" x14ac:dyDescent="0.3">
      <c r="A6227">
        <v>6217</v>
      </c>
      <c r="B6227" t="s">
        <v>5918</v>
      </c>
      <c r="C6227">
        <f>((((x*(y-(7.123*w)))/((x*y)+(7.123+w)))/(((x/y)-(7.123+w))-((x*y)/(7.123-w))))/((((x*y)+(7.123+w))*((x/y)/(7.123-w)))*(((x*y)/(7.123-w))+(x-((y-7.123)/w)))))</f>
        <v>8.4142574089059879E-4</v>
      </c>
    </row>
    <row r="6228" spans="1:3" x14ac:dyDescent="0.3">
      <c r="A6228">
        <v>6218</v>
      </c>
      <c r="B6228" t="s">
        <v>5919</v>
      </c>
      <c r="C6228">
        <f>((((x*(y+(7.123*w)))*((x/y)-(7.123+w)))*(((x*y)-(7.123+w))+((x/y)/(7.123+w))))*((((x/y)-(7.123+w))-((x*y)/(7.123-w)))-(((x/y)/(7.123+w))/(x-((y+7.123)*w)))))</f>
        <v>669067.88984076492</v>
      </c>
    </row>
    <row r="6229" spans="1:3" x14ac:dyDescent="0.3">
      <c r="A6229">
        <v>6219</v>
      </c>
      <c r="B6229" t="s">
        <v>5920</v>
      </c>
      <c r="C6229">
        <f>((((x+(y/(7.123*w)))*(((x+y)*7.123)-w))*((x-((y/7.123)*w))+(x*(y-(7.123*w)))))*(((((x+y)*7.123)-w)-((x+y)-(7.123*w)))-((x*(y-(7.123*w)))/((x*y)+(7.123+w)))))</f>
        <v>-4061045.9645380303</v>
      </c>
    </row>
    <row r="6230" spans="1:3" x14ac:dyDescent="0.3">
      <c r="A6230">
        <v>6220</v>
      </c>
      <c r="B6230" t="s">
        <v>5921</v>
      </c>
      <c r="C6230">
        <f>((((x+(y*(7.123/w)))+(x-((y/7.123)/w)))+((x-((y*7.123)*w))*(x/(y-(7.123*w)))))+(((x-((y/7.123)/w))/(x*(y+(7.123*w))))/((x/(y-(7.123*w)))-((x*y)-(7.123+w)))))</f>
        <v>57.363799674593217</v>
      </c>
    </row>
    <row r="6231" spans="1:3" x14ac:dyDescent="0.3">
      <c r="A6231">
        <v>6221</v>
      </c>
      <c r="B6231" t="s">
        <v>5922</v>
      </c>
      <c r="C6231">
        <f>((((x+((y-7.123)/w))*(((x+y)/7.123)-w))*((((x/y)*7.123)-w)+((x+y)+(7.123/w))))*(((((x+y)/7.123)-w)-((x-y)+(7.123*w)))-(((x+y)+(7.123/w))/((x*y)-(7.123-w)))))</f>
        <v>5188.7397020134094</v>
      </c>
    </row>
    <row r="6232" spans="1:3" x14ac:dyDescent="0.3">
      <c r="A6232">
        <v>6222</v>
      </c>
      <c r="B6232" t="s">
        <v>5923</v>
      </c>
      <c r="C6232">
        <f>((((x+((y-7.123)*w))/(((x-y)/7.123)-w))/((((x+y)/7.123)-w)-((x-y)+(7.123*w))))/(((((x-y)/7.123)-w)*((x-y)+(7.123/w)))*(((x-y)+(7.123*w))+((x/y)-(7.123-w)))))</f>
        <v>-5.0288054313474674E-5</v>
      </c>
    </row>
    <row r="6233" spans="1:3" x14ac:dyDescent="0.3">
      <c r="A6233">
        <v>6223</v>
      </c>
      <c r="B6233" t="s">
        <v>5924</v>
      </c>
      <c r="C6233">
        <f>((((x+((y/7.123)/w))/((x*y)-(7.123*w)))/(((x*y)+(7.123*w))-((x+y)-(7.123-w))))/((((x*y)-(7.123*w))*((x+y)+(7.123-w)))*(((x+y)-(7.123-w))+((x+y)/(7.123/w)))))</f>
        <v>2.2807220231112215E-4</v>
      </c>
    </row>
    <row r="6234" spans="1:3" x14ac:dyDescent="0.3">
      <c r="A6234">
        <v>6224</v>
      </c>
      <c r="B6234" t="s">
        <v>5925</v>
      </c>
      <c r="C6234">
        <f>((((x+((y/7.123)*w))+((x*y)+(7.123/w)))+(((x*y)-(7.123*w))*((x+y)+(7.123-w))))+((((x*y)+(7.123/w))/((x+y)*(7.123-w)))/(((x+y)+(7.123-w))-((x-y)/(7.123*w)))))</f>
        <v>61.512943163043317</v>
      </c>
    </row>
    <row r="6235" spans="1:3" x14ac:dyDescent="0.3">
      <c r="A6235">
        <v>6225</v>
      </c>
      <c r="B6235" t="s">
        <v>5926</v>
      </c>
      <c r="C6235">
        <f>((((x+((y/7.123)+w))*((x*y)+(7.123*w)))*((((x/y)/7.123)-w)+((x-y)-(7.123/w))))*((((x*y)+(7.123*w))-((x+y)-(7.123-w)))-(((x-y)-(7.123/w))/((x+y)/(7.123*w)))))</f>
        <v>-221806.64604500085</v>
      </c>
    </row>
    <row r="6236" spans="1:3" x14ac:dyDescent="0.3">
      <c r="A6236">
        <v>6226</v>
      </c>
      <c r="B6236" t="s">
        <v>5927</v>
      </c>
      <c r="C6236">
        <f>((((x+((y*7.123)/w))+(((x*y)/7.123)-w))+((((x-y)/7.123)-w)*((x-y)+(7.123/w))))+(((((x*y)/7.123)-w)/((x-y)-(7.123*w)))/(((x-y)+(7.123/w))-((x+y)*(7.123*w)))))</f>
        <v>12.663621796341484</v>
      </c>
    </row>
    <row r="6237" spans="1:3" x14ac:dyDescent="0.3">
      <c r="A6237">
        <v>6227</v>
      </c>
      <c r="B6237" t="s">
        <v>5928</v>
      </c>
      <c r="C6237">
        <f>((((x+((y*7.123)*w))-(((x/y)/7.123)-w))-((((x*y)/7.123)-w)/((x-y)-(7.123*w))))-(((((x/y)/7.123)-w)+((x-y)-(7.123/w)))+(((x-y)-(7.123*w))*((x+y)*(7.123/w)))))</f>
        <v>764.2026136994026</v>
      </c>
    </row>
    <row r="6238" spans="1:3" x14ac:dyDescent="0.3">
      <c r="A6238">
        <v>6228</v>
      </c>
      <c r="B6238" t="s">
        <v>5929</v>
      </c>
      <c r="C6238">
        <f>((((x+((y+7.123)/w))+(((x*y)*7.123)-w))+((((x-y)*7.123)-w)*((x+y)-(7.123/w))))+(((((x*y)*7.123)-w)/((x+y)+(7.123*w)))/(((x+y)-(7.123/w))-((x*y)+(7.123-w)))))</f>
        <v>115.2029046351376</v>
      </c>
    </row>
    <row r="6239" spans="1:3" x14ac:dyDescent="0.3">
      <c r="A6239">
        <v>6229</v>
      </c>
      <c r="B6239" t="s">
        <v>5930</v>
      </c>
      <c r="C6239">
        <f>((((x+((y+7.123)*w))-(((x/y)*7.123)-w))-((((x*y)*7.123)-w)/((x+y)+(7.123*w))))-(((((x/y)*7.123)-w)+((x+y)+(7.123/w)))+(((x+y)+(7.123*w))*((x/y)+(7.123-w)))))</f>
        <v>-120.71361564043352</v>
      </c>
    </row>
    <row r="6240" spans="1:3" x14ac:dyDescent="0.3">
      <c r="A6240">
        <v>6230</v>
      </c>
      <c r="B6240" t="s">
        <v>5931</v>
      </c>
      <c r="C6240">
        <f>(((((x-y)-(7.123/w))/((x+y)/(7.123*w)))/(((x+y)*(7.123/w))-(x+((y+7.123)/w))))/((((x+y)/(7.123*w))*(x+((y+7.123)*w)))*((x+((y+7.123)/w))+(((x*y)*7.123)-w))))</f>
        <v>-1.3165889781505477E-4</v>
      </c>
    </row>
    <row r="6241" spans="1:3" x14ac:dyDescent="0.3">
      <c r="A6241">
        <v>6231</v>
      </c>
      <c r="B6241" t="s">
        <v>5932</v>
      </c>
      <c r="C6241">
        <f>(((((x-y)-(7.123*w))*((x+y)*(7.123/w)))*(((x+y)*(7.123*w))+(x-(y/(7.123*w)))))*((((x+y)*(7.123/w))-(x+((y+7.123)/w)))-((x-(y/(7.123*w)))/(((x-y)*7.123)-w))))</f>
        <v>-2157740.8223373936</v>
      </c>
    </row>
    <row r="6242" spans="1:3" x14ac:dyDescent="0.3">
      <c r="A6242">
        <v>6232</v>
      </c>
      <c r="B6242" t="s">
        <v>5933</v>
      </c>
      <c r="C6242">
        <f>(((((x-y)-(7.123+w))+((x-y)*(7.123/w)))+(((x-y)*(7.123*w))*(x+((y*7.123)*w))))+((((x-y)*(7.123/w))/(x+((y/7.123)+w)))/((x+((y*7.123)*w))-(((x/y)/7.123)-w))))</f>
        <v>-5027.1291400748105</v>
      </c>
    </row>
    <row r="6243" spans="1:3" x14ac:dyDescent="0.3">
      <c r="A6243">
        <v>6233</v>
      </c>
      <c r="B6243" t="s">
        <v>5934</v>
      </c>
      <c r="C6243">
        <f>(((((x-y)/(7.123/w))-(x+((y*7.123)/w)))-((x+((y-7.123)*w))/(((x-y)/7.123)-w)))-(((x+((y*7.123)/w))+(((x*y)/7.123)-w))+((((x-y)/7.123)-w)*((x-y)+(7.123/w)))))</f>
        <v>-28.78696622727281</v>
      </c>
    </row>
    <row r="6244" spans="1:3" x14ac:dyDescent="0.3">
      <c r="A6244">
        <v>6234</v>
      </c>
      <c r="B6244" t="s">
        <v>5935</v>
      </c>
      <c r="C6244">
        <f>(((((x-y)/(7.123*w))+(x+((y-7.123)*w)))+((x+((y-7.123)/w))*(((x+y)/7.123)-w)))+(((x+((y-7.123)*w))/(((x-y)/7.123)-w))/((((x+y)/7.123)-w)-((x-y)+(7.123*w)))))</f>
        <v>-11.112095261335984</v>
      </c>
    </row>
    <row r="6245" spans="1:3" x14ac:dyDescent="0.3">
      <c r="A6245">
        <v>6235</v>
      </c>
      <c r="B6245" t="s">
        <v>5936</v>
      </c>
      <c r="C6245">
        <f>(((((x-y)/(7.123+w))/((x*y)/(7.123+w)))/(((x/y)*(7.123+w))-(x+((y/7.123)*w))))/((((x*y)/(7.123+w))*(x-((y+7.123)/w)))*((x+((y/7.123)*w))+((x*y)+(7.123/w)))))</f>
        <v>-1.9897919799367796E-4</v>
      </c>
    </row>
    <row r="6246" spans="1:3" x14ac:dyDescent="0.3">
      <c r="A6246">
        <v>6236</v>
      </c>
      <c r="B6246" t="s">
        <v>5937</v>
      </c>
      <c r="C6246">
        <f>(((((x-y)*(7.123/w))/(x+((y/7.123)+w)))/((x+((y*7.123)*w))-(((x/y)/7.123)-w)))/(((x+((y/7.123)+w))*((x*y)+(7.123*w)))*((((x/y)/7.123)-w)+((x-y)-(7.123/w)))))</f>
        <v>2.6225038946202369E-7</v>
      </c>
    </row>
    <row r="6247" spans="1:3" x14ac:dyDescent="0.3">
      <c r="A6247">
        <v>6237</v>
      </c>
      <c r="B6247" t="s">
        <v>5938</v>
      </c>
      <c r="C6247">
        <f>(((((x-y)*(7.123*w))*(x+((y*7.123)*w)))*((x+((y*7.123)/w))+(((x*y)/7.123)-w)))*(((x+((y*7.123)*w))-(((x/y)/7.123)-w))-((((x*y)/7.123)-w)/((x-y)-(7.123*w)))))</f>
        <v>-14331850.508215997</v>
      </c>
    </row>
    <row r="6248" spans="1:3" x14ac:dyDescent="0.3">
      <c r="A6248">
        <v>6238</v>
      </c>
      <c r="B6248" t="s">
        <v>5939</v>
      </c>
      <c r="C6248">
        <f>(((((x-y)*(7.123+w))*((x/y)*(7.123+w)))*(((x*y)*(7.123+w))+(x+((y/7.123)/w))))*((((x/y)*(7.123+w))-(x+((y/7.123)*w)))-((x+((y/7.123)/w))/((x*y)-(7.123*w)))))</f>
        <v>89291.491301366317</v>
      </c>
    </row>
    <row r="6249" spans="1:3" x14ac:dyDescent="0.3">
      <c r="A6249">
        <v>6239</v>
      </c>
      <c r="B6249" t="s">
        <v>5940</v>
      </c>
      <c r="C6249">
        <f>(((((x-y)+(7.123/w))-((x+y)*(7.123*w)))-(((x/y)-(7.123-w))/(x+(y/(7.123*w)))))-((((x+y)*(7.123*w))+(x-(y/(7.123*w))))+((x+(y/(7.123*w)))*(((x+y)*7.123)-w))))</f>
        <v>-1017.8158968712697</v>
      </c>
    </row>
    <row r="6250" spans="1:3" x14ac:dyDescent="0.3">
      <c r="A6250">
        <v>6240</v>
      </c>
      <c r="B6250" t="s">
        <v>5941</v>
      </c>
      <c r="C6250">
        <f>(((((x-y)+(7.123*w))+((x/y)-(7.123-w)))+(((x*y)-(7.123-w))*(x-(y*(7.123/w)))))+((((x/y)-(7.123-w))/(x+(y/(7.123*w))))/((x-(y*(7.123/w)))-(x-((y/7.123)*w)))))</f>
        <v>-127.51990235432929</v>
      </c>
    </row>
    <row r="6251" spans="1:3" x14ac:dyDescent="0.3">
      <c r="A6251">
        <v>6241</v>
      </c>
      <c r="B6251" t="s">
        <v>5942</v>
      </c>
      <c r="C6251">
        <f>(((((x-y)+(7.123+w))-((x*y)*(7.123+w)))-(((x-y)*(7.123/w))/(x+((y/7.123)+w))))-((((x*y)*(7.123+w))+(x+((y/7.123)/w)))+((x+((y/7.123)+w))*((x*y)+(7.123*w)))))</f>
        <v>-1237.9849092545196</v>
      </c>
    </row>
    <row r="6252" spans="1:3" x14ac:dyDescent="0.3">
      <c r="A6252">
        <v>6242</v>
      </c>
      <c r="B6252" t="s">
        <v>5943</v>
      </c>
      <c r="C6252">
        <f>(((((x/y)-(7.123-w))/(x+(y/(7.123*w))))/((x-(y*(7.123/w)))-(x-((y/7.123)*w))))/(((x+(y/(7.123*w)))*(((x+y)*7.123)-w))*((x-((y/7.123)*w))+(x*(y-(7.123*w))))))</f>
        <v>-1.3990190755086618E-6</v>
      </c>
    </row>
    <row r="6253" spans="1:3" x14ac:dyDescent="0.3">
      <c r="A6253">
        <v>6243</v>
      </c>
      <c r="B6253" t="s">
        <v>5944</v>
      </c>
      <c r="C6253">
        <f>(((((x/y)-(7.123/w))*((x-y)+(7.123+w)))*(((x-y)-(7.123+w))+((x-y)*(7.123/w))))*((((x-y)+(7.123+w))-((x*y)*(7.123+w)))-(((x-y)*(7.123/w))/(x+((y/7.123)+w)))))</f>
        <v>-43122.459150149458</v>
      </c>
    </row>
    <row r="6254" spans="1:3" x14ac:dyDescent="0.3">
      <c r="A6254">
        <v>6244</v>
      </c>
      <c r="B6254" t="s">
        <v>5945</v>
      </c>
      <c r="C6254">
        <f>(((((x/y)-(7.123*w))/((x-y)*(7.123+w)))/(((x-y)+(7.123+w))-((x*y)*(7.123+w))))/((((x-y)*(7.123+w))*((x/y)*(7.123+w)))*(((x*y)*(7.123+w))+(x+((y/7.123)/w)))))</f>
        <v>2.1994299437949766E-7</v>
      </c>
    </row>
    <row r="6255" spans="1:3" x14ac:dyDescent="0.3">
      <c r="A6255">
        <v>6245</v>
      </c>
      <c r="B6255" t="s">
        <v>5946</v>
      </c>
      <c r="C6255">
        <f>(((((x/y)-(7.123+w))-((x*y)/(7.123-w)))-(((x/y)/(7.123+w))/(x-((y+7.123)*w))))-((((x*y)/(7.123-w))+(x-((y-7.123)/w)))+((x-((y+7.123)*w))*((x/y)+(7.123/w)))))</f>
        <v>89.366910656032658</v>
      </c>
    </row>
    <row r="6256" spans="1:3" x14ac:dyDescent="0.3">
      <c r="A6256">
        <v>6246</v>
      </c>
      <c r="B6256" t="s">
        <v>5947</v>
      </c>
      <c r="C6256">
        <f>(((((x/y)/(7.123-w))-(x-((y-7.123)*w)))-((x-((y-7.123)/w))/((x/y)-(7.123/w))))-(((x-((y-7.123)*w))+((x/y)-(7.123*w)))+(((x/y)-(7.123/w))*((x-y)+(7.123+w)))))</f>
        <v>24.10604417294191</v>
      </c>
    </row>
    <row r="6257" spans="1:3" x14ac:dyDescent="0.3">
      <c r="A6257">
        <v>6247</v>
      </c>
      <c r="B6257" t="s">
        <v>5948</v>
      </c>
      <c r="C6257">
        <f>(((((x/y)/(7.123+w))/(x-((y+7.123)*w)))/((x-((y+7.123)/w))-((x*y)-(7.123/w))))/(((x-((y+7.123)*w))*((x/y)+(7.123/w)))*(((x*y)-(7.123/w))+((x+y)/(7.123-w)))))</f>
        <v>-1.5106473461336361E-8</v>
      </c>
    </row>
    <row r="6258" spans="1:3" x14ac:dyDescent="0.3">
      <c r="A6258">
        <v>6248</v>
      </c>
      <c r="B6258" t="s">
        <v>5949</v>
      </c>
      <c r="C6258">
        <f>(((((x/y)*(7.123-w))/(x-((y*7.123)*w)))/((x-((y*7.123)/w))-(x/(y+(7.123*w)))))/(((x-((y*7.123)*w))*(x/(y-(7.123*w))))*((x/(y+(7.123*w)))+((x-y)/(7.123+w)))))</f>
        <v>1.324463914962286E-3</v>
      </c>
    </row>
    <row r="6259" spans="1:3" x14ac:dyDescent="0.3">
      <c r="A6259">
        <v>6249</v>
      </c>
      <c r="B6259" t="s">
        <v>5950</v>
      </c>
      <c r="C6259">
        <f>(((((x/y)*(7.123+w))-(x+((y/7.123)*w)))-((x+((y/7.123)/w))/((x*y)-(7.123*w))))-(((x+((y/7.123)*w))+((x*y)+(7.123/w)))+(((x*y)-(7.123*w))*((x+y)+(7.123-w)))))</f>
        <v>-64.003096389281268</v>
      </c>
    </row>
    <row r="6260" spans="1:3" x14ac:dyDescent="0.3">
      <c r="A6260">
        <v>6250</v>
      </c>
      <c r="B6260" t="s">
        <v>5951</v>
      </c>
      <c r="C6260">
        <f>(((((x/y)+(7.123-w))-(x+(y*(7.123/w))))-(((x/y)*(7.123-w))/(x-((y*7.123)*w))))-(((x+(y*(7.123/w)))+(x-((y/7.123)/w)))+((x-((y*7.123)*w))*(x/(y-(7.123*w))))))</f>
        <v>-69.077738136516004</v>
      </c>
    </row>
    <row r="6261" spans="1:3" x14ac:dyDescent="0.3">
      <c r="A6261">
        <v>6251</v>
      </c>
      <c r="B6261" t="s">
        <v>5952</v>
      </c>
      <c r="C6261">
        <f>(((((x/y)+(7.123/w))-((x-y)-(7.123+w)))-(((x+y)/(7.123-w))/((x-y)*(7.123*w))))-((((x-y)-(7.123+w))+((x-y)*(7.123/w)))+(((x-y)*(7.123*w))*(x+((y*7.123)*w)))))</f>
        <v>5041.9888399025713</v>
      </c>
    </row>
    <row r="6262" spans="1:3" x14ac:dyDescent="0.3">
      <c r="A6262">
        <v>6252</v>
      </c>
      <c r="B6262" t="s">
        <v>5953</v>
      </c>
      <c r="C6262">
        <f>(((((x/y)+(7.123+w))/((x*y)*(7.123-w)))/(((x/y)/(7.123-w))-(x-((y-7.123)*w))))/((((x*y)*(7.123-w))*(x-((y*7.123)/w)))*((x-((y-7.123)*w))+((x/y)-(7.123*w)))))</f>
        <v>-1.4297825436360431E-6</v>
      </c>
    </row>
    <row r="6263" spans="1:3" x14ac:dyDescent="0.3">
      <c r="A6263">
        <v>6253</v>
      </c>
      <c r="B6263" t="s">
        <v>5954</v>
      </c>
      <c r="C6263">
        <f>(((((x*y)-(7.123-w))*(x-(y*(7.123/w))))*((x+(y*(7.123/w)))+(x-((y/7.123)/w))))*(((x-(y*(7.123/w)))-(x-((y/7.123)*w)))-((x-((y/7.123)/w))/(x*(y+(7.123*w))))))</f>
        <v>22968.985753440025</v>
      </c>
    </row>
    <row r="6264" spans="1:3" x14ac:dyDescent="0.3">
      <c r="A6264">
        <v>6254</v>
      </c>
      <c r="B6264" t="s">
        <v>5955</v>
      </c>
      <c r="C6264">
        <f>(((((x*y)-(7.123/w))+((x+y)/(7.123-w)))+(((x+y)*(7.123-w))*((x-y)/(7.123/w))))+((((x+y)/(7.123-w))/((x-y)*(7.123*w)))/(((x-y)/(7.123/w))-(x+((y*7.123)/w)))))</f>
        <v>12.457803788528572</v>
      </c>
    </row>
    <row r="6265" spans="1:3" x14ac:dyDescent="0.3">
      <c r="A6265">
        <v>6255</v>
      </c>
      <c r="B6265" t="s">
        <v>5956</v>
      </c>
      <c r="C6265">
        <f>(((((x*y)-(7.123*w))*((x+y)+(7.123-w)))*(((x+y)-(7.123-w))+((x+y)/(7.123/w))))*((((x+y)+(7.123-w))-((x-y)/(7.123*w)))-(((x+y)/(7.123/w))/(x+((y-7.123)/w)))))</f>
        <v>3845.993459687325</v>
      </c>
    </row>
    <row r="6266" spans="1:3" x14ac:dyDescent="0.3">
      <c r="A6266">
        <v>6256</v>
      </c>
      <c r="B6266" t="s">
        <v>5957</v>
      </c>
      <c r="C6266">
        <f>(((((x*y)-(7.123+w))+((x/y)/(7.123+w)))+(((x*y)/(7.123+w))*(x-((y+7.123)/w))))+((((x/y)/(7.123+w))/(x-((y+7.123)*w)))/((x-((y+7.123)/w))-((x*y)-(7.123/w)))))</f>
        <v>23.588992760702318</v>
      </c>
    </row>
    <row r="6267" spans="1:3" x14ac:dyDescent="0.3">
      <c r="A6267">
        <v>6257</v>
      </c>
      <c r="B6267" t="s">
        <v>5958</v>
      </c>
      <c r="C6267">
        <f>(((((x*y)/(7.123-w))+(x-((y-7.123)/w)))+((x-((y+7.123)*w))*((x/y)+(7.123/w))))+(((x-((y-7.123)/w))/((x/y)-(7.123/w)))/(((x/y)+(7.123/w))-((x-y)-(7.123+w)))))</f>
        <v>-109.6393664758814</v>
      </c>
    </row>
    <row r="6268" spans="1:3" x14ac:dyDescent="0.3">
      <c r="A6268">
        <v>6258</v>
      </c>
      <c r="B6268" t="s">
        <v>5959</v>
      </c>
      <c r="C6268">
        <f>(((((x*y)/(7.123+w))*(x-((y+7.123)/w)))*((x+((y/7.123)*w))+((x*y)+(7.123/w))))*(((x-((y+7.123)/w))-((x*y)-(7.123/w)))-(((x*y)+(7.123/w))/((x+y)*(7.123-w)))))</f>
        <v>-5105.9169648874158</v>
      </c>
    </row>
    <row r="6269" spans="1:3" x14ac:dyDescent="0.3">
      <c r="A6269">
        <v>6259</v>
      </c>
      <c r="B6269" t="s">
        <v>5960</v>
      </c>
      <c r="C6269">
        <f>(((((x*y)*(7.123-w))*(x-((y*7.123)/w)))*((x-((y-7.123)*w))+((x/y)-(7.123*w))))*(((x-((y*7.123)/w))-(x/(y+(7.123*w))))-(((x/y)-(7.123*w))/((x-y)*(7.123+w)))))</f>
        <v>-80459.891077513821</v>
      </c>
    </row>
    <row r="6270" spans="1:3" x14ac:dyDescent="0.3">
      <c r="A6270">
        <v>6260</v>
      </c>
      <c r="B6270" t="s">
        <v>5961</v>
      </c>
      <c r="C6270">
        <f>(((((x*y)*(7.123+w))+(x+((y/7.123)/w)))+((x+((y/7.123)+w))*((x*y)+(7.123*w))))+(((x+((y/7.123)/w))/((x*y)-(7.123*w)))/(((x*y)+(7.123*w))-((x+y)-(7.123-w)))))</f>
        <v>914.66710295896075</v>
      </c>
    </row>
    <row r="6271" spans="1:3" x14ac:dyDescent="0.3">
      <c r="A6271">
        <v>6261</v>
      </c>
      <c r="B6271" t="s">
        <v>5962</v>
      </c>
      <c r="C6271">
        <f>(((((x*y)+(7.123-w))+((x/y)*(7.123-w)))+(((x*y)*(7.123-w))*(x-((y*7.123)/w))))+((((x/y)*(7.123-w))/(x-((y*7.123)*w)))/((x-((y*7.123)/w))-(x/(y+(7.123*w))))))</f>
        <v>-496.8526148293198</v>
      </c>
    </row>
    <row r="6272" spans="1:3" x14ac:dyDescent="0.3">
      <c r="A6272">
        <v>6262</v>
      </c>
      <c r="B6272" t="s">
        <v>5963</v>
      </c>
      <c r="C6272">
        <f>(((((x*y)+(7.123/w))/((x+y)*(7.123-w)))/(((x+y)+(7.123-w))-((x-y)/(7.123*w))))/((((x+y)*(7.123-w))*((x-y)/(7.123/w)))*(((x-y)/(7.123*w))+(x+((y-7.123)*w)))))</f>
        <v>-7.1624451766330388E-3</v>
      </c>
    </row>
    <row r="6273" spans="1:3" x14ac:dyDescent="0.3">
      <c r="A6273">
        <v>6263</v>
      </c>
      <c r="B6273" t="s">
        <v>5964</v>
      </c>
      <c r="C6273">
        <f>(((((x*y)+(7.123*w))-((x+y)-(7.123-w)))-(((x-y)-(7.123/w))/((x+y)/(7.123*w))))-((((x+y)-(7.123-w))+((x+y)/(7.123/w)))+(((x+y)/(7.123*w))*(x+((y+7.123)*w)))))</f>
        <v>21.567350323114624</v>
      </c>
    </row>
    <row r="6274" spans="1:3" x14ac:dyDescent="0.3">
      <c r="A6274">
        <v>6264</v>
      </c>
      <c r="B6274" t="s">
        <v>5965</v>
      </c>
      <c r="C6274">
        <f>(((((x*y)+(7.123+w))*((x/y)/(7.123-w)))*(((x*y)/(7.123-w))+(x-((y-7.123)/w))))*((((x/y)/(7.123-w))-(x-((y-7.123)*w)))-((x-((y-7.123)/w))/((x/y)-(7.123/w)))))</f>
        <v>-596.46619386764098</v>
      </c>
    </row>
    <row r="6275" spans="1:3" x14ac:dyDescent="0.3">
      <c r="A6275">
        <v>6265</v>
      </c>
      <c r="B6275" t="s">
        <v>5966</v>
      </c>
      <c r="C6275">
        <f>(((((x+y)-(7.123-w))+((x+y)/(7.123/w)))+(((x+y)/(7.123*w))*(x+((y+7.123)*w))))+((((x+y)/(7.123/w))/(x+((y-7.123)/w)))/((x+((y+7.123)*w))-(((x/y)*7.123)-w))))</f>
        <v>36.273858266315884</v>
      </c>
    </row>
    <row r="6276" spans="1:3" x14ac:dyDescent="0.3">
      <c r="A6276">
        <v>6266</v>
      </c>
      <c r="B6276" t="s">
        <v>5967</v>
      </c>
      <c r="C6276">
        <f>(((((x+y)-(7.123/w))-((x*y)+(7.123-w)))-(((x/y)+(7.123+w))/((x*y)*(7.123-w))))-((((x*y)+(7.123-w))+((x/y)*(7.123-w)))+(((x*y)*(7.123-w))*(x-((y*7.123)/w)))))</f>
        <v>472.82393910360412</v>
      </c>
    </row>
    <row r="6277" spans="1:3" x14ac:dyDescent="0.3">
      <c r="A6277">
        <v>6267</v>
      </c>
      <c r="B6277" t="s">
        <v>5968</v>
      </c>
      <c r="C6277">
        <f>(((((x+y)-(7.123*w))+((x/y)+(7.123+w)))+(((x*y)+(7.123+w))*((x/y)/(7.123-w))))+((((x/y)+(7.123+w))/((x*y)*(7.123-w)))/(((x/y)/(7.123-w))-(x-((y-7.123)*w)))))</f>
        <v>5.4236560288632552</v>
      </c>
    </row>
    <row r="6278" spans="1:3" x14ac:dyDescent="0.3">
      <c r="A6278">
        <v>6268</v>
      </c>
      <c r="B6278" t="s">
        <v>5969</v>
      </c>
      <c r="C6278">
        <f>(((((x+y)/(7.123-w))/((x-y)*(7.123*w)))/(((x-y)/(7.123/w))-(x+((y*7.123)/w))))/((((x-y)*(7.123*w))*(x+((y*7.123)*w)))*((x+((y*7.123)/w))+(((x*y)/7.123)-w))))</f>
        <v>-9.5485843016567036E-8</v>
      </c>
    </row>
    <row r="6279" spans="1:3" x14ac:dyDescent="0.3">
      <c r="A6279">
        <v>6269</v>
      </c>
      <c r="B6279" t="s">
        <v>5970</v>
      </c>
      <c r="C6279">
        <f>(((((x+y)/(7.123/w))/(x+((y-7.123)/w)))/((x+((y+7.123)*w))-(((x/y)*7.123)-w)))/(((x+((y-7.123)/w))*(((x+y)/7.123)-w))*((((x/y)*7.123)-w)+((x+y)+(7.123/w)))))</f>
        <v>-1.3814271039699999E-4</v>
      </c>
    </row>
    <row r="6280" spans="1:3" x14ac:dyDescent="0.3">
      <c r="A6280">
        <v>6270</v>
      </c>
      <c r="B6280" t="s">
        <v>5971</v>
      </c>
      <c r="C6280">
        <f>(((((x+y)/(7.123*w))*(x+((y+7.123)*w)))*((x+((y+7.123)/w))+(((x*y)*7.123)-w)))*(((x+((y+7.123)*w))-(((x/y)*7.123)-w))-((((x*y)*7.123)-w)/((x+y)+(7.123*w)))))</f>
        <v>243097.81740258343</v>
      </c>
    </row>
    <row r="6281" spans="1:3" x14ac:dyDescent="0.3">
      <c r="A6281">
        <v>6271</v>
      </c>
      <c r="B6281" t="s">
        <v>5972</v>
      </c>
      <c r="C6281">
        <f>(((((x+y)*(7.123-w))*((x-y)/(7.123/w)))*(((x-y)/(7.123*w))+(x+((y-7.123)*w))))*((((x-y)/(7.123/w))-(x+((y*7.123)/w)))-((x+((y-7.123)*w))/(((x-y)/7.123)-w))))</f>
        <v>147.09198572754525</v>
      </c>
    </row>
    <row r="6282" spans="1:3" x14ac:dyDescent="0.3">
      <c r="A6282">
        <v>6272</v>
      </c>
      <c r="B6282" t="s">
        <v>5973</v>
      </c>
      <c r="C6282">
        <f>(((((x+y)*(7.123/w))-(x+((y+7.123)/w)))-((x-(y/(7.123*w)))/(((x-y)*7.123)-w)))-(((x+((y+7.123)/w))+(((x*y)*7.123)-w))+((((x-y)*7.123)-w)*((x+y)-(7.123/w)))))</f>
        <v>-103.6869456661187</v>
      </c>
    </row>
    <row r="6283" spans="1:3" x14ac:dyDescent="0.3">
      <c r="A6283">
        <v>6273</v>
      </c>
      <c r="B6283" t="s">
        <v>5974</v>
      </c>
      <c r="C6283">
        <f>(((((x+y)*(7.123*w))+(x-(y/(7.123*w))))+((x+(y/(7.123*w)))*(((x+y)*7.123)-w)))+(((x-(y/(7.123*w)))/(((x-y)*7.123)-w))/((((x+y)*7.123)-w)-((x+y)-(7.123*w)))))</f>
        <v>705.61938467502603</v>
      </c>
    </row>
    <row r="6284" spans="1:3" x14ac:dyDescent="0.3">
      <c r="A6284">
        <v>6274</v>
      </c>
      <c r="B6284" t="s">
        <v>5975</v>
      </c>
      <c r="C6284">
        <f>(((((x+y)+(7.123-w))-((x-y)/(7.123*w)))-(((x+y)/(7.123/w))/(x+((y-7.123)/w))))-((((x-y)/(7.123*w))+(x+((y-7.123)*w)))+((x+((y-7.123)/w))*(((x+y)/7.123)-w))))</f>
        <v>23.965358782942886</v>
      </c>
    </row>
    <row r="6285" spans="1:3" x14ac:dyDescent="0.3">
      <c r="A6285">
        <v>6275</v>
      </c>
      <c r="B6285" t="s">
        <v>5976</v>
      </c>
      <c r="C6285">
        <f>(((((x+y)+(7.123/w))/((x*y)-(7.123-w)))/(((x/y)+(7.123-w))-(x+(y*(7.123/w)))))/((((x*y)-(7.123-w))*(x-(y*(7.123/w))))*((x+(y*(7.123/w)))+(x-((y/7.123)/w)))))</f>
        <v>1.2961983686392126E-5</v>
      </c>
    </row>
    <row r="6286" spans="1:3" x14ac:dyDescent="0.3">
      <c r="A6286">
        <v>6276</v>
      </c>
      <c r="B6286" t="s">
        <v>5977</v>
      </c>
      <c r="C6286">
        <f>(((((x+y)+(7.123*w))*((x/y)+(7.123-w)))*(((x*y)+(7.123-w))+((x/y)*(7.123-w))))*((((x/y)+(7.123-w))-(x+(y*(7.123/w))))-(((x/y)*(7.123-w))/(x-((y*7.123)*w)))))</f>
        <v>-65377.655963706908</v>
      </c>
    </row>
    <row r="6287" spans="1:3" x14ac:dyDescent="0.3">
      <c r="A6287">
        <v>6277</v>
      </c>
      <c r="B6287" t="s">
        <v>5978</v>
      </c>
      <c r="C6287">
        <f>((((((x-y)/7.123)-w)*((x-y)+(7.123/w)))*(((x-y)+(7.123*w))+((x/y)-(7.123-w))))*((((x-y)+(7.123/w))-((x+y)*(7.123*w)))-(((x/y)-(7.123-w))/(x+(y/(7.123*w))))))</f>
        <v>25434.051732315089</v>
      </c>
    </row>
    <row r="6288" spans="1:3" x14ac:dyDescent="0.3">
      <c r="A6288">
        <v>6278</v>
      </c>
      <c r="B6288" t="s">
        <v>5979</v>
      </c>
      <c r="C6288">
        <f>((((((x-y)*7.123)-w)*((x+y)-(7.123/w)))*(((x+y)-(7.123*w))+((x/y)+(7.123+w))))*((((x+y)-(7.123/w))-((x*y)+(7.123-w)))-(((x/y)+(7.123+w))/((x*y)*(7.123-w)))))</f>
        <v>-13641.619008002146</v>
      </c>
    </row>
    <row r="6289" spans="1:3" x14ac:dyDescent="0.3">
      <c r="A6289">
        <v>6279</v>
      </c>
      <c r="B6289" t="s">
        <v>5980</v>
      </c>
      <c r="C6289">
        <f>((((((x/y)/7.123)-w)+((x-y)-(7.123/w)))+(((x-y)-(7.123*w))*((x+y)*(7.123/w))))+((((x-y)-(7.123/w))/((x+y)/(7.123*w)))/(((x+y)*(7.123/w))-(x+((y+7.123)/w)))))</f>
        <v>-584.9974068076159</v>
      </c>
    </row>
    <row r="6290" spans="1:3" x14ac:dyDescent="0.3">
      <c r="A6290">
        <v>6280</v>
      </c>
      <c r="B6290" t="s">
        <v>5981</v>
      </c>
      <c r="C6290">
        <f>((((((x/y)*7.123)-w)+((x+y)+(7.123/w)))+(((x+y)+(7.123*w))*((x/y)+(7.123-w))))+((((x+y)+(7.123/w))/((x*y)-(7.123-w)))/(((x/y)+(7.123-w))-(x+(y*(7.123/w))))))</f>
        <v>170.91955357574591</v>
      </c>
    </row>
    <row r="6291" spans="1:3" x14ac:dyDescent="0.3">
      <c r="A6291">
        <v>6281</v>
      </c>
      <c r="B6291" t="s">
        <v>5982</v>
      </c>
      <c r="C6291">
        <f>((((((x*y)/7.123)-w)/((x-y)-(7.123*w)))/(((x-y)+(7.123/w))-((x+y)*(7.123*w))))/((((x-y)-(7.123*w))*((x+y)*(7.123/w)))*(((x+y)*(7.123*w))+(x-(y/(7.123*w))))))</f>
        <v>-1.2491074985828188E-10</v>
      </c>
    </row>
    <row r="6292" spans="1:3" x14ac:dyDescent="0.3">
      <c r="A6292">
        <v>6282</v>
      </c>
      <c r="B6292" t="s">
        <v>5983</v>
      </c>
      <c r="C6292">
        <f>((((((x*y)*7.123)-w)/((x+y)+(7.123*w)))/(((x+y)-(7.123/w))-((x*y)+(7.123-w))))/((((x+y)+(7.123*w))*((x/y)+(7.123-w)))*(((x*y)+(7.123-w))+((x/y)*(7.123-w)))))</f>
        <v>-3.9794425025545255E-5</v>
      </c>
    </row>
    <row r="6293" spans="1:3" x14ac:dyDescent="0.3">
      <c r="A6293">
        <v>6283</v>
      </c>
      <c r="B6293" t="s">
        <v>5984</v>
      </c>
      <c r="C6293">
        <f>((((((x+y)/7.123)-w)-((x-y)+(7.123*w)))-(((x+y)+(7.123/w))/((x*y)-(7.123-w))))-((((x-y)+(7.123*w))+((x/y)-(7.123-w)))+(((x*y)-(7.123-w))*(x-(y*(7.123/w))))))</f>
        <v>97.15673889896982</v>
      </c>
    </row>
    <row r="6294" spans="1:3" x14ac:dyDescent="0.3">
      <c r="A6294">
        <v>6284</v>
      </c>
      <c r="B6294" t="s">
        <v>5985</v>
      </c>
      <c r="C6294">
        <f>((((((x+y)*7.123)-w)-((x+y)-(7.123*w)))-((x*(y-(7.123*w)))/((x*y)+(7.123+w))))-((((x+y)-(7.123*w))+((x/y)+(7.123+w)))+(((x*y)+(7.123+w))*((x/y)/(7.123-w)))))</f>
        <v>89.142233174679689</v>
      </c>
    </row>
    <row r="6295" spans="1:3" x14ac:dyDescent="0.3">
      <c r="A6295">
        <v>6285</v>
      </c>
      <c r="B6295" t="s">
        <v>5986</v>
      </c>
      <c r="C6295">
        <f>((((x-(y/(z*9.123)))/(((x-y)*z)-9.123))/((((x+y)*z)-9.123)-((x+y)-(z*9.123))))/(((((x-y)*z)-9.123)*((x+y)-(z/9.123)))*(((x+y)-(z*9.123))+((x/y)+(z+9.123)))))</f>
        <v>-4.2545577405282783E-7</v>
      </c>
    </row>
    <row r="6296" spans="1:3" x14ac:dyDescent="0.3">
      <c r="A6296">
        <v>6286</v>
      </c>
      <c r="B6296" t="s">
        <v>5987</v>
      </c>
      <c r="C6296">
        <f>((((x-(y*(z/9.123)))-(x-((y/z)*9.123)))-((x-((y/z)/9.123))/(x*(y+(z*9.123)))))-(((x-((y/z)*9.123))+(x*(y-(z*9.123))))+((x*(y+(z*9.123)))*((x/y)-(z+9.123)))))</f>
        <v>5636.0836496407674</v>
      </c>
    </row>
    <row r="6297" spans="1:3" x14ac:dyDescent="0.3">
      <c r="A6297">
        <v>6287</v>
      </c>
      <c r="B6297" t="s">
        <v>5988</v>
      </c>
      <c r="C6297">
        <f>((((x-((y-z)/9.123))/((x/y)-(z/9.123)))/(((x/y)+(z/9.123))-((x-y)-(z+9.123))))/((((x/y)-(z/9.123))*((x-y)+(z+9.123)))*(((x-y)-(z+9.123))+((x-y)*(z/9.123)))))</f>
        <v>-0.23126183277417023</v>
      </c>
    </row>
    <row r="6298" spans="1:3" x14ac:dyDescent="0.3">
      <c r="A6298">
        <v>6288</v>
      </c>
      <c r="B6298" t="s">
        <v>5989</v>
      </c>
      <c r="C6298">
        <f>((((x-((y-z)*9.123))+((x/y)-(z*9.123)))+(((x/y)-(z/9.123))*((x-y)+(z+9.123))))+((((x/y)-(z*9.123))/((x-y)*(z+9.123)))/(((x-y)+(z+9.123))-((x*y)*(z+9.123)))))</f>
        <v>-47.914258268942717</v>
      </c>
    </row>
    <row r="6299" spans="1:3" x14ac:dyDescent="0.3">
      <c r="A6299">
        <v>6289</v>
      </c>
      <c r="B6299" t="s">
        <v>5990</v>
      </c>
      <c r="C6299">
        <f>((((x-((y/z)/9.123))/(x*(y+(z*9.123))))/((x/(y-(z*9.123)))-((x*y)-(z+9.123))))/(((x*(y+(z*9.123)))*((x/y)-(z+9.123)))*(((x*y)-(z+9.123))+((x/y)/(z+9.123)))))</f>
        <v>1.3521417628950665E-8</v>
      </c>
    </row>
    <row r="6300" spans="1:3" x14ac:dyDescent="0.3">
      <c r="A6300">
        <v>6290</v>
      </c>
      <c r="B6300" t="s">
        <v>5991</v>
      </c>
      <c r="C6300">
        <f>((((x-((y/z)*9.123))+(x*(y-(z*9.123))))+((x*(y+(z*9.123)))*((x/y)-(z+9.123))))+(((x*(y-(z*9.123)))/((x*y)+(z+9.123)))/(((x/y)-(z+9.123))-((x*y)/(z-9.123)))))</f>
        <v>-5627.4684562975845</v>
      </c>
    </row>
    <row r="6301" spans="1:3" x14ac:dyDescent="0.3">
      <c r="A6301">
        <v>6291</v>
      </c>
      <c r="B6301" t="s">
        <v>5992</v>
      </c>
      <c r="C6301">
        <f>((((x-((y*z)/9.123))-(x/(y+(z*9.123))))-(((x/y)-(z*9.123))/((x-y)*(z+9.123))))-(((x/(y+(z*9.123)))+((x-y)/(z+9.123)))+(((x-y)*(z+9.123))*((x/y)*(z+9.123)))))</f>
        <v>213.03189651674595</v>
      </c>
    </row>
    <row r="6302" spans="1:3" x14ac:dyDescent="0.3">
      <c r="A6302">
        <v>6292</v>
      </c>
      <c r="B6302" t="s">
        <v>5993</v>
      </c>
      <c r="C6302">
        <f>((((x-((y*z)*9.123))*(x/(y-(z*9.123))))*((x/(y+(z*9.123)))+((x-y)/(z+9.123))))*(((x/(y-(z*9.123)))-((x*y)-(z+9.123)))-(((x-y)/(z+9.123))/((x*y)/(z+9.123)))))</f>
        <v>-4.346198528165421</v>
      </c>
    </row>
    <row r="6303" spans="1:3" x14ac:dyDescent="0.3">
      <c r="A6303">
        <v>6293</v>
      </c>
      <c r="B6303" t="s">
        <v>5994</v>
      </c>
      <c r="C6303">
        <f>((((x-((y+z)/9.123))-((x*y)-(z/9.123)))-(((x*y)+(z/9.123))/((x+y)*(z-9.123))))-((((x*y)-(z/9.123))+((x+y)/(z-9.123)))+(((x+y)*(z-9.123))*((x-y)/(z/9.123)))))</f>
        <v>-78.827183318062225</v>
      </c>
    </row>
    <row r="6304" spans="1:3" x14ac:dyDescent="0.3">
      <c r="A6304">
        <v>6294</v>
      </c>
      <c r="B6304" t="s">
        <v>5995</v>
      </c>
      <c r="C6304">
        <f>((((x-((y+z)*9.123))*((x/y)+(z/9.123)))*(((x*y)-(z/9.123))+((x+y)/(z-9.123))))*((((x/y)+(z/9.123))-((x-y)-(z+9.123)))-(((x+y)/(z-9.123))/((x-y)*(z*9.123)))))</f>
        <v>-81528.15830381494</v>
      </c>
    </row>
    <row r="6305" spans="1:3" x14ac:dyDescent="0.3">
      <c r="A6305">
        <v>6295</v>
      </c>
      <c r="B6305" t="s">
        <v>5996</v>
      </c>
      <c r="C6305">
        <f>((((x/(y-(z*9.123)))-((x*y)-(z+9.123)))-(((x-y)/(z+9.123))/((x*y)/(z+9.123))))-((((x*y)-(z+9.123))+((x/y)/(z+9.123)))+(((x*y)/(z+9.123))*(x-((y+z)/9.123)))))</f>
        <v>-34.510810587563498</v>
      </c>
    </row>
    <row r="6306" spans="1:3" x14ac:dyDescent="0.3">
      <c r="A6306">
        <v>6296</v>
      </c>
      <c r="B6306" t="s">
        <v>5997</v>
      </c>
      <c r="C6306">
        <f>((((x/(y+(z*9.123)))+((x-y)/(z+9.123)))+(((x-y)*(z+9.123))*((x/y)*(z+9.123))))+((((x-y)/(z+9.123))/((x*y)/(z+9.123)))/(((x/y)*(z+9.123))-(x+((y/z)*9.123)))))</f>
        <v>-216.67049543802648</v>
      </c>
    </row>
    <row r="6307" spans="1:3" x14ac:dyDescent="0.3">
      <c r="A6307">
        <v>6297</v>
      </c>
      <c r="B6307" t="s">
        <v>5998</v>
      </c>
      <c r="C6307">
        <f>((((x*(y-(z*9.123)))/((x*y)+(z+9.123)))/(((x/y)-(z+9.123))-((x*y)/(z-9.123))))/((((x*y)+(z+9.123))*((x/y)/(z-9.123)))*(((x*y)/(z-9.123))+(x-((y-z)/9.123)))))</f>
        <v>3.3143843790471354E-2</v>
      </c>
    </row>
    <row r="6308" spans="1:3" x14ac:dyDescent="0.3">
      <c r="A6308">
        <v>6298</v>
      </c>
      <c r="B6308" t="s">
        <v>5999</v>
      </c>
      <c r="C6308">
        <f>((((x*(y+(z*9.123)))*((x/y)-(z+9.123)))*(((x*y)-(z+9.123))+((x/y)/(z+9.123))))*((((x/y)-(z+9.123))-((x*y)/(z-9.123)))-(((x/y)/(z+9.123))/(x-((y+z)*9.123)))))</f>
        <v>86163.01073539097</v>
      </c>
    </row>
    <row r="6309" spans="1:3" x14ac:dyDescent="0.3">
      <c r="A6309">
        <v>6299</v>
      </c>
      <c r="B6309" t="s">
        <v>6000</v>
      </c>
      <c r="C6309">
        <f>((((x+(y/(z*9.123)))*(((x+y)*z)-9.123))*((x-((y/z)*9.123))+(x*(y-(z*9.123)))))*(((((x+y)*z)-9.123)-((x+y)-(z*9.123)))-((x*(y-(z*9.123)))/((x*y)+(z+9.123)))))</f>
        <v>-12828783.523427304</v>
      </c>
    </row>
    <row r="6310" spans="1:3" x14ac:dyDescent="0.3">
      <c r="A6310">
        <v>6300</v>
      </c>
      <c r="B6310" t="s">
        <v>6001</v>
      </c>
      <c r="C6310">
        <f>((((x+(y*(z/9.123)))+(x-((y/z)/9.123)))+((x-((y*z)*9.123))*(x/(y-(z*9.123)))))+(((x-((y/z)/9.123))/(x*(y+(z*9.123))))/((x/(y-(z*9.123)))-((x*y)-(z+9.123)))))</f>
        <v>47.187622612576369</v>
      </c>
    </row>
    <row r="6311" spans="1:3" x14ac:dyDescent="0.3">
      <c r="A6311">
        <v>6301</v>
      </c>
      <c r="B6311" t="s">
        <v>6002</v>
      </c>
      <c r="C6311">
        <f>((((x+((y-z)/9.123))*(((x+y)/z)-9.123))*((((x/y)*z)-9.123)+((x+y)+(z/9.123))))*(((((x+y)/z)-9.123)-((x-y)+(z*9.123)))-(((x+y)+(z/9.123))/((x*y)-(z-9.123)))))</f>
        <v>22159.425853624118</v>
      </c>
    </row>
    <row r="6312" spans="1:3" x14ac:dyDescent="0.3">
      <c r="A6312">
        <v>6302</v>
      </c>
      <c r="B6312" t="s">
        <v>6003</v>
      </c>
      <c r="C6312">
        <f>((((x+((y-z)*9.123))/(((x-y)/z)-9.123))/((((x+y)/z)-9.123)-((x-y)+(z*9.123))))/(((((x-y)/z)-9.123)*((x-y)+(z/9.123)))*(((x-y)+(z*9.123))+((x/y)-(z-9.123)))))</f>
        <v>-4.4528629438063301E-5</v>
      </c>
    </row>
    <row r="6313" spans="1:3" x14ac:dyDescent="0.3">
      <c r="A6313">
        <v>6303</v>
      </c>
      <c r="B6313" t="s">
        <v>6004</v>
      </c>
      <c r="C6313">
        <f>((((x+((y/z)/9.123))/((x*y)-(z*9.123)))/(((x*y)+(z*9.123))-((x+y)-(z-9.123))))/((((x*y)-(z*9.123))*((x+y)+(z-9.123)))*(((x+y)-(z-9.123))+((x+y)/(z/9.123)))))</f>
        <v>2.2574819192633844E-7</v>
      </c>
    </row>
    <row r="6314" spans="1:3" x14ac:dyDescent="0.3">
      <c r="A6314">
        <v>6304</v>
      </c>
      <c r="B6314" t="s">
        <v>6005</v>
      </c>
      <c r="C6314">
        <f>((((x+((y/z)*9.123))+((x*y)+(z/9.123)))+(((x*y)-(z*9.123))*((x+y)+(z-9.123))))+((((x*y)+(z/9.123))/((x+y)*(z-9.123)))/(((x+y)+(z-9.123))-((x-y)/(z*9.123)))))</f>
        <v>-257.14524578713849</v>
      </c>
    </row>
    <row r="6315" spans="1:3" x14ac:dyDescent="0.3">
      <c r="A6315">
        <v>6305</v>
      </c>
      <c r="B6315" t="s">
        <v>6006</v>
      </c>
      <c r="C6315">
        <f>((((x+((y/z)+9.123))*((x*y)+(z*9.123)))*((((x/y)/z)-9.123)+((x-y)-(z/9.123))))*((((x*y)+(z*9.123))-((x+y)-(z-9.123)))-(((x-y)-(z/9.123))/((x+y)/(z*9.123)))))</f>
        <v>-1378158.8259083822</v>
      </c>
    </row>
    <row r="6316" spans="1:3" x14ac:dyDescent="0.3">
      <c r="A6316">
        <v>6306</v>
      </c>
      <c r="B6316" t="s">
        <v>6007</v>
      </c>
      <c r="C6316">
        <f>((((x+((y*z)/9.123))+(((x*y)/z)-9.123))+((((x-y)/z)-9.123)*((x-y)+(z/9.123))))+(((((x*y)/z)-9.123)/((x-y)-(z*9.123)))/(((x-y)+(z/9.123))-((x+y)*(z*9.123)))))</f>
        <v>6.9226009976677831</v>
      </c>
    </row>
    <row r="6317" spans="1:3" x14ac:dyDescent="0.3">
      <c r="A6317">
        <v>6307</v>
      </c>
      <c r="B6317" t="s">
        <v>6008</v>
      </c>
      <c r="C6317">
        <f>((((x+((y*z)*9.123))-(((x/y)/z)-9.123))-((((x*y)/z)-9.123)/((x-y)-(z*9.123))))-(((((x/y)/z)-9.123)+((x-y)-(z/9.123)))+(((x-y)-(z*9.123))*((x+y)*(z/9.123)))))</f>
        <v>955.30682303050094</v>
      </c>
    </row>
    <row r="6318" spans="1:3" x14ac:dyDescent="0.3">
      <c r="A6318">
        <v>6308</v>
      </c>
      <c r="B6318" t="s">
        <v>6009</v>
      </c>
      <c r="C6318">
        <f>((((x+((y+z)/9.123))+(((x*y)*z)-9.123))+((((x-y)*z)-9.123)*((x+y)-(z/9.123))))+(((((x*y)*z)-9.123)/((x+y)+(z*9.123)))/(((x+y)-(z/9.123))-((x*y)+(z-9.123)))))</f>
        <v>42.167930692797853</v>
      </c>
    </row>
    <row r="6319" spans="1:3" x14ac:dyDescent="0.3">
      <c r="A6319">
        <v>6309</v>
      </c>
      <c r="B6319" t="s">
        <v>6010</v>
      </c>
      <c r="C6319">
        <f>((((x+((y+z)*9.123))-(((x/y)*z)-9.123))-((((x*y)*z)-9.123)/((x+y)+(z*9.123))))-(((((x/y)*z)-9.123)+((x+y)+(z/9.123)))+(((x+y)+(z*9.123))*((x/y)+(z-9.123)))))</f>
        <v>212.27344509482589</v>
      </c>
    </row>
    <row r="6320" spans="1:3" x14ac:dyDescent="0.3">
      <c r="A6320">
        <v>6310</v>
      </c>
      <c r="B6320" t="s">
        <v>6011</v>
      </c>
      <c r="C6320">
        <f>(((((x-y)-(z/9.123))/((x+y)/(z*9.123)))/(((x+y)*(z/9.123))-(x+((y+z)/9.123))))/((((x+y)/(z*9.123))*(x+((y+z)*9.123)))*((x+((y+z)/9.123))+(((x*y)*z)-9.123))))</f>
        <v>-1.1535857781458895E-3</v>
      </c>
    </row>
    <row r="6321" spans="1:3" x14ac:dyDescent="0.3">
      <c r="A6321">
        <v>6311</v>
      </c>
      <c r="B6321" t="s">
        <v>6012</v>
      </c>
      <c r="C6321">
        <f>(((((x-y)-(z*9.123))*((x+y)*(z/9.123)))*(((x+y)*(z*9.123))+(x-(y/(z*9.123)))))*((((x+y)*(z/9.123))-(x+((y+z)/9.123)))-((x-(y/(z*9.123)))/(((x-y)*z)-9.123))))</f>
        <v>-898228.20202986361</v>
      </c>
    </row>
    <row r="6322" spans="1:3" x14ac:dyDescent="0.3">
      <c r="A6322">
        <v>6312</v>
      </c>
      <c r="B6322" t="s">
        <v>6013</v>
      </c>
      <c r="C6322">
        <f>(((((x-y)-(z+9.123))+((x-y)*(z/9.123)))+(((x-y)*(z*9.123))*(x+((y*z)*9.123))))+((((x-y)*(z/9.123))/(x+((y/z)+9.123)))/((x+((y*z)*9.123))-(((x/y)/z)-9.123))))</f>
        <v>-24806.559346425001</v>
      </c>
    </row>
    <row r="6323" spans="1:3" x14ac:dyDescent="0.3">
      <c r="A6323">
        <v>6313</v>
      </c>
      <c r="B6323" t="s">
        <v>6014</v>
      </c>
      <c r="C6323">
        <f>(((((x-y)/(z/9.123))-(x+((y*z)/9.123)))-((x+((y-z)*9.123))/(((x-y)/z)-9.123)))-(((x+((y*z)/9.123))+(((x*y)/z)-9.123))+((((x-y)/z)-9.123)*((x-y)+(z/9.123)))))</f>
        <v>-18.274708539965246</v>
      </c>
    </row>
    <row r="6324" spans="1:3" x14ac:dyDescent="0.3">
      <c r="A6324">
        <v>6314</v>
      </c>
      <c r="B6324" t="s">
        <v>6015</v>
      </c>
      <c r="C6324">
        <f>(((((x-y)/(z*9.123))+(x+((y-z)*9.123)))+((x+((y-z)/9.123))*(((x+y)/z)-9.123)))+(((x+((y-z)*9.123))/(((x-y)/z)-9.123))/((((x+y)/z)-9.123)-((x-y)+(z*9.123)))))</f>
        <v>-41.075084680293976</v>
      </c>
    </row>
    <row r="6325" spans="1:3" x14ac:dyDescent="0.3">
      <c r="A6325">
        <v>6315</v>
      </c>
      <c r="B6325" t="s">
        <v>6016</v>
      </c>
      <c r="C6325">
        <f>(((((x-y)/(z+9.123))/((x*y)/(z+9.123)))/(((x/y)*(z+9.123))-(x+((y/z)*9.123))))/((((x*y)/(z+9.123))*(x-((y+z)/9.123)))*((x+((y/z)*9.123))+((x*y)+(z/9.123)))))</f>
        <v>-1.8659584347853776E-4</v>
      </c>
    </row>
    <row r="6326" spans="1:3" x14ac:dyDescent="0.3">
      <c r="A6326">
        <v>6316</v>
      </c>
      <c r="B6326" t="s">
        <v>6017</v>
      </c>
      <c r="C6326">
        <f>(((((x-y)*(z/9.123))/(x+((y/z)+9.123)))/((x+((y*z)*9.123))-(((x/y)/z)-9.123)))/(((x+((y/z)+9.123))*((x*y)+(z*9.123)))*((((x/y)/z)-9.123)+((x-y)-(z/9.123)))))</f>
        <v>8.5153212286123961E-9</v>
      </c>
    </row>
    <row r="6327" spans="1:3" x14ac:dyDescent="0.3">
      <c r="A6327">
        <v>6317</v>
      </c>
      <c r="B6327" t="s">
        <v>6018</v>
      </c>
      <c r="C6327">
        <f>(((((x-y)*(z*9.123))*(x+((y*z)*9.123)))*((x+((y*z)/9.123))+(((x*y)/z)-9.123)))*(((x+((y*z)*9.123))-(((x/y)/z)-9.123))-((((x*y)/z)-9.123)/((x-y)-(z*9.123)))))</f>
        <v>-46918515.740881227</v>
      </c>
    </row>
    <row r="6328" spans="1:3" x14ac:dyDescent="0.3">
      <c r="A6328">
        <v>6318</v>
      </c>
      <c r="B6328" t="s">
        <v>6019</v>
      </c>
      <c r="C6328">
        <f>(((((x-y)*(z+9.123))*((x/y)*(z+9.123)))*(((x*y)*(z+9.123))+(x+((y/z)/9.123))))*((((x/y)*(z+9.123))-(x+((y/z)*9.123)))-((x+((y/z)/9.123))/((x*y)-(z*9.123)))))</f>
        <v>-81165.492886211345</v>
      </c>
    </row>
    <row r="6329" spans="1:3" x14ac:dyDescent="0.3">
      <c r="A6329">
        <v>6319</v>
      </c>
      <c r="B6329" t="s">
        <v>6020</v>
      </c>
      <c r="C6329">
        <f>(((((x-y)+(z/9.123))-((x+y)*(z*9.123)))-(((x/y)-(z-9.123))/(x+(y/(z*9.123)))))-((((x+y)*(z*9.123))+(x-(y/(z*9.123))))+((x+(y/(z*9.123)))*(((x+y)*z)-9.123))))</f>
        <v>-1756.4234351818723</v>
      </c>
    </row>
    <row r="6330" spans="1:3" x14ac:dyDescent="0.3">
      <c r="A6330">
        <v>6320</v>
      </c>
      <c r="B6330" t="s">
        <v>6021</v>
      </c>
      <c r="C6330">
        <f>(((((x-y)+(z*9.123))+((x/y)-(z-9.123)))+(((x*y)-(z-9.123))*(x-(y*(z/9.123)))))+((((x/y)-(z-9.123))/(x+(y/(z*9.123))))/((x-(y*(z/9.123)))-(x-((y/z)*9.123)))))</f>
        <v>78.72657420543571</v>
      </c>
    </row>
    <row r="6331" spans="1:3" x14ac:dyDescent="0.3">
      <c r="A6331">
        <v>6321</v>
      </c>
      <c r="B6331" t="s">
        <v>6022</v>
      </c>
      <c r="C6331">
        <f>(((((x-y)+(z+9.123))-((x*y)*(z+9.123)))-(((x-y)*(z/9.123))/(x+((y/z)+9.123))))-((((x*y)*(z+9.123))+(x+((y/z)/9.123)))+((x+((y/z)+9.123))*((x*y)+(z*9.123)))))</f>
        <v>-2363.3509222003968</v>
      </c>
    </row>
    <row r="6332" spans="1:3" x14ac:dyDescent="0.3">
      <c r="A6332">
        <v>6322</v>
      </c>
      <c r="B6332" t="s">
        <v>6023</v>
      </c>
      <c r="C6332">
        <f>(((((x/y)-(z-9.123))/(x+(y/(z*9.123))))/((x-(y*(z/9.123)))-(x-((y/z)*9.123))))/(((x+(y/(z*9.123)))*(((x+y)*z)-9.123))*((x-((y/z)*9.123))+(x*(y-(z*9.123))))))</f>
        <v>-1.7866563584702528E-6</v>
      </c>
    </row>
    <row r="6333" spans="1:3" x14ac:dyDescent="0.3">
      <c r="A6333">
        <v>6323</v>
      </c>
      <c r="B6333" t="s">
        <v>6024</v>
      </c>
      <c r="C6333">
        <f>(((((x/y)-(z/9.123))*((x-y)+(z+9.123)))*(((x-y)-(z+9.123))+((x-y)*(z/9.123))))*((((x-y)+(z+9.123))-((x*y)*(z+9.123)))-(((x-y)*(z/9.123))/(x+((y/z)+9.123)))))</f>
        <v>8371.4168294252158</v>
      </c>
    </row>
    <row r="6334" spans="1:3" x14ac:dyDescent="0.3">
      <c r="A6334">
        <v>6324</v>
      </c>
      <c r="B6334" t="s">
        <v>6025</v>
      </c>
      <c r="C6334">
        <f>(((((x/y)-(z*9.123))/((x-y)*(z+9.123)))/(((x-y)+(z+9.123))-((x*y)*(z+9.123))))/((((x-y)*(z+9.123))*((x/y)*(z+9.123)))*(((x*y)*(z+9.123))+(x+((y/z)/9.123)))))</f>
        <v>7.8792752876809249E-8</v>
      </c>
    </row>
    <row r="6335" spans="1:3" x14ac:dyDescent="0.3">
      <c r="A6335">
        <v>6325</v>
      </c>
      <c r="B6335" t="s">
        <v>6026</v>
      </c>
      <c r="C6335">
        <f>(((((x/y)-(z+9.123))-((x*y)/(z-9.123)))-(((x/y)/(z+9.123))/(x-((y+z)*9.123))))-((((x*y)/(z-9.123))+(x-((y-z)/9.123)))+((x-((y+z)*9.123))*((x/y)+(z/9.123)))))</f>
        <v>189.69244482832116</v>
      </c>
    </row>
    <row r="6336" spans="1:3" x14ac:dyDescent="0.3">
      <c r="A6336">
        <v>6326</v>
      </c>
      <c r="B6336" t="s">
        <v>6027</v>
      </c>
      <c r="C6336">
        <f>(((((x/y)/(z-9.123))-(x-((y-z)*9.123)))-((x-((y-z)/9.123))/((x/y)-(z/9.123))))-(((x-((y-z)*9.123))+((x/y)-(z*9.123)))+(((x/y)-(z/9.123))*((x-y)+(z+9.123)))))</f>
        <v>-43.978905471551492</v>
      </c>
    </row>
    <row r="6337" spans="1:3" x14ac:dyDescent="0.3">
      <c r="A6337">
        <v>6327</v>
      </c>
      <c r="B6337" t="s">
        <v>6028</v>
      </c>
      <c r="C6337">
        <f>(((((x/y)/(z+9.123))/(x-((y+z)*9.123)))/((x-((y+z)/9.123))-((x*y)-(z/9.123))))/(((x-((y+z)*9.123))*((x/y)+(z/9.123)))*(((x*y)-(z/9.123))+((x+y)/(z-9.123)))))</f>
        <v>-4.0548736123471794E-9</v>
      </c>
    </row>
    <row r="6338" spans="1:3" x14ac:dyDescent="0.3">
      <c r="A6338">
        <v>6328</v>
      </c>
      <c r="B6338" t="s">
        <v>6029</v>
      </c>
      <c r="C6338">
        <f>(((((x/y)*(z-9.123))/(x-((y*z)*9.123)))/((x-((y*z)/9.123))-(x/(y+(z*9.123)))))/(((x-((y*z)*9.123))*(x/(y-(z*9.123))))*((x/(y+(z*9.123)))+((x-y)/(z+9.123)))))</f>
        <v>4.6182142353929194E-2</v>
      </c>
    </row>
    <row r="6339" spans="1:3" x14ac:dyDescent="0.3">
      <c r="A6339">
        <v>6329</v>
      </c>
      <c r="B6339" t="s">
        <v>6030</v>
      </c>
      <c r="C6339">
        <f>(((((x/y)*(z+9.123))-(x+((y/z)*9.123)))-((x+((y/z)/9.123))/((x*y)-(z*9.123))))-(((x+((y/z)*9.123))+((x*y)+(z/9.123)))+(((x*y)-(z*9.123))*((x+y)+(z-9.123)))))</f>
        <v>257.76364750156785</v>
      </c>
    </row>
    <row r="6340" spans="1:3" x14ac:dyDescent="0.3">
      <c r="A6340">
        <v>6330</v>
      </c>
      <c r="B6340" t="s">
        <v>6031</v>
      </c>
      <c r="C6340">
        <f>(((((x/y)+(z-9.123))-(x+(y*(z/9.123))))-(((x/y)*(z-9.123))/(x-((y*z)*9.123))))-(((x+(y*(z/9.123)))+(x-((y/z)/9.123)))+((x-((y*z)*9.123))*(x/(y-(z*9.123))))))</f>
        <v>-58.08672218128217</v>
      </c>
    </row>
    <row r="6341" spans="1:3" x14ac:dyDescent="0.3">
      <c r="A6341">
        <v>6331</v>
      </c>
      <c r="B6341" t="s">
        <v>6032</v>
      </c>
      <c r="C6341">
        <f>(((((x/y)+(z/9.123))-((x-y)-(z+9.123)))-(((x+y)/(z-9.123))/((x-y)*(z*9.123))))-((((x-y)-(z+9.123))+((x-y)*(z/9.123)))+(((x-y)*(z*9.123))*(x+((y*z)*9.123)))))</f>
        <v>24825.201707491829</v>
      </c>
    </row>
    <row r="6342" spans="1:3" x14ac:dyDescent="0.3">
      <c r="A6342">
        <v>6332</v>
      </c>
      <c r="B6342" t="s">
        <v>6033</v>
      </c>
      <c r="C6342">
        <f>(((((x/y)+(z+9.123))/((x*y)*(z-9.123)))/(((x/y)/(z-9.123))-(x-((y-z)*9.123))))/((((x*y)*(z-9.123))*(x-((y*z)/9.123)))*((x-((y-z)*9.123))+((x/y)-(z*9.123)))))</f>
        <v>1.4860579002768562E-5</v>
      </c>
    </row>
    <row r="6343" spans="1:3" x14ac:dyDescent="0.3">
      <c r="A6343">
        <v>6333</v>
      </c>
      <c r="B6343" t="s">
        <v>6034</v>
      </c>
      <c r="C6343">
        <f>(((((x*y)-(z-9.123))*(x-(y*(z/9.123))))*((x+(y*(z/9.123)))+(x-((y/z)/9.123))))*(((x-(y*(z/9.123)))-(x-((y/z)*9.123)))-((x-((y/z)/9.123))/(x*(y+(z*9.123))))))</f>
        <v>591.36894918763642</v>
      </c>
    </row>
    <row r="6344" spans="1:3" x14ac:dyDescent="0.3">
      <c r="A6344">
        <v>6334</v>
      </c>
      <c r="B6344" t="s">
        <v>6035</v>
      </c>
      <c r="C6344">
        <f>(((((x*y)-(z/9.123))+((x+y)/(z-9.123)))+(((x+y)*(z-9.123))*((x-y)/(z/9.123))))+((((x+y)/(z-9.123))/((x-y)*(z*9.123)))/(((x-y)/(z/9.123))-(x+((y*z)/9.123)))))</f>
        <v>54.479553918716533</v>
      </c>
    </row>
    <row r="6345" spans="1:3" x14ac:dyDescent="0.3">
      <c r="A6345">
        <v>6335</v>
      </c>
      <c r="B6345" t="s">
        <v>6036</v>
      </c>
      <c r="C6345">
        <f>(((((x*y)-(z*9.123))*((x+y)+(z-9.123)))*(((x+y)-(z-9.123))+((x+y)/(z/9.123))))*((((x+y)+(z-9.123))-((x-y)/(z*9.123)))-(((x+y)/(z/9.123))/(x+((y-z)/9.123)))))</f>
        <v>-49202.149529545197</v>
      </c>
    </row>
    <row r="6346" spans="1:3" x14ac:dyDescent="0.3">
      <c r="A6346">
        <v>6336</v>
      </c>
      <c r="B6346" t="s">
        <v>6037</v>
      </c>
      <c r="C6346">
        <f>(((((x*y)-(z+9.123))+((x/y)/(z+9.123)))+(((x*y)/(z+9.123))*(x-((y+z)/9.123))))+((((x/y)/(z+9.123))/(x-((y+z)*9.123)))/((x-((y+z)/9.123))-((x*y)-(z/9.123)))))</f>
        <v>20.58074766169505</v>
      </c>
    </row>
    <row r="6347" spans="1:3" x14ac:dyDescent="0.3">
      <c r="A6347">
        <v>6337</v>
      </c>
      <c r="B6347" t="s">
        <v>6038</v>
      </c>
      <c r="C6347">
        <f>(((((x*y)/(z-9.123))+(x-((y-z)/9.123)))+((x-((y+z)*9.123))*((x/y)+(z/9.123))))+(((x-((y-z)/9.123))/((x/y)-(z/9.123)))/(((x/y)+(z/9.123))-((x-y)-(z+9.123)))))</f>
        <v>-186.7185347180509</v>
      </c>
    </row>
    <row r="6348" spans="1:3" x14ac:dyDescent="0.3">
      <c r="A6348">
        <v>6338</v>
      </c>
      <c r="B6348" t="s">
        <v>6039</v>
      </c>
      <c r="C6348">
        <f>(((((x*y)/(z+9.123))*(x-((y+z)/9.123)))*((x+((y/z)*9.123))+((x*y)+(z/9.123))))*(((x-((y+z)/9.123))-((x*y)-(z/9.123)))-(((x*y)+(z/9.123))/((x+y)*(z-9.123)))))</f>
        <v>-7057.2600356726007</v>
      </c>
    </row>
    <row r="6349" spans="1:3" x14ac:dyDescent="0.3">
      <c r="A6349">
        <v>6339</v>
      </c>
      <c r="B6349" t="s">
        <v>6040</v>
      </c>
      <c r="C6349">
        <f>(((((x*y)*(z-9.123))*(x-((y*z)/9.123)))*((x-((y-z)*9.123))+((x/y)-(z*9.123))))*(((x-((y*z)/9.123))-(x/(y+(z*9.123))))-(((x/y)-(z*9.123))/((x-y)*(z+9.123)))))</f>
        <v>-4424.0535845922113</v>
      </c>
    </row>
    <row r="6350" spans="1:3" x14ac:dyDescent="0.3">
      <c r="A6350">
        <v>6340</v>
      </c>
      <c r="B6350" t="s">
        <v>6041</v>
      </c>
      <c r="C6350">
        <f>(((((x*y)*(z+9.123))+(x+((y/z)/9.123)))+((x+((y/z)+9.123))*((x*y)+(z*9.123))))+(((x+((y/z)/9.123))/((x*y)-(z*9.123)))/(((x*y)+(z*9.123))-((x+y)-(z-9.123)))))</f>
        <v>1894.8332794944654</v>
      </c>
    </row>
    <row r="6351" spans="1:3" x14ac:dyDescent="0.3">
      <c r="A6351">
        <v>6341</v>
      </c>
      <c r="B6351" t="s">
        <v>6042</v>
      </c>
      <c r="C6351">
        <f>(((((x*y)+(z-9.123))+((x/y)*(z-9.123)))+(((x*y)*(z-9.123))*(x-((y*z)/9.123))))+((((x/y)*(z-9.123))/(x-((y*z)*9.123)))/((x-((y*z)/9.123))-(x/(y+(z*9.123))))))</f>
        <v>0.88500116691674124</v>
      </c>
    </row>
    <row r="6352" spans="1:3" x14ac:dyDescent="0.3">
      <c r="A6352">
        <v>6342</v>
      </c>
      <c r="B6352" t="s">
        <v>6043</v>
      </c>
      <c r="C6352">
        <f>(((((x*y)+(z/9.123))/((x+y)*(z-9.123)))/(((x+y)+(z-9.123))-((x-y)/(z*9.123))))/((((x+y)*(z-9.123))*((x-y)/(z/9.123)))*(((x-y)/(z*9.123))+(x+((y-z)*9.123)))))</f>
        <v>1.1761778243307526E-3</v>
      </c>
    </row>
    <row r="6353" spans="1:3" x14ac:dyDescent="0.3">
      <c r="A6353">
        <v>6343</v>
      </c>
      <c r="B6353" t="s">
        <v>6044</v>
      </c>
      <c r="C6353">
        <f>(((((x*y)+(z*9.123))-((x+y)-(z-9.123)))-(((x-y)-(z/9.123))/((x+y)/(z*9.123))))-((((x+y)-(z-9.123))+((x+y)/(z/9.123)))+(((x+y)/(z*9.123))*(x+((y+z)*9.123)))))</f>
        <v>42.249131105768051</v>
      </c>
    </row>
    <row r="6354" spans="1:3" x14ac:dyDescent="0.3">
      <c r="A6354">
        <v>6344</v>
      </c>
      <c r="B6354" t="s">
        <v>6045</v>
      </c>
      <c r="C6354">
        <f>(((((x*y)+(z+9.123))*((x/y)/(z-9.123)))*(((x*y)/(z-9.123))+(x-((y-z)/9.123))))*((((x/y)/(z-9.123))-(x-((y-z)*9.123)))-((x-((y-z)/9.123))/((x/y)-(z/9.123)))))</f>
        <v>-15007.24002227647</v>
      </c>
    </row>
    <row r="6355" spans="1:3" x14ac:dyDescent="0.3">
      <c r="A6355">
        <v>6345</v>
      </c>
      <c r="B6355" t="s">
        <v>6046</v>
      </c>
      <c r="C6355">
        <f>(((((x+y)-(z-9.123))+((x+y)/(z/9.123)))+(((x+y)/(z*9.123))*(x+((y+z)*9.123))))+((((x+y)/(z/9.123))/(x+((y-z)/9.123)))/((x+((y+z)*9.123))-(((x/y)*z)-9.123))))</f>
        <v>48.772062690841764</v>
      </c>
    </row>
    <row r="6356" spans="1:3" x14ac:dyDescent="0.3">
      <c r="A6356">
        <v>6346</v>
      </c>
      <c r="B6356" t="s">
        <v>6047</v>
      </c>
      <c r="C6356">
        <f>(((((x+y)-(z/9.123))-((x*y)+(z-9.123)))-(((x/y)+(z+9.123))/((x*y)*(z-9.123))))-((((x*y)+(z-9.123))+((x/y)*(z-9.123)))+(((x*y)*(z-9.123))*(x-((y*z)/9.123)))))</f>
        <v>-18.248651484448175</v>
      </c>
    </row>
    <row r="6357" spans="1:3" x14ac:dyDescent="0.3">
      <c r="A6357">
        <v>6347</v>
      </c>
      <c r="B6357" t="s">
        <v>6048</v>
      </c>
      <c r="C6357">
        <f>(((((x+y)-(z*9.123))+((x/y)+(z+9.123)))+(((x*y)+(z+9.123))*((x/y)/(z-9.123))))+((((x/y)+(z+9.123))/((x*y)*(z-9.123)))/(((x/y)/(z-9.123))-(x-((y-z)*9.123)))))</f>
        <v>-53.990815960645506</v>
      </c>
    </row>
    <row r="6358" spans="1:3" x14ac:dyDescent="0.3">
      <c r="A6358">
        <v>6348</v>
      </c>
      <c r="B6358" t="s">
        <v>6049</v>
      </c>
      <c r="C6358">
        <f>(((((x+y)/(z-9.123))/((x-y)*(z*9.123)))/(((x-y)/(z/9.123))-(x+((y*z)/9.123))))/((((x-y)*(z*9.123))*(x+((y*z)*9.123)))*((x+((y*z)/9.123))+(((x*y)/z)-9.123))))</f>
        <v>6.2957989665047283E-8</v>
      </c>
    </row>
    <row r="6359" spans="1:3" x14ac:dyDescent="0.3">
      <c r="A6359">
        <v>6349</v>
      </c>
      <c r="B6359" t="s">
        <v>6050</v>
      </c>
      <c r="C6359">
        <f>(((((x+y)/(z/9.123))/(x+((y-z)/9.123)))/((x+((y+z)*9.123))-(((x/y)*z)-9.123)))/(((x+((y-z)/9.123))*(((x+y)/z)-9.123))*((((x/y)*z)-9.123)+((x+y)+(z/9.123)))))</f>
        <v>-7.3792379547530369E-5</v>
      </c>
    </row>
    <row r="6360" spans="1:3" x14ac:dyDescent="0.3">
      <c r="A6360">
        <v>6350</v>
      </c>
      <c r="B6360" t="s">
        <v>6051</v>
      </c>
      <c r="C6360">
        <f>(((((x+y)/(z*9.123))*(x+((y+z)*9.123)))*((x+((y+z)/9.123))+(((x*y)*z)-9.123)))*(((x+((y+z)*9.123))-(((x/y)*z)-9.123))-((((x*y)*z)-9.123)/((x+y)+(z*9.123)))))</f>
        <v>548170.4262883832</v>
      </c>
    </row>
    <row r="6361" spans="1:3" x14ac:dyDescent="0.3">
      <c r="A6361">
        <v>6351</v>
      </c>
      <c r="B6361" t="s">
        <v>6052</v>
      </c>
      <c r="C6361">
        <f>(((((x+y)*(z-9.123))*((x-y)/(z/9.123)))*(((x-y)/(z*9.123))+(x+((y-z)*9.123))))*((((x-y)/(z/9.123))-(x+((y*z)/9.123)))-((x+((y-z)*9.123))/(((x-y)/z)-9.123))))</f>
        <v>1429.9287438341348</v>
      </c>
    </row>
    <row r="6362" spans="1:3" x14ac:dyDescent="0.3">
      <c r="A6362">
        <v>6352</v>
      </c>
      <c r="B6362" t="s">
        <v>6053</v>
      </c>
      <c r="C6362">
        <f>(((((x+y)*(z/9.123))-(x+((y+z)/9.123)))-((x-(y/(z*9.123)))/(((x-y)*z)-9.123)))-(((x+((y+z)/9.123))+(((x*y)*z)-9.123))+((((x-y)*z)-9.123)*((x+y)-(z/9.123)))))</f>
        <v>-40.000485215790029</v>
      </c>
    </row>
    <row r="6363" spans="1:3" x14ac:dyDescent="0.3">
      <c r="A6363">
        <v>6353</v>
      </c>
      <c r="B6363" t="s">
        <v>6054</v>
      </c>
      <c r="C6363">
        <f>(((((x+y)*(z*9.123))+(x-(y/(z*9.123))))+((x+(y/(z*9.123)))*(((x+y)*z)-9.123)))+(((x-(y/(z*9.123)))/(((x-y)*z)-9.123))/((((x+y)*z)-9.123)-((x+y)-(z*9.123)))))</f>
        <v>1053.1368451950038</v>
      </c>
    </row>
    <row r="6364" spans="1:3" x14ac:dyDescent="0.3">
      <c r="A6364">
        <v>6354</v>
      </c>
      <c r="B6364" t="s">
        <v>6055</v>
      </c>
      <c r="C6364">
        <f>(((((x+y)+(z-9.123))-((x-y)/(z*9.123)))-(((x+y)/(z/9.123))/(x+((y-z)/9.123))))-((((x-y)/(z*9.123))+(x+((y-z)*9.123)))+((x+((y-z)/9.123))*(((x+y)/z)-9.123))))</f>
        <v>47.029929671774688</v>
      </c>
    </row>
    <row r="6365" spans="1:3" x14ac:dyDescent="0.3">
      <c r="A6365">
        <v>6355</v>
      </c>
      <c r="B6365" t="s">
        <v>6056</v>
      </c>
      <c r="C6365">
        <f>(((((x+y)+(z/9.123))/((x*y)-(z-9.123)))/(((x/y)+(z-9.123))-(x+(y*(z/9.123)))))/((((x*y)-(z-9.123))*(x-(y*(z/9.123))))*((x+(y*(z/9.123)))+(x-((y/z)/9.123)))))</f>
        <v>-1.8207417639249976E-4</v>
      </c>
    </row>
    <row r="6366" spans="1:3" x14ac:dyDescent="0.3">
      <c r="A6366">
        <v>6356</v>
      </c>
      <c r="B6366" t="s">
        <v>6057</v>
      </c>
      <c r="C6366">
        <f>(((((x+y)+(z*9.123))*((x/y)+(z-9.123)))*(((x*y)+(z-9.123))+((x/y)*(z-9.123))))*((((x/y)+(z-9.123))-(x+(y*(z/9.123))))-(((x/y)*(z-9.123))/(x-((y*z)*9.123)))))</f>
        <v>27469.734942115425</v>
      </c>
    </row>
    <row r="6367" spans="1:3" x14ac:dyDescent="0.3">
      <c r="A6367">
        <v>6357</v>
      </c>
      <c r="B6367" t="s">
        <v>6058</v>
      </c>
      <c r="C6367">
        <f>((((((x-y)/z)-9.123)*((x-y)+(z/9.123)))*(((x-y)+(z*9.123))+((x/y)-(z-9.123))))*((((x-y)+(z/9.123))-((x+y)*(z*9.123)))-(((x/y)-(z-9.123))/(x+(y/(z*9.123))))))</f>
        <v>-99808.83399654449</v>
      </c>
    </row>
    <row r="6368" spans="1:3" x14ac:dyDescent="0.3">
      <c r="A6368">
        <v>6358</v>
      </c>
      <c r="B6368" t="s">
        <v>6059</v>
      </c>
      <c r="C6368">
        <f>((((((x-y)*z)-9.123)*((x+y)-(z/9.123)))*(((x+y)-(z*9.123))+((x/y)+(z+9.123))))*((((x+y)-(z/9.123))-((x*y)+(z-9.123)))-(((x/y)+(z+9.123))/((x*y)*(z-9.123)))))</f>
        <v>-102941.05845700177</v>
      </c>
    </row>
    <row r="6369" spans="1:3" x14ac:dyDescent="0.3">
      <c r="A6369">
        <v>6359</v>
      </c>
      <c r="B6369" t="s">
        <v>6060</v>
      </c>
      <c r="C6369">
        <f>((((((x/y)/z)-9.123)+((x-y)-(z/9.123)))+(((x-y)-(z*9.123))*((x+y)*(z/9.123))))+((((x-y)-(z/9.123))/((x+y)/(z*9.123)))/(((x+y)*(z/9.123))-(x+((y+z)/9.123)))))</f>
        <v>-563.30270960264511</v>
      </c>
    </row>
    <row r="6370" spans="1:3" x14ac:dyDescent="0.3">
      <c r="A6370">
        <v>6360</v>
      </c>
      <c r="B6370" t="s">
        <v>6061</v>
      </c>
      <c r="C6370">
        <f>((((((x/y)*z)-9.123)+((x+y)+(z/9.123)))+(((x+y)+(z*9.123))*((x/y)+(z-9.123))))+((((x+y)+(z/9.123))/((x*y)-(z-9.123)))/(((x/y)+(z-9.123))-(x+(y*(z/9.123))))))</f>
        <v>-88.101739175534433</v>
      </c>
    </row>
    <row r="6371" spans="1:3" x14ac:dyDescent="0.3">
      <c r="A6371">
        <v>6361</v>
      </c>
      <c r="B6371" t="s">
        <v>6062</v>
      </c>
      <c r="C6371">
        <f>((((((x*y)/z)-9.123)/((x-y)-(z*9.123)))/(((x-y)+(z/9.123))-((x+y)*(z*9.123))))/((((x-y)-(z*9.123))*((x+y)*(z/9.123)))*(((x+y)*(z*9.123))+(x-(y/(z*9.123))))))</f>
        <v>2.7406791793708456E-10</v>
      </c>
    </row>
    <row r="6372" spans="1:3" x14ac:dyDescent="0.3">
      <c r="A6372">
        <v>6362</v>
      </c>
      <c r="B6372" t="s">
        <v>6063</v>
      </c>
      <c r="C6372">
        <f>((((((x*y)*z)-9.123)/((x+y)+(z*9.123)))/(((x+y)-(z/9.123))-((x*y)+(z-9.123))))/((((x+y)+(z*9.123))*((x/y)+(z-9.123)))*(((x*y)+(z-9.123))+((x/y)*(z-9.123)))))</f>
        <v>6.0334599703417129E-5</v>
      </c>
    </row>
    <row r="6373" spans="1:3" x14ac:dyDescent="0.3">
      <c r="A6373">
        <v>6363</v>
      </c>
      <c r="B6373" t="s">
        <v>6064</v>
      </c>
      <c r="C6373">
        <f>((((((x+y)/z)-9.123)-((x-y)+(z*9.123)))-(((x+y)+(z/9.123))/((x*y)-(z-9.123))))-((((x-y)+(z*9.123))+((x/y)-(z-9.123)))+(((x*y)-(z-9.123))*(x-(y*(z/9.123))))))</f>
        <v>-149.32500294065207</v>
      </c>
    </row>
    <row r="6374" spans="1:3" x14ac:dyDescent="0.3">
      <c r="A6374">
        <v>6364</v>
      </c>
      <c r="B6374" t="s">
        <v>6065</v>
      </c>
      <c r="C6374">
        <f>((((((x+y)*z)-9.123)-((x+y)-(z*9.123)))-((x*(y-(z*9.123)))/((x*y)+(z+9.123))))-((((x+y)-(z*9.123))+((x/y)+(z+9.123)))+(((x*y)+(z+9.123))*((x/y)/(z-9.123)))))</f>
        <v>181.01962426637465</v>
      </c>
    </row>
    <row r="6375" spans="1:3" x14ac:dyDescent="0.3">
      <c r="A6375">
        <v>6365</v>
      </c>
      <c r="B6375" t="s">
        <v>6467</v>
      </c>
      <c r="C6375">
        <f>(SIN(SIN((((((((((COS((COS(COS((((COS((((((((b/((b/(TAN(((3.1+1.04)+a))-pi))/b))+a)+e)/2.22)/a)/a)/b))/e)/a)+pi)))+e))/a)/b)/b)-pi)-a)+1.75)*e)+3.51)*b)))/e)</f>
        <v>-0.28041580514947168</v>
      </c>
    </row>
    <row r="6376" spans="1:3" x14ac:dyDescent="0.3">
      <c r="A6376">
        <v>6366</v>
      </c>
      <c r="B6376" t="s">
        <v>6468</v>
      </c>
      <c r="C6376">
        <f>(TAN(((COS((((SIN(COS((SIN((((COS(TAN((pi/TAN((SIN(COS((((((2.87+(e+(((1.14/pi)+a)*b)))+a)+b)/e)+a)))-0.34)))))+a)+a)+b))/b)))+b)+b)+1.12))+0.7)/3.73))/0.37)</f>
        <v>1.2603583259155118</v>
      </c>
    </row>
    <row r="6377" spans="1:3" x14ac:dyDescent="0.3">
      <c r="A6377">
        <v>6367</v>
      </c>
      <c r="B6377" t="s">
        <v>6066</v>
      </c>
      <c r="C6377">
        <f>2.2-y-z+w+2.2-y-z+w+2.2-y+z+w-2.2-y+z+w+2.2*y-z+w*2.2/y-z+w-2.2*y+z+w+2.2/y+z+w+2.2*y+z-w-2.2/y+z-w*2.2*y-z-w*2.2/y-z-w-2.2+y*z*w+2.2+y*z/w+2.2+y/z*w-2.2+y/z/w</f>
        <v>142.94285714285712</v>
      </c>
    </row>
    <row r="6378" spans="1:3" x14ac:dyDescent="0.3">
      <c r="A6378">
        <v>6368</v>
      </c>
      <c r="B6378" t="s">
        <v>6067</v>
      </c>
      <c r="C6378">
        <f>2.2-y/z*w*2.2+y*z-w-2.2-y*z-w+2.2*y*z-w*2.2/y*z-w-2.2+y/z-w*2.2-y/z-w*2.2*y/z-w-2.2/y/z-w+2.2*y+z*w+2.2*y-z*w-2.2*y+z/w+2.2*y-z/w*2.2/y+z/w-2.2/y-z/w+2.2/y-z*w</f>
        <v>35.503571428571441</v>
      </c>
    </row>
    <row r="6379" spans="1:3" x14ac:dyDescent="0.3">
      <c r="A6379">
        <v>6369</v>
      </c>
      <c r="B6379" t="s">
        <v>6068</v>
      </c>
      <c r="C6379">
        <f>2.2/y+z*w-2.2/y-z*w*2.2*y+z*w*2.2*y-z*w-2.2+y-z*w+2.2+y-z/w+2.2+y+z*w-2.2+y+z/w*2.2-y+z*w*2.2-y+z/w-2.2-y-z*w+2.2-y-z/w*2.2+y-z-w-2.2+y-z-w*2.2+y+z-w*2.2+y+z-w</f>
        <v>29.800000000000018</v>
      </c>
    </row>
    <row r="6380" spans="1:3" x14ac:dyDescent="0.3">
      <c r="A6380">
        <v>6370</v>
      </c>
      <c r="B6380" t="s">
        <v>6069</v>
      </c>
      <c r="C6380">
        <f>2.2+y+z/w+2.2+y+z*w+2.2+y-z/w-2.2+y-z*w+2.2+y*z/w*2.2+y*z*w-2.2+y/z+w+2.2+y/z/w+2.2+y/z*w-2.2-y+z/w*2.2-y+z*w*2.2-y-z/w-2.2-y-z*w+2.2-y*z/w+2.2-y*z*w-2.2-y/z/w</f>
        <v>63.185714285714248</v>
      </c>
    </row>
    <row r="6381" spans="1:3" x14ac:dyDescent="0.3">
      <c r="A6381">
        <v>6371</v>
      </c>
      <c r="B6381" t="s">
        <v>6469</v>
      </c>
      <c r="C6381">
        <f>(e+TAN(((((SIN((SIN((SIN(((2.77+((SIN(((COS(((COS(((((((3.51+(COS(((0.96*a)/pi))+a))+3.79)-a)*e)*a)-a))/b)+b))+b)+b))+1.84)-pi))+e))-pi))/a))/a)*2.85)*pi)-e)))</f>
        <v>2.4977070027791419</v>
      </c>
    </row>
    <row r="6382" spans="1:3" x14ac:dyDescent="0.3">
      <c r="A6382">
        <v>6372</v>
      </c>
      <c r="B6382" t="s">
        <v>6470</v>
      </c>
      <c r="C6382">
        <f>SIN((((((a+SIN(TAN(COS((((TAN(((((((SIN(((SIN(SIN(((COS(((TAN(TAN(0.79))/e)+a))+3.81)+pi)))+a)*3.33))/1.89)/pi)*a)+a)/3.08)-a))/e)+0.34)*b)))))*a)+b)+3.7)+a))</f>
        <v>0.66305397211620998</v>
      </c>
    </row>
    <row r="6383" spans="1:3" x14ac:dyDescent="0.3">
      <c r="A6383">
        <v>6373</v>
      </c>
      <c r="B6383" t="s">
        <v>6070</v>
      </c>
      <c r="C6383">
        <f>x-3.3-z+w+x-3.3-z+w+x-3.3+z+w-x-3.3+z+w+x*3.3-z+w*x/3.3-z+w-x*3.3+z+w+x/3.3+z+w+x*3.3+z-w-x/3.3+z-w*x*3.3-z-w*x/3.3-z-w-x+3.3*z*w+x+3.3*z/w+x+3.3/z*w-x+3.3/z/w</f>
        <v>67.478571428571428</v>
      </c>
    </row>
    <row r="6384" spans="1:3" x14ac:dyDescent="0.3">
      <c r="A6384">
        <v>6374</v>
      </c>
      <c r="B6384" t="s">
        <v>6071</v>
      </c>
      <c r="C6384">
        <f>x-3.3/z*w*x+3.3*z-w-x-3.3*z-w+x*3.3*z-w*x/3.3*z-w-x+3.3/z-w*x-3.3/z-w*x*3.3/z-w-x/3.3/z-w+x*3.3+z*w+x*3.3-z*w-x*3.3+z/w+x*3.3-z/w*x/3.3+z/w-x/3.3-z/w+x/3.3-z*w</f>
        <v>13.100649350649356</v>
      </c>
    </row>
    <row r="6385" spans="1:3" x14ac:dyDescent="0.3">
      <c r="A6385">
        <v>6375</v>
      </c>
      <c r="B6385" t="s">
        <v>6072</v>
      </c>
      <c r="C6385">
        <f>x/3.3+z*w-x/3.3-z*w*x*3.3+z*w*x*3.3-z*w-x+3.3-z*w+x+3.3-z/w+x+3.3+z*w-x+3.3+z/w*x-3.3+z*w*x-3.3+z/w-x-3.3-z*w+x-3.3-z/w*x+3.3-z-w-x+3.3-z-w*x+3.3+z-w*x+3.3+z-w</f>
        <v>72.199999999999974</v>
      </c>
    </row>
    <row r="6386" spans="1:3" x14ac:dyDescent="0.3">
      <c r="A6386">
        <v>6376</v>
      </c>
      <c r="B6386" t="s">
        <v>6073</v>
      </c>
      <c r="C6386">
        <f>x+3.3+z/w+x+3.3+z*w+x+3.3-z/w-x+3.3-z*w+x+3.3*z/w*x+3.3*z*w-x+3.3/z+w+x+3.3/z/w+x+3.3/z*w-x-3.3+z/w*x-3.3+z*w*x-3.3-z/w-x-3.3-z*w+x-3.3*z/w+x-3.3*z*w-x-3.3/z/w</f>
        <v>163.4571428571428</v>
      </c>
    </row>
    <row r="6387" spans="1:3" x14ac:dyDescent="0.3">
      <c r="A6387">
        <v>6377</v>
      </c>
      <c r="B6387" t="s">
        <v>6074</v>
      </c>
      <c r="C6387">
        <f>x-y-4.4+w+x-y-4.4+w+x-y+4.4+w-x-y+4.4+w+x*y-4.4+w*x/y-4.4+w-x*y+4.4+w+x/y+4.4+w+x*y+4.4-w-x/y+4.4-w*x*y-4.4-w*x/y-4.4-w-x+y*4.4*w+x+y*4.4/w+x+y/4.4*w-x+y/4.4/w</f>
        <v>33.995454545454542</v>
      </c>
    </row>
    <row r="6388" spans="1:3" x14ac:dyDescent="0.3">
      <c r="A6388">
        <v>6378</v>
      </c>
      <c r="B6388" t="s">
        <v>6075</v>
      </c>
      <c r="C6388">
        <f>x-y/4.4*w*x+y*4.4-w-x-y*4.4-w+x*y*4.4-w*x/y*4.4-w-x+y/4.4-w*x-y/4.4-w*x*y/4.4-w-x/y/4.4-w+x*y+4.4*w+x*y-4.4*w-x*y+4.4/w+x*y-4.4/w*x/y+4.4/w-x/y-4.4/w+x/y-4.4*w</f>
        <v>60.181818181818166</v>
      </c>
    </row>
    <row r="6389" spans="1:3" x14ac:dyDescent="0.3">
      <c r="A6389">
        <v>6379</v>
      </c>
      <c r="B6389" t="s">
        <v>6076</v>
      </c>
      <c r="C6389">
        <f>x/y+4.4*w-x/y-4.4*w*x*y+4.4*w*x*y-4.4*w-x+y-4.4*w+x+y-4.4/w+x+y+4.4*w-x+y+4.4/w*x-y+4.4*w*x-y+4.4/w-x-y-4.4*w+x-y-4.4/w*x+y-4.4-w-x+y-4.4-w*x+y+4.4-w*x+y+4.4-w</f>
        <v>41.399999999999991</v>
      </c>
    </row>
    <row r="6390" spans="1:3" x14ac:dyDescent="0.3">
      <c r="A6390">
        <v>6380</v>
      </c>
      <c r="B6390" t="s">
        <v>6077</v>
      </c>
      <c r="C6390">
        <f>x+y+4.4/w+x+y+4.4*w+x+y-4.4/w-x+y-4.4*w+x+y*4.4/w*x+y*4.4*w-x+y/4.4+w+x+y/4.4/w+x+y/4.4*w-x-y+4.4/w*x-y+4.4*w*x-y-4.4/w-x-y-4.4*w+x-y*4.4/w+x-y*4.4*w-x-y/4.4/w</f>
        <v>127.01818181818183</v>
      </c>
    </row>
    <row r="6391" spans="1:3" x14ac:dyDescent="0.3">
      <c r="A6391">
        <v>6381</v>
      </c>
      <c r="B6391" t="s">
        <v>6078</v>
      </c>
      <c r="C6391">
        <f>x-y-z+5.5+x-y-z+5.5+x-y+z+5.5-x-y+z+5.5+x*y-z+5.5*x/y-z+5.5-x*y+z+5.5+x/y+z+5.5+x*y+z-5.5-x/y+z-5.5*x*y-z-5.5*x/y-z-5.5-x+y*z*5.5+x+y*z/5.5+x+y/z*5.5-x+y/z/5.5</f>
        <v>122.00649350649351</v>
      </c>
    </row>
    <row r="6392" spans="1:3" x14ac:dyDescent="0.3">
      <c r="A6392">
        <v>6382</v>
      </c>
      <c r="B6392" t="s">
        <v>6079</v>
      </c>
      <c r="C6392">
        <f>x-y/z*5.5*x+y*z-5.5-x-y*z-5.5+x*y*z-5.5*x/y*z-5.5-x+y/z-5.5*x-y/z-5.5*x*y/z-5.5-x/y/z-5.5+x*y+z*5.5+x*y-z*5.5-x*y+z/5.5+x*y-z/5.5*x/y+z/5.5-x/y-z/5.5+x/y-z*5.5</f>
        <v>92.366883116883116</v>
      </c>
    </row>
    <row r="6393" spans="1:3" x14ac:dyDescent="0.3">
      <c r="A6393">
        <v>6383</v>
      </c>
      <c r="B6393" t="s">
        <v>6080</v>
      </c>
      <c r="C6393">
        <f>x/y+z*5.5-x/y-z*5.5*x*y+z*5.5*x*y-z*5.5-x+y-z*5.5+x+y-z/5.5+x+y+z*5.5-x+y+z/5.5*x-y+z*5.5*x-y+z/5.5-x-y-z*5.5+x-y-z/5.5*x+y-z-5.5-x+y-z-5.5*x+y+z-5.5*x+y+z-5.5</f>
        <v>107</v>
      </c>
    </row>
    <row r="6394" spans="1:3" x14ac:dyDescent="0.3">
      <c r="A6394">
        <v>6384</v>
      </c>
      <c r="B6394" t="s">
        <v>6081</v>
      </c>
      <c r="C6394">
        <f>x+y+z/5.5+x+y+z*5.5+x+y-z/5.5-x+y-z*5.5+x+y*z/5.5*x+y*z*5.5-x+y/z+5.5+x+y/z/5.5+x+y/z*5.5-x-y+z/5.5*x-y+z*5.5*x-y-z/5.5-x-y-z*5.5+x-y*z/5.5+x-y*z*5.5-x-y/z/5.5</f>
        <v>215.70779220779221</v>
      </c>
    </row>
    <row r="6395" spans="1:3" x14ac:dyDescent="0.3">
      <c r="A6395">
        <v>6385</v>
      </c>
      <c r="B6395" t="s">
        <v>6471</v>
      </c>
      <c r="C6395">
        <f>(SIN(((SIN((COS(((b-(((SIN(TAN(TAN(((SIN((TAN(COS((e+(((TAN((((TAN(((3.51/b)+2.91))*1.47)/a)/a))+b)*e)/pi))))*2.44))+b)+pi))))-b)+a)*3.23))/0.97))+b))+e)*a))+e)</f>
        <v>2.1976954266711832</v>
      </c>
    </row>
    <row r="6396" spans="1:3" x14ac:dyDescent="0.3">
      <c r="A6396">
        <v>6386</v>
      </c>
      <c r="B6396" t="s">
        <v>6472</v>
      </c>
      <c r="C6396">
        <f>SIN(COS((((COS((((((((((SIN((TAN((COS(((((b-(((SIN((COS((e*COS((a-pi))))+a))+e)+b)-1.65))+b)*1.55)/2.57))+b))+b))+pi)/b)/b)+a)+pi)-b)/b)-1.7)/0.4))+e)+pi)-e)))</f>
        <v>-0.54409200199910945</v>
      </c>
    </row>
    <row r="6397" spans="1:3" x14ac:dyDescent="0.3">
      <c r="A6397">
        <v>6387</v>
      </c>
      <c r="B6397" t="s">
        <v>6082</v>
      </c>
      <c r="C6397">
        <f>SIN((((((((SIN(((TAN(TAN(((((((((((((SIN((((pi-(((a/b)/2.49)+e))+a)-e))/1.49)+e)+0.42)*pi)+3.68)-a)+b)+2.6)*a)/0.8)-a)+a)))+b)/0.59))*1.22)/a)+a)+e)*0.46)+a)/b))</f>
        <v>0.96652450814258983</v>
      </c>
    </row>
    <row r="6398" spans="1:3" x14ac:dyDescent="0.3">
      <c r="A6398">
        <v>6388</v>
      </c>
      <c r="B6398" t="s">
        <v>6473</v>
      </c>
      <c r="C6398">
        <f>((((3.65-(COS(SIN(((b+((((((((COS((((((pi/((TAN((SIN(((((1.15+(((b+a)+b)/b))+a)+a)+pi))-2.2))/1.83)+b))+a)+b)*pi)+e))*b)*b)+a)-3.53)+e)-a)-b)+a))*a)))+b))+e)*b)+b)</f>
        <v>9.3936440243802064</v>
      </c>
    </row>
    <row r="6399" spans="1:3" x14ac:dyDescent="0.3">
      <c r="A6399">
        <v>6389</v>
      </c>
      <c r="B6399" t="s">
        <v>6474</v>
      </c>
      <c r="C6399">
        <f>TAN((b/TAN((e+((((((b-(((e+((TAN((SIN(((COS((COS(((SIN((COS((((a*a)*0.25)/e))+1.46))+b)*1.76))-3.16))-2.32)+0.23))*e))*a)/b))+e)+b))*3.77)/1.73)-pi)*3.02)-2.26)))))</f>
        <v>0.24193635357727789</v>
      </c>
    </row>
    <row r="6400" spans="1:3" x14ac:dyDescent="0.3">
      <c r="A6400">
        <v>6390</v>
      </c>
      <c r="B6400" t="s">
        <v>6475</v>
      </c>
      <c r="C6400">
        <f>TAN(((TAN((a+((((SIN((COS(COS((((pi*(TAN(COS((TAN((COS(TAN(SIN(COS(((TAN(COS(SIN((((a/1.32)-a)-e))))+b)+e)))))*pi))/b)))+pi))-a)+b)))/2.99))-b)-e)*a)+e)))+3.95)+b))</f>
        <v>-2.447336611630341</v>
      </c>
    </row>
    <row r="6401" spans="1:3" x14ac:dyDescent="0.3">
      <c r="A6401">
        <v>6391</v>
      </c>
      <c r="B6401" t="s">
        <v>6083</v>
      </c>
      <c r="C6401">
        <f>((((((TAN(((pi+(((b+((((a+(SIN(((pi-(SIN(((((((SIN(((TAN(((e*((e+a)*3.95))+b))-a)*pi))-e)-pi)+pi)+pi)+b)*a))+b))-b))-e))*b)/1.51)*pi))+a)*a))*pi))+pi)*b)/a)/b)-b)*e)</f>
        <v>3.8631897365667207</v>
      </c>
    </row>
    <row r="6402" spans="1:3" x14ac:dyDescent="0.3">
      <c r="A6402">
        <v>6392</v>
      </c>
      <c r="B6402" t="s">
        <v>6476</v>
      </c>
      <c r="C6402">
        <f>((((COS(TAN(((a+(COS(((a+TAN(SIN((TAN((COS((COS((SIN((TAN((a*TAN(COS((TAN(TAN(TAN((SIN((1.72/a))*b))))+b)))))-3.86))+pi))/b))*a))*a))))-1.18))+2.23))+a)))*e)+b)-e)/e)</f>
        <v>-0.79800331414366077</v>
      </c>
    </row>
    <row r="6403" spans="1:3" x14ac:dyDescent="0.3">
      <c r="A6403">
        <v>6393</v>
      </c>
      <c r="B6403" t="s">
        <v>6477</v>
      </c>
      <c r="C6403">
        <f>TAN(SIN(SIN(COS(((COS((((((TAN((((e*((b+(COS((a-COS(SIN(((pi-((TAN((((((a+b)*a)*2.7)+0.72)/3.46))/e)+b))+b)))))+1.36))+a))/pi)-b))-b)+2.41)-e)*3.8)/e))/0.2)+b)))))</f>
        <v>0.29126087581288074</v>
      </c>
    </row>
    <row r="6404" spans="1:3" x14ac:dyDescent="0.3">
      <c r="A6404">
        <v>6394</v>
      </c>
      <c r="B6404" t="s">
        <v>6478</v>
      </c>
      <c r="C6404">
        <f>(TAN(TAN((((COS((((((((SIN((((((SIN((COS(((b/SIN(COS((((SIN(((1.92/a)-b))+a)*pi)*b))))/b))-1.44))+0.28)-b)+e)+2)-pi))+b)+2.55)+b)+pi)+3.8)*a)-e))+b)-a)*3.22)))/b)</f>
        <v>0.19387787903976664</v>
      </c>
    </row>
    <row r="6405" spans="1:3" x14ac:dyDescent="0.3">
      <c r="A6405">
        <v>6395</v>
      </c>
      <c r="B6405" t="s">
        <v>6479</v>
      </c>
      <c r="C6405">
        <f>(2.1+SIN((SIN(TAN((COS((COS((((SIN((pi-((COS(COS(COS(COS((((((((2.83*(TAN(((a+e)+e))+b))*a)*b)-3.86)+2.02)-2.5)-2.13)))))+1.31)/2.33)))*a)/a)+b))+1.81))/2.56)))+a)))</f>
        <v>3.0492758237944138</v>
      </c>
    </row>
    <row r="6406" spans="1:3" x14ac:dyDescent="0.3">
      <c r="A6406">
        <v>6396</v>
      </c>
      <c r="B6406" t="s">
        <v>6480</v>
      </c>
      <c r="C6406">
        <f>(SIN((COS((((((((a+(e*SIN((((TAN(COS(COS(((a+(0.53+COS(((((TAN(((3.12*(COS(COS(pi))-b))+e))+a)+b)/b)*b))))*3.87))))+b)+4)+0.4))))/pi)+e)-0.44)+pi)-a)+pi))+pi))+pi)</f>
        <v>3.6736295602801374</v>
      </c>
    </row>
    <row r="6407" spans="1:3" x14ac:dyDescent="0.3">
      <c r="A6407">
        <v>6397</v>
      </c>
      <c r="B6407" t="s">
        <v>6481</v>
      </c>
      <c r="C6407">
        <f>SIN(((((TAN((((TAN(SIN(((TAN(((((((((TAN((COS((SIN(((pi+(((e+(1.98-(2.62+a)))-b)+b))/b))*b))/a))-pi)/pi)+b)*a)*1.59)-0.23)/pi)/b))*b)/a)))+b)+a)*a))*e)*0.11)*b)+2.5))</f>
        <v>0.4495606408787976</v>
      </c>
    </row>
    <row r="6408" spans="1:3" x14ac:dyDescent="0.3">
      <c r="A6408">
        <v>6398</v>
      </c>
      <c r="B6408" t="s">
        <v>6482</v>
      </c>
      <c r="C6408">
        <f>(b*((SIN(TAN((((SIN((TAN(COS(SIN((TAN((((COS((a-(SIN((COS(TAN(COS(SIN(TAN((TAN((((((TAN(b)/e)+b)-e)/b)-pi))+a))))))/e))/b)))*e)+b)*0.02))+a))))+a))/a)+a)+b)))/1.76)+a))</f>
        <v>3.0245781115274637</v>
      </c>
    </row>
    <row r="6409" spans="1:3" x14ac:dyDescent="0.3">
      <c r="A6409">
        <v>6399</v>
      </c>
      <c r="B6409" t="s">
        <v>6483</v>
      </c>
      <c r="C6409">
        <f>COS((((b+((((((3-(a*(SIN(((b-COS((COS((TAN((((e-(0.34-((((1.52/((e+(a/TAN((((b/a)*a)/e))))-e))/a)+a)+e)))-a)*b))*2.32))*3.61)))/0.01))+b)))*a)/3.11)/b)/pi)-b))/b)/e))</f>
        <v>0.99987529946655429</v>
      </c>
    </row>
    <row r="6410" spans="1:3" x14ac:dyDescent="0.3">
      <c r="A6410">
        <v>6400</v>
      </c>
      <c r="B6410" t="s">
        <v>6484</v>
      </c>
      <c r="C6410">
        <f>((COS(((b*COS((((COS((COS((COS((((((((((((TAN(((0.3*(((((0.7-pi)+e)+b)*e)-b))*pi))+a)/a)/a)+1.31)/b)+2.74)-pi)+a)-pi)/a)-3.93))*e))+0.33))/a)-pi)-1.15)))/1.12))-b)+1.37)</f>
        <v>-0.20275400723681036</v>
      </c>
    </row>
    <row r="6411" spans="1:3" x14ac:dyDescent="0.3">
      <c r="A6411">
        <v>6401</v>
      </c>
      <c r="B6411" t="s">
        <v>6485</v>
      </c>
      <c r="C6411">
        <f>(((COS(((((TAN(SIN(COS(((SIN(((a-(((((COS(SIN(COS(COS(((COS(((((2.48+((b*b)+e))+0.72)-b)/e))+b)*3.38)))))/a)/e)+0.61)+b)-b))/2.54))/pi)*0.89))))*3.32)+a)+pi)*a))-a)+pi)+pi)</f>
        <v>5.2808422997411419</v>
      </c>
    </row>
    <row r="6412" spans="1:3" x14ac:dyDescent="0.3">
      <c r="A6412">
        <v>6402</v>
      </c>
      <c r="B6412" t="s">
        <v>6486</v>
      </c>
      <c r="C6412">
        <f>TAN((COS(((TAN((SIN((TAN((((((((SIN(((COS(TAN(COS((TAN((3.17*(SIN(((((e*((b*a)-a))*0.42)-a)+a))-pi)))/pi))))+3.86)*2.26))+b)+b)/e)+a)*2.61)+pi)+e))+a))-1.27))-b)+2.97))/b))</f>
        <v>0.45975418011733876</v>
      </c>
    </row>
    <row r="6413" spans="1:3" x14ac:dyDescent="0.3">
      <c r="A6413">
        <v>6403</v>
      </c>
      <c r="B6413" t="s">
        <v>6487</v>
      </c>
      <c r="C6413">
        <f>(b*(SIN((b/((COS((COS((((((SIN(((COS(TAN(SIN((TAN((((SIN((3.78+(((((SIN((TAN(((pi-pi)+b))*b))-a)+pi)+pi)-e)+b)))-b)-a)-pi))/b))))+a)*b))+e)-e)/b)+3.43)/pi))+a))+a)-pi)))-b))</f>
        <v>-5.612239748014324</v>
      </c>
    </row>
    <row r="6414" spans="1:3" x14ac:dyDescent="0.3">
      <c r="A6414">
        <v>6404</v>
      </c>
      <c r="B6414" t="s">
        <v>6488</v>
      </c>
      <c r="C6414">
        <f>(((pi+(TAN((((COS((pi+(((SIN((((((COS((COS((COS(((SIN(SIN(SIN(COS((TAN((TAN((1.06+0.35))+3.92))*b)))))/a)+b))+e))/e))*a)-1.37)+0.33)/a)/e))*b)*a)+a)))-0.23)+pi)*b))+b))+a)+e)</f>
        <v>27.416344963579974</v>
      </c>
    </row>
    <row r="6415" spans="1:3" x14ac:dyDescent="0.3">
      <c r="A6415">
        <v>6405</v>
      </c>
      <c r="B6415" t="s">
        <v>6489</v>
      </c>
      <c r="C6415">
        <f>((COS(COS((COS((TAN(((e+SIN((SIN(TAN((0.32+((COS(((((((SIN(((((TAN(COS((((COS(((a-b)+pi))+1.56)+pi)*b)))-a)+b)/a)+2.26))*b)+b)-pi)/b)*pi)/b))/a)-e))))/b)))-a))+a))+pi)))-b)/a)</f>
        <v>-1.4356232038416405</v>
      </c>
    </row>
    <row r="6416" spans="1:3" x14ac:dyDescent="0.3">
      <c r="A6416">
        <v>6406</v>
      </c>
      <c r="B6416" t="s">
        <v>6490</v>
      </c>
      <c r="C6416">
        <f>(TAN(SIN(((((((((((COS(COS(((((0.23+((((((((((2.27-(COS((((e-b)*a)+e))*0.41))+b)+pi)*3.47)-a)+3.78)-a)+pi)/b)+pi))/b)/e)+pi)))-1.84)-a)+pi)/0.86)-0.35)*a)-b)+b)-e)-3.1)))*pi)</f>
        <v>4.1556646119951921</v>
      </c>
    </row>
    <row r="6417" spans="1:3" x14ac:dyDescent="0.3">
      <c r="A6417">
        <v>6407</v>
      </c>
      <c r="B6417" t="s">
        <v>6491</v>
      </c>
      <c r="C6417">
        <f>COS((SIN((((((((((((pi-SIN((((COS((((TAN((pi*(TAN((((COS((b+(((TAN((pi/a))-a)+0.61)/b)))+pi)-b)-b))+b)))-e)/a)-1.31))+b)+e)/e)))-b)-a)+e)+2.73)*3.13)*b)-b)+b)-pi)*2.98))/3.63))</f>
        <v>0.97233143222351281</v>
      </c>
    </row>
    <row r="6418" spans="1:3" x14ac:dyDescent="0.3">
      <c r="A6418">
        <v>6408</v>
      </c>
      <c r="B6418" t="s">
        <v>6492</v>
      </c>
      <c r="C6418">
        <f>(TAN(((b+((3.41/(a+(SIN(((SIN((SIN(COS((((((((((((((((SIN((TAN((SIN(SIN(pi))/b))/b))/b)*e)+b)-pi)-2.26)-a)+pi)*a)/0.92)/a)+pi)/b)+a)-pi)+a)))+2.56))-pi)*b))-a)))+2.11))/pi))+e)</f>
        <v>0.9889900707392425</v>
      </c>
    </row>
    <row r="6419" spans="1:3" x14ac:dyDescent="0.3">
      <c r="A6419">
        <v>6409</v>
      </c>
      <c r="B6419" t="s">
        <v>6493</v>
      </c>
      <c r="C6419">
        <f>(((a*((1.22-(b+((((COS((SIN(TAN((((TAN(TAN(((a/SIN(COS(((((2.68+(((((TAN(TAN(b))+3.93)-pi)+e)/pi)/pi))+b)/e)-a))))+a)))+3.04)*0.85)+a)))*b))/1.7)-b)-0.2)-2.46)))-pi))+b)*0.41)</f>
        <v>0.88243303210917978</v>
      </c>
    </row>
    <row r="6420" spans="1:3" x14ac:dyDescent="0.3">
      <c r="A6420">
        <v>6410</v>
      </c>
      <c r="B6420" t="s">
        <v>6494</v>
      </c>
      <c r="C6420">
        <f>((((((((b-COS(((COS(COS((((TAN(((((((0.97/(0.56/(COS((COS(((((((((b*(pi-b))/e)+a)-e)/b)+a)-e)-2.93))+a))*b)))/b)/a)+a)/b)/3.64))-a)+a)+b)))/3.44)-a)))/b)+2.48)*a)/0.59)+a)/a)+pi)</f>
        <v>9.4236619396134387</v>
      </c>
    </row>
    <row r="6421" spans="1:3" x14ac:dyDescent="0.3">
      <c r="A6421">
        <v>6411</v>
      </c>
      <c r="B6421" t="s">
        <v>6495</v>
      </c>
      <c r="C6421">
        <f>(COS(((((((SIN((COS((e*SIN((((((COS((((COS(SIN((((SIN(COS(SIN((TAN((e/((b+3.61)*1.43)))*e))))*2.74)-0.86)+1.45)))+pi)+e)-a))-e)+b)-a)-e)*a))))-a))/b)/b)*0.49)+pi)/1.47)*b))*1.83)</f>
        <v>-0.96383103106688883</v>
      </c>
    </row>
    <row r="6422" spans="1:3" x14ac:dyDescent="0.3">
      <c r="A6422">
        <v>6412</v>
      </c>
      <c r="B6422" t="s">
        <v>6496</v>
      </c>
      <c r="C6422">
        <f>((((TAN(SIN((1.27*(COS(((((SIN((((a+SIN((((e*COS((TAN((2.1-((((((COS(SIN((((SIN(a)+a)/b)+1.96)))/pi)*0.16)*a)+a)+b)+e)))*pi)))/a)+pi)))+a)/a))+e)+0.69)-e)/b))/e))))+pi)*b)+b)*b)</f>
        <v>18.15687695254142</v>
      </c>
    </row>
    <row r="6423" spans="1:3" x14ac:dyDescent="0.3">
      <c r="A6423">
        <v>6413</v>
      </c>
      <c r="B6423" t="s">
        <v>6497</v>
      </c>
      <c r="C6423">
        <f>((((2.8/(((COS(((TAN((COS(COS(((((((COS(((((b+TAN(SIN((((TAN((a+(((((a+e)-b)+e)*b)-a)))+b)-2.38)+a))))+e)/pi)+a))*b)+e)*a)*1.97)+e)/e)))+0.63))/e)+1.23))/1.39)+a)+a))+0.88)+a)+a)</f>
        <v>4.7692189961932572</v>
      </c>
    </row>
    <row r="6424" spans="1:3" x14ac:dyDescent="0.3">
      <c r="A6424">
        <v>6414</v>
      </c>
      <c r="B6424" t="s">
        <v>6498</v>
      </c>
      <c r="C6424">
        <f>((((a+(SIN((a+(pi*(((COS(SIN(SIN((((COS(((((SIN(COS(((3.79+(((SIN((((b*((((b+a)+a)+e)+pi))+a)+b))*1.4)+3.98)/3.45))/0.68)))+a)/e)-b)-b))/a)-a)/e))))/pi)-b)+b))))*a))+a)/pi)+1.29)</f>
        <v>2.2354273018262503</v>
      </c>
    </row>
    <row r="6425" spans="1:3" x14ac:dyDescent="0.3">
      <c r="A6425">
        <v>6415</v>
      </c>
      <c r="B6425" t="s">
        <v>6499</v>
      </c>
      <c r="C6425">
        <f>(((e+TAN((e+(((((SIN((((((SIN(SIN(TAN((SIN(((COS((TAN(SIN(TAN((e/((b+(((0.59+3.04)+b)+b))-1.51)))))+pi))*a)-pi))/2.14))))+3.03)-a)+e)+3.51)*a))/3.55)/b)+0.59)+a)-a))))+1.99)/2.62)</f>
        <v>1.9013713533297871</v>
      </c>
    </row>
    <row r="6426" spans="1:3" x14ac:dyDescent="0.3">
      <c r="A6426">
        <v>6416</v>
      </c>
      <c r="B6426" t="s">
        <v>6500</v>
      </c>
      <c r="C6426">
        <f>((0.2+((((((((2.84-(((SIN(((COS(((COS(((((a+TAN(((((((1.83-SIN(((((a+b)-pi)-b)+pi)))/3.16)+a)/a)+a)/e)))/0.84)-a)+3.56))-b)+b))*b)+b))/0.49)+b)-b))/pi)+2.42)-a)+2.8)+a)-b)*b))*b)</f>
        <v>18.59324123564015</v>
      </c>
    </row>
    <row r="6427" spans="1:3" x14ac:dyDescent="0.3">
      <c r="A6427">
        <v>6417</v>
      </c>
      <c r="B6427" t="s">
        <v>6501</v>
      </c>
      <c r="C6427">
        <f>((2.63*((TAN((COS((((((((((TAN(((((((pi-(pi-(1.85+((b+((TAN(((SIN((3.09+(a*b)))+b)*a))/a)+a))*pi))))-b)/3.67)+e)*3.23)-2.21))-b)+b)-b)+b)+3.55)-e)/1.57)-1.99)*b))*0.01))+pi)/a))+b)</f>
        <v>10.272530915097553</v>
      </c>
    </row>
    <row r="6428" spans="1:3" x14ac:dyDescent="0.3">
      <c r="A6428">
        <v>6418</v>
      </c>
      <c r="B6428" t="s">
        <v>6502</v>
      </c>
      <c r="C6428">
        <f>SIN((((b+SIN(TAN((COS((TAN((((TAN(((((COS((2.57-(3.77+(b/(a-(((a*(b*COS((SIN((((b*SIN((0.74-(b-(pi+b)))))*a)+b))-0.95))))-b)-a))))))*a)+e)-1.85)+pi))/b)*b)-e))+b))/pi))))+a)+1.26))</f>
        <v>-0.71793048444856311</v>
      </c>
    </row>
    <row r="6429" spans="1:3" x14ac:dyDescent="0.3">
      <c r="A6429">
        <v>6419</v>
      </c>
      <c r="B6429" t="s">
        <v>6503</v>
      </c>
      <c r="C6429">
        <f>((((COS((b*(SIN(TAN((((((e+(3.01+(((((((SIN((((((b+TAN((SIN(((COS(TAN((b/pi)))/pi)/e))/a)))+b)+b)-0.4)/pi))*a)+b)+a)*1.18)/1.51)/a)/b)))+1.02)-b)+a)+a)))-a)))*pi)-2.01)+0.35)+3.46)</f>
        <v>-0.80383618967515602</v>
      </c>
    </row>
    <row r="6430" spans="1:3" x14ac:dyDescent="0.3">
      <c r="A6430">
        <v>6420</v>
      </c>
      <c r="B6430" t="s">
        <v>6504</v>
      </c>
      <c r="C6430">
        <f>SIN((((b*(1.97+((TAN(((TAN(((COS(COS(((((e+(1.92/(b-(((a-(b-SIN(TAN(COS(((e/SIN(((SIN(COS(COS(((a/b)/3.17))))+a)/a)))+e))))))-a)+a))))*b)*3.19)*b)))*b)-b))/a)-a))+a)-a)))*pi)+0.95))</f>
        <v>0.38317842151367626</v>
      </c>
    </row>
    <row r="6431" spans="1:3" x14ac:dyDescent="0.3">
      <c r="A6431">
        <v>6421</v>
      </c>
      <c r="B6431" t="s">
        <v>6505</v>
      </c>
      <c r="C6431">
        <f>(((((TAN(COS(((COS(((((((SIN(SIN((SIN((((((SIN((((TAN((((a/SIN((1.09/pi)))+a)/b))-b)+0.94)*0.24))/pi)+b)-a)+0.94)*b))/0.82)))*a)+1.26)+a)*2.96)-b)/pi))+b)+a)))*pi)*a)*0.68)+a)-0.25)</f>
        <v>-2.3988367977105556</v>
      </c>
    </row>
    <row r="6432" spans="1:3" x14ac:dyDescent="0.3">
      <c r="A6432">
        <v>6422</v>
      </c>
      <c r="B6432" t="s">
        <v>6506</v>
      </c>
      <c r="C6432">
        <f>((COS(((TAN((((((3.95+(((3.49+((TAN(((TAN((((((0.95+((((b/(e+TAN(SIN(COS((((b+0.48)*0.95)+2.21))))))+b)+a)/pi))*a)+pi)-a)*0.86))/b)+a))/b)-a))-1.3)+e))+a)/3.34)+a)-a))+a)/a))-pi)/e)</f>
        <v>-0.97778360768783745</v>
      </c>
    </row>
    <row r="6433" spans="1:3" x14ac:dyDescent="0.3">
      <c r="A6433">
        <v>6423</v>
      </c>
      <c r="B6433" t="s">
        <v>6507</v>
      </c>
      <c r="C6433">
        <f>((pi/(b/((((1.4/((((SIN((((((2.13-((((((e*(COS(((((COS((((a/((a*a)+pi))*b)+a))+e)+e)+2.33)-e))+e))+b)-3.99)+1.63)/b)*b))-1.42)/a)/1.09)+2.38))-0.97)/a)-2.93)-1.5))*2.88)/b)/b)))+b)</f>
        <v>1.6430804689083227</v>
      </c>
    </row>
    <row r="6434" spans="1:3" x14ac:dyDescent="0.3">
      <c r="A6434">
        <v>6424</v>
      </c>
      <c r="B6434" t="s">
        <v>6508</v>
      </c>
      <c r="C6434">
        <f>(((((SIN(((COS(COS((((COS((((2.51/TAN((a+SIN((((b+((2.8/((3.84+SIN(SIN((((SIN((a/e))+a)*pi)-pi))))-b))/0.9))+2.5)/1.02)))))*b)-pi))*3.56)*pi)+b)))*b)+pi))+e)+3.96)+1.29)-pi)+3.05)</f>
        <v>6.9553459745222703</v>
      </c>
    </row>
    <row r="6435" spans="1:3" x14ac:dyDescent="0.3">
      <c r="A6435">
        <v>6425</v>
      </c>
      <c r="B6435" t="s">
        <v>6509</v>
      </c>
      <c r="C6435">
        <f>TAN(((((3.17-(3.66+((b-(((SIN(SIN((((b/COS((a/((0.58*(e*(((SIN((b+SIN(SIN(SIN(COS(TAN(((SIN((e-0.53))+3.14)/b))))))))+3.99)+0.63)+b)))*a))))-1.72)/b)))+e)-a)*0.87))+b)))-3.79)+a)*b))</f>
        <v>2.9516178279505003</v>
      </c>
    </row>
    <row r="6436" spans="1:3" x14ac:dyDescent="0.3">
      <c r="A6436">
        <v>6426</v>
      </c>
      <c r="B6436" t="s">
        <v>6510</v>
      </c>
      <c r="C6436">
        <f>(pi+TAN((((((COS((((3.06*COS((((a+((((TAN((3.99-((((SIN((b-(((SIN(((b/((1.61*(b+a))+3.74))*pi))+a)+1.64)+0.56)))*b)-1.49)+2.41)+e)))*a)-b)/b)/a))/a)/b)))+a)*pi))/pi)-a)+a)+pi)-0.49)))</f>
        <v>2.9584095660390797</v>
      </c>
    </row>
    <row r="6437" spans="1:3" x14ac:dyDescent="0.3">
      <c r="A6437">
        <v>6427</v>
      </c>
      <c r="B6437" t="s">
        <v>6511</v>
      </c>
      <c r="C6437">
        <f>((b+(1.73*(a+(TAN((((((COS((((SIN((TAN(TAN(((3.19*SIN((TAN((((a-((TAN((SIN(SIN((a+((COS(pi)+a)+a))))-a))+a)*1.83))-b)/pi))/2.37)))/a)))/pi))+e)/2.14)*b))/b)*3.91)+2.43)/pi)-a))/a))))*b)</f>
        <v>4.473497808709153</v>
      </c>
    </row>
    <row r="6438" spans="1:3" x14ac:dyDescent="0.3">
      <c r="A6438">
        <v>6428</v>
      </c>
      <c r="B6438" t="s">
        <v>6512</v>
      </c>
      <c r="C6438">
        <f>COS(SIN((1.01/SIN(((((SIN((COS(((TAN((COS((TAN(TAN(((a-(TAN(COS((TAN((((((a+(((SIN((1.62-0.9))+pi)+b)+b))-b)/a)-1.22)+a))*1.82)))-e))/pi)))/e))+3.31))+b)*a))+a))*a)+pi)+3.26)/3.57)))))</f>
        <v>0.65162749241646944</v>
      </c>
    </row>
    <row r="6439" spans="1:3" x14ac:dyDescent="0.3">
      <c r="A6439">
        <v>6429</v>
      </c>
      <c r="B6439" t="s">
        <v>6513</v>
      </c>
      <c r="C6439">
        <f>((((SIN(TAN((((COS((((a/(((b+COS((SIN((a-TAN((e/(((((COS(SIN(((SIN((a+TAN((SIN((e/(pi*a)))+pi))))/a)+2.25)))/b)*1.71)/b)+b)*0.01)))))+e)))/a)-e))+pi)*a))*b)-0.64)-1.26)))-e)*0.84)+a)*b)</f>
        <v>-3.2826761574424923</v>
      </c>
    </row>
    <row r="6440" spans="1:3" x14ac:dyDescent="0.3">
      <c r="A6440">
        <v>6430</v>
      </c>
      <c r="B6440" t="s">
        <v>6514</v>
      </c>
      <c r="C6440">
        <f>(((((1.79*SIN(((TAN(SIN((((((b+(TAN(((COS(((((b/SIN((COS(((TAN((COS(((TAN(e)+1.15)/a))/a))*2.93)+1.84))+a)))/0.44)+3.75)-2.12))+1.75)+b))/1.82))+a)-pi)*pi)+2.23)))+a)*b)))/b)/a)+1.06)+a)</f>
        <v>2.9063787278999573</v>
      </c>
    </row>
    <row r="6441" spans="1:3" x14ac:dyDescent="0.3">
      <c r="A6441">
        <v>6431</v>
      </c>
      <c r="B6441" t="s">
        <v>6515</v>
      </c>
      <c r="C6441">
        <f>(((pi-((((SIN(((((COS((SIN((SIN((COS(((((((((a+((b/(((e/(((COS((SIN(((b+a)/2.85))/b))-b)*a)/a))*a)/e))+a))*b)*a)+e)*b)-b)+a)*e))/1.56))+1.28))+b))/1.79)+0.57)*a)+pi))-3.98)+a)*e)*b))-e)+a)</f>
        <v>17.972586395924949</v>
      </c>
    </row>
    <row r="6442" spans="1:3" x14ac:dyDescent="0.3">
      <c r="A6442">
        <v>6432</v>
      </c>
      <c r="B6442" t="s">
        <v>6516</v>
      </c>
      <c r="C6442">
        <f>(((b+TAN(((TAN((COS(((COS(COS((((((((COS(SIN((TAN((a+(((((((((b*COS(((0.9*b)*3.43)))/a)-a)+pi)*b)-3.4)+b)+a)+0.35)))/a)))-0.75)+b)/b)-1.67)+pi)/b)+1.74)))*1.74)+pi))+pi))*1.9)/e)))/e)-a)</f>
        <v>-0.44677441826714592</v>
      </c>
    </row>
    <row r="6443" spans="1:3" x14ac:dyDescent="0.3">
      <c r="A6443">
        <v>6433</v>
      </c>
      <c r="B6443" t="s">
        <v>6517</v>
      </c>
      <c r="C6443">
        <f>((((COS(SIN(SIN(((COS((TAN(COS(TAN(COS(COS(COS((COS(((TAN(((b-((2.78+((((((b*((((COS(((((b/e)-b)+b)*e))+a)/e)-a)-b))-a)+b)/b)+pi)-a))/b))+pi))+e)+pi))*a)))))))-2.47))/pi)+pi))))-e)+a)-a)+b)</f>
        <v>0.28146433730203357</v>
      </c>
    </row>
    <row r="6444" spans="1:3" x14ac:dyDescent="0.3">
      <c r="A6444">
        <v>6434</v>
      </c>
      <c r="B6444" t="s">
        <v>6518</v>
      </c>
      <c r="C6444">
        <f>(((((COS((((a*((a-((((((SIN(((TAN((((((COS((SIN(((TAN(((1.02*((TAN(COS(e))*3.41)*b))+3.95))*2.52)-0.11))+b))+pi)/e)-0.07)/a)+a))/a)*b))*b)/a)/a)/a)+2.39)+a))+b))*a)+b))*0.54)+1.05)/a)+b)+pi)</f>
        <v>5.8384379004870146</v>
      </c>
    </row>
    <row r="6445" spans="1:3" x14ac:dyDescent="0.3">
      <c r="A6445">
        <v>6435</v>
      </c>
      <c r="B6445" t="s">
        <v>6519</v>
      </c>
      <c r="C6445">
        <f>((COS((SIN(((((pi*((b+(SIN((b/(pi+((a-(pi+SIN(SIN(SIN(SIN(((COS((SIN(((SIN(((SIN((b-(COS(SIN(((3.25*2.01)/a)))*pi)))+a)-b))-pi)+a))+a))-a)+a)))))))*1.43))))/e))*3.89))+a)+e)-a))+a))+b)+0.97)</f>
        <v>3.2675470320414828</v>
      </c>
    </row>
    <row r="6446" spans="1:3" x14ac:dyDescent="0.3">
      <c r="A6446">
        <v>6436</v>
      </c>
      <c r="B6446" t="s">
        <v>6520</v>
      </c>
      <c r="C6446">
        <f>SIN(((e+(TAN(((((TAN(COS((b-((b-(SIN(((TAN((TAN((pi/((a/(COS((a+COS((((SIN(SIN(((((((a+1.2)/b)*2.62)+0.84)*3.15)/e)))+3.69)+a)+b))))*a))+a)))-b))+a)-2.95))*a))*b))))+a)/b)+b)+a))/b))+3.45))</f>
        <v>0.82094270848988748</v>
      </c>
    </row>
    <row r="6447" spans="1:3" x14ac:dyDescent="0.3">
      <c r="A6447">
        <v>6437</v>
      </c>
      <c r="B6447" t="s">
        <v>6521</v>
      </c>
      <c r="C6447">
        <f>(2.74+((((((SIN((((((COS((((((((TAN(SIN((TAN(COS((TAN((((SIN((1.67+SIN((COS(TAN(TAN(e)))/1.44))))+b)-2.91)+b))-a)))+a)))-e)+0.82)+a)+a)/b)*b)-b))-a)-e)+b)+0.32)+pi))+a)/e)/1.08)/pi)/2.99)+b))</f>
        <v>4.8099872321515225</v>
      </c>
    </row>
    <row r="6448" spans="1:3" x14ac:dyDescent="0.3">
      <c r="A6448">
        <v>6438</v>
      </c>
      <c r="B6448" t="s">
        <v>6522</v>
      </c>
      <c r="C6448">
        <f>(COS((((((a/SIN((TAN(((SIN((((SIN((COS(((((e+((TAN(COS(((COS(COS(((COS((((((a+(a*b))+pi)-b)/3.53)+b))+2.27)+a)))-b)/b)))+a)*2.54))+a)/a)+e))/0.68))+0.05)+b)-a))/e)+b))-a)))-b)*a)+b)+a))+2.46)</f>
        <v>3.4543940673895994</v>
      </c>
    </row>
    <row r="6449" spans="1:3" x14ac:dyDescent="0.3">
      <c r="A6449">
        <v>6439</v>
      </c>
      <c r="B6449" t="s">
        <v>6523</v>
      </c>
      <c r="C6449">
        <f>COS((SIN(((e-COS(((TAN((((((a*(((((((((COS(((((b/(((((COS((TAN((e*((TAN(e)+b)*b)))*a))*e)+pi)-e)/a)*a))-1.4)*b)*2.92))/0.17)+a)+0.24)/a)*b)+e)+b)*1.73)/b))+a)/b)+2.19)-a))+a)+b)))+1.01))+a))</f>
        <v>0.82070135440642644</v>
      </c>
    </row>
    <row r="6450" spans="1:3" x14ac:dyDescent="0.3">
      <c r="A6450">
        <v>6440</v>
      </c>
      <c r="B6450" t="s">
        <v>6524</v>
      </c>
      <c r="C6450">
        <f>(((0.57-(((((a*((SIN(COS((a+COS((((((SIN(((SIN(((((b/(b+((((((((((3.81-e)/0.34)+e)*0.45)+e)/a)-pi)*a)-e)+2.79)))+1.17)*e)/e))-b)-b))+e)/e)+a)+b)+a)))))/2.86)+0.55))+e)/0.22)+b)-e))/2.11)*2.18)</f>
        <v>-14.550158095743601</v>
      </c>
    </row>
    <row r="6451" spans="1:3" x14ac:dyDescent="0.3">
      <c r="A6451">
        <v>6441</v>
      </c>
      <c r="B6451" t="s">
        <v>6525</v>
      </c>
      <c r="C6451">
        <f>COS((((b+((e*(SIN(((b*TAN((pi+((((((((((((((((SIN((((((a+(((((SIN((b-0.1))/a)*a)+e)/a)-0.04))*e)*a)*b)+pi))+a)+a)-pi)/1.03)+pi)+3.89)/e)+e)+a)+e)*e)*a)/pi)-2.85)+pi)+b))))/b))*e))*b))/b)-pi))</f>
        <v>0.9682956793773394</v>
      </c>
    </row>
    <row r="6452" spans="1:3" x14ac:dyDescent="0.3">
      <c r="A6452">
        <v>6442</v>
      </c>
      <c r="B6452" t="s">
        <v>6526</v>
      </c>
      <c r="C6452">
        <f>TAN((((((((TAN(COS((b/SIN((((((COS(((SIN(TAN(COS(SIN(TAN((e/((COS(COS(TAN(COS((e+TAN((e+SIN((TAN(((pi/b)*e))-b)))))))))+pi)+1.13)))))))/a)*b))/a)/a)/0.04)+a)/b)))))+b)+e)+2.2)+a)/0.3)*b)-pi))</f>
        <v>-3.1288638395100996</v>
      </c>
    </row>
    <row r="6453" spans="1:3" x14ac:dyDescent="0.3">
      <c r="A6453">
        <v>6443</v>
      </c>
      <c r="B6453" t="s">
        <v>6527</v>
      </c>
      <c r="C6453">
        <f>COS((((TAN(((a/(b-SIN((e/((((TAN(((((SIN(COS((((a*((SIN(TAN((TAN((((((2.14-(((((a*TAN(e))-pi)-pi)*3.7)-b))-a)*2.91)*a)/a))+a)))+a)+3.54))+3.88)/a)))-pi)-b)-b)+a))-b)/a)-pi)+pi)))))*a))-b)*e)/e))</f>
        <v>-5.8503233890586842E-2</v>
      </c>
    </row>
    <row r="6454" spans="1:3" x14ac:dyDescent="0.3">
      <c r="A6454">
        <v>6444</v>
      </c>
      <c r="B6454" t="s">
        <v>6528</v>
      </c>
      <c r="C6454">
        <f>((TAN((0.7*(0.09*(0.08*(((TAN((TAN(((((COS(TAN(((a-SIN(COS((((((SIN((((a-COS(COS((SIN(TAN(COS(((3.22-pi)/a))))-a))))-a)/b))/a)*pi)/a)*2.82)*a))))+pi)))*e)-b)*a)+2.63))+0.67))+b)+b)+e)))))*pi)-b)</f>
        <v>-1.8861718605451108</v>
      </c>
    </row>
    <row r="6455" spans="1:3" x14ac:dyDescent="0.3">
      <c r="A6455">
        <v>6445</v>
      </c>
      <c r="B6455" t="s">
        <v>6529</v>
      </c>
      <c r="C6455">
        <f>(((TAN((2.1+(1.4/(e+(a/(((((((TAN((TAN((((TAN((((SIN(((TAN((2.57/(((COS(((((1.78+a)+a)+b)/0.73))+b)+a)-b)))+a)+1.24))-0.68)*pi)/e))+0.01)-b)*a))/e))+3.27)+b)+3.39)*b)+2.35)+b)+b))))))/a)+pi)/a)</f>
        <v>2.5465981206068058</v>
      </c>
    </row>
    <row r="6456" spans="1:3" x14ac:dyDescent="0.3">
      <c r="A6456">
        <v>6446</v>
      </c>
      <c r="B6456" t="s">
        <v>6530</v>
      </c>
      <c r="C6456">
        <f>((((((0.51+(((((e+(SIN(TAN(((1.66/(((((a/(a-((((COS(((COS(((((((COS(SIN(1.02))+pi)-1.76)+e)-b)+b)/e))+a)*b))*a)/3.14)*a)-b)))-3.6)+1.66)/a)+a))+a)))+pi))*pi)*b)*3.58)*b))+2.2)-pi)*2.79)*e)+1.4)</f>
        <v>2049.2250348759176</v>
      </c>
    </row>
    <row r="6457" spans="1:3" x14ac:dyDescent="0.3">
      <c r="A6457">
        <v>6447</v>
      </c>
      <c r="B6457" t="s">
        <v>6531</v>
      </c>
      <c r="C6457">
        <f>((((3.4+(TAN(COS((((TAN((COS((SIN(SIN((b/SIN((a-((((0.03+(TAN(TAN((a+(((((((TAN(((((e*pi)/pi)/b)*e))-b)-2.62)-pi)*pi)+3.67)*b)*0.63))))+a))+a)+0.05)+a))))))*a))/pi))+b)*e)+a)))-2.26))+b)-1.34)+a)</f>
        <v>3.5982550666341711</v>
      </c>
    </row>
    <row r="6458" spans="1:3" x14ac:dyDescent="0.3">
      <c r="A6458">
        <v>6448</v>
      </c>
      <c r="B6458" t="s">
        <v>6532</v>
      </c>
      <c r="C6458">
        <f>(a*((a/((a+COS((((((((((pi/(a-(((((b-(a*SIN((b-TAN(((pi+((((((pi/COS(COS((TAN(TAN((TAN(TAN(3.3))*2.76)))-b))))*2.98)/b)-b)+pi)+e))+pi))))))+a)+3.08)+e)-b)))-a)*0.18)/a)-pi)+pi)+b)*b)+a)))-e))-b))</f>
        <v>-2.5046860889520559</v>
      </c>
    </row>
    <row r="6459" spans="1:3" x14ac:dyDescent="0.3">
      <c r="A6459">
        <v>6449</v>
      </c>
      <c r="B6459" t="s">
        <v>6533</v>
      </c>
      <c r="C6459">
        <f>COS(COS((((((SIN(((((3.94+((SIN(((TAN(TAN(((SIN((((TAN((((SIN(((COS(((((1.89/(3.75+a))*b)/pi)/a))+a)/e))+e)+0.44)-b))+b)-e)*b))*b)/1.32)))*3.89)+3.65))+pi)+b))*b)*3.89)*3.18))+1.43)-e)-a)*pi)+b)))</f>
        <v>0.6336266313037715</v>
      </c>
    </row>
    <row r="6460" spans="1:3" x14ac:dyDescent="0.3">
      <c r="A6460">
        <v>6450</v>
      </c>
      <c r="B6460" t="s">
        <v>6534</v>
      </c>
      <c r="C6460">
        <f>((TAN(COS(((3.82+(SIN((COS(((1.49/(SIN((((((TAN(((SIN(((((TAN((TAN(SIN(((((((COS(a)+1.23)+b)/pi)-pi)+a)+b)))*b))+b)*pi)+a)/1.02))-1.75)/e))+pi)*e)/b)/pi)-a))-3.28))+b))+3.45))+0.78))/a)))/2.19)+e)</f>
        <v>2.5269774146230612</v>
      </c>
    </row>
    <row r="6461" spans="1:3" x14ac:dyDescent="0.3">
      <c r="A6461">
        <v>6451</v>
      </c>
      <c r="B6461" t="s">
        <v>6535</v>
      </c>
      <c r="C6461">
        <f>SIN(((e+(((SIN((b+COS((((((pi/(SIN((b/COS((SIN((1.19/(2.01*(e*((0.92-(1.01-(TAN((((((((((((3.39+a)-b)/a)/2.82)-e)-pi)+2.47)+a)+pi)-a)*b))-pi)))/a)))))*a))))+3.01))*a)*pi)+b)+b))))-e)+pi)-e))/3.27))</f>
        <v>0.18228651471268231</v>
      </c>
    </row>
    <row r="6462" spans="1:3" x14ac:dyDescent="0.3">
      <c r="A6462">
        <v>6452</v>
      </c>
      <c r="B6462" t="s">
        <v>6536</v>
      </c>
      <c r="C6462">
        <f>((TAN(((TAN((COS((TAN((((1.17-(COS(COS(SIN(SIN(((a+(((SIN(SIN(((((((0.28+(((((((((a/b)+b)*0.82)*3.26)+pi)-e)+a)-pi)+pi))-b)*a)*a)/a)+b)))+1.49)+a)-3.54))*a)))))*a))+b)-b))/a))-e))-b)-e))+3.37)+3.99)</f>
        <v>3.5196791759878301</v>
      </c>
    </row>
    <row r="6463" spans="1:3" x14ac:dyDescent="0.3">
      <c r="A6463">
        <v>6453</v>
      </c>
      <c r="B6463" t="s">
        <v>6537</v>
      </c>
      <c r="C6463">
        <f>(((COS(COS((((b*(((pi-TAN((0.14-((COS(SIN((SIN((COS(((0.95/((TAN((e+(((COS((COS(((2.51*TAN(((a-COS(COS(b)))-0.49)))*a))+a))*b)+b)*b)))-a)/a))*a))+0.26))-pi)))-pi)+1.19))))+pi)-2.53))+b)/b)))+b)+a)*a)</f>
        <v>3.9873767320985634</v>
      </c>
    </row>
    <row r="6464" spans="1:3" x14ac:dyDescent="0.3">
      <c r="A6464">
        <v>6454</v>
      </c>
      <c r="B6464" t="s">
        <v>6538</v>
      </c>
      <c r="C6464">
        <f>((((TAN(((1.17*COS(((2.48+(((((((b+((b/((SIN((COS(((1.4-SIN(COS(COS((SIN(TAN(TAN((((SIN(((3.54-b)+a))+b)-0.79)*3.78))))-3.22)))))+b))-1.54))-e)-0.34))*a))+a)+a)/b)+pi)+e)-a))/3.66)))*e))/b)+b)-b)/a)</f>
        <v>0.37036310373218662</v>
      </c>
    </row>
    <row r="6465" spans="1:3" x14ac:dyDescent="0.3">
      <c r="A6465">
        <v>6455</v>
      </c>
      <c r="B6465" t="s">
        <v>6539</v>
      </c>
      <c r="C6465">
        <f>TAN((COS((((TAN(((e*(a-(((b/(((((COS((SIN(COS((b+((2.54-((0.21*(COS(((COS(COS(SIN(COS((((COS((a+b))*a)/b)-b)))))+b)/pi))-pi))+0.56))/a))))-a))/pi)+b)-2.31)/pi)-pi))+a)*pi)))+0.64))+2.78)-b)+a))+2.36))</f>
        <v>-2.1382514859394455</v>
      </c>
    </row>
    <row r="6466" spans="1:3" x14ac:dyDescent="0.3">
      <c r="A6466">
        <v>6456</v>
      </c>
      <c r="B6466" t="s">
        <v>6540</v>
      </c>
      <c r="C6466">
        <f>(COS(((b/((0.85*((TAN(((((((TAN(((((((((2.36/SIN(SIN((COS(((COS((a*((SIN((((b+(b/(b/(1.37-pi))))*a)+a))/a)/0.45)))+pi)/pi))/b))))-b)+e)/2.54)+a)*b)/0.79)/b))+b)*b)+e)/e)+b)+b))+b)+e))+pi))+2.27))*1.7)</f>
        <v>-1.462189404142066</v>
      </c>
    </row>
    <row r="6467" spans="1:3" x14ac:dyDescent="0.3">
      <c r="A6467">
        <v>6457</v>
      </c>
      <c r="B6467" t="s">
        <v>6541</v>
      </c>
      <c r="C6467">
        <f>(SIN(((b-(SIN(((b+COS((((COS(TAN((((SIN(SIN(SIN((((COS(((b*((TAN(((((b/((((a*((pi*((b*b)/b))+b))-e)+b)+a))+e)+1.51)-b))-pi)+a))*a))+2.54)-2.36)-0.9))))*e)+b)/b)))/b)*3.23)+3.84)))+b))+2.12))+3.99))+a)</f>
        <v>0.17993465481149185</v>
      </c>
    </row>
    <row r="6468" spans="1:3" x14ac:dyDescent="0.3">
      <c r="A6468">
        <v>6458</v>
      </c>
      <c r="B6468" t="s">
        <v>6542</v>
      </c>
      <c r="C6468">
        <f>SIN(COS(((0.5-((((((b/TAN((((((((e*(COS((SIN((e+(COS((a-((e*((COS(((((((b-TAN(((((pi*e)+e)-2.87)*b)))+a)*b)+e)*e)-1.39))*e)*a))+b)))*3.16)))*1.01))*a))+0.95)+b)/a)/e)*pi)*b)))/2.81)-b)+b)-e)+a))/pi)))</f>
        <v>0.76098118083006272</v>
      </c>
    </row>
    <row r="6469" spans="1:3" x14ac:dyDescent="0.3">
      <c r="A6469">
        <v>6459</v>
      </c>
      <c r="B6469" t="s">
        <v>6543</v>
      </c>
      <c r="C6469">
        <f>(2.71/((SIN((COS((TAN(((a+(b-(((((b+(e-(SIN(TAN((SIN((b-COS((2.58+(COS((((((2.57/(TAN(((((1.54*(b+a))+b)-a)+b))/2.58))/2.19)/1.05)+pi)+0.23))+b)))))+b)))/b)))-a)+pi)-e)-a)))+2.34))*b))+pi))*2.87)+2.07))</f>
        <v>2.2880112277547995</v>
      </c>
    </row>
    <row r="6470" spans="1:3" x14ac:dyDescent="0.3">
      <c r="A6470">
        <v>6460</v>
      </c>
      <c r="B6470" t="s">
        <v>6544</v>
      </c>
      <c r="C6470">
        <f>(a*(a/COS(SIN((((a+SIN((SIN((((b/COS(COS(((2.08+(((SIN(((((((((COS((((TAN(((((pi+(((TAN(e)-b)+pi)/pi))-a)*e)/e))-2.17)-2.66)-0.97))/a)/pi)+pi)*a)+b)+a)-a)/a))*b)/b)+a))/2.19))))-b)+1.49))+b)))+a)/b)))))</f>
        <v>1.5723266568920573</v>
      </c>
    </row>
    <row r="6471" spans="1:3" x14ac:dyDescent="0.3">
      <c r="A6471">
        <v>6461</v>
      </c>
      <c r="B6471" t="s">
        <v>6545</v>
      </c>
      <c r="C6471">
        <f>(SIN(((SIN((1.99-COS(SIN((pi*(1.22/((0.12-((1.04/COS(TAN(((2.62*((((a+(COS(((COS((pi/(((COS(((SIN((SIN(COS((e/b)))+b))*b)+b))*a)/a)*b)))/pi)/e))*0.23))+b)*3.78)*a))+2.48))))+2.93))-a)))))))+a)+b))+2.74)</f>
        <v>2.0216317412225968</v>
      </c>
    </row>
    <row r="6472" spans="1:3" x14ac:dyDescent="0.3">
      <c r="A6472">
        <v>6462</v>
      </c>
      <c r="B6472" t="s">
        <v>6546</v>
      </c>
      <c r="C6472">
        <f>(SIN((COS(((TAN((1.16+((((COS(COS((COS(SIN(TAN(TAN(((TAN(((((TAN((((((((((SIN(SIN(((2.05/0.46)-0.96)))+a)-0.96)-b)+0.65)+pi)+b)/b)/b)+e))*e)+1.68)-e)/a))/b)-0.64)))))+b)))-a)-a)*a)-a)))-e)-3.82))/a))+pi)</f>
        <v>2.3179547316503717</v>
      </c>
    </row>
    <row r="6473" spans="1:3" x14ac:dyDescent="0.3">
      <c r="A6473">
        <v>6463</v>
      </c>
      <c r="B6473" t="s">
        <v>6547</v>
      </c>
      <c r="C6473">
        <f>SIN(TAN(((((((SIN(((pi*((SIN(SIN((COS((SIN((((TAN(((((((((((0.43-COS(COS(((e+((e+((((a+b)*1.12)/e)+b))+b))+1.07))))*b)+pi)/b)+a)*e)/b)/b)-pi)/3.44))+a)*b)+2.37))+b))+e)))*a)/b))+a))-pi)+b)-pi)+e)*a)*a)))</f>
        <v>-0.65081217075306896</v>
      </c>
    </row>
    <row r="6474" spans="1:3" x14ac:dyDescent="0.3">
      <c r="A6474">
        <v>6464</v>
      </c>
      <c r="B6474" t="s">
        <v>6548</v>
      </c>
      <c r="C6474">
        <f>(((((SIN((TAN((TAN((pi+SIN(((((TAN(TAN(((2.69-(COS(TAN(SIN((((((SIN((((((((((((((pi*e)/a)+a)*pi)+a)+a)+a)/e)+e)*e)/0.98)/pi)/2.21))-b)+b)/a)/b)-b))))/pi))+pi)))-e)-b)+0.48)-pi))))*b))-a))+pi)+b)+b)-b)+a)</f>
        <v>5.5916129774121348</v>
      </c>
    </row>
    <row r="6475" spans="1:3" x14ac:dyDescent="0.3">
      <c r="A6475">
        <v>6465</v>
      </c>
      <c r="B6475" t="s">
        <v>6549</v>
      </c>
      <c r="C6475">
        <f>((b/((((((0.13/((COS((b/(((((SIN(TAN(COS((TAN((a+((((SIN(COS((((b+SIN((TAN(((((b/((pi/TAN(COS(a)))/b))*e)+e)-b))+e)))*1.79)+e)))*b)+pi)*b)/a)))-b))))/b)+b)-pi)*pi)*a)))/1.19)*a))-3.43)*1.97)/pi)/e)*b))-a)</f>
        <v>-2.328714559484844</v>
      </c>
    </row>
    <row r="6476" spans="1:3" x14ac:dyDescent="0.3">
      <c r="A6476">
        <v>6466</v>
      </c>
      <c r="B6476" t="s">
        <v>6550</v>
      </c>
      <c r="C6476">
        <f>((((SIN(COS(((COS(TAN((b/((TAN(TAN(((a*(SIN(((((b+(SIN(TAN((SIN((((COS(TAN((SIN((SIN(SIN(TAN((2.02*e))))*2.47))-b)))/b)*a)+b))+1.71)))+a))+pi)+pi)/b))+2.53))*b)))+pi)+1.05))))+a)+1.76)))+3.09)-e)+e)-2.51)</f>
        <v>-0.18931337309993124</v>
      </c>
    </row>
    <row r="6477" spans="1:3" x14ac:dyDescent="0.3">
      <c r="A6477">
        <v>6467</v>
      </c>
      <c r="B6477" t="s">
        <v>6551</v>
      </c>
      <c r="C6477">
        <f>(((SIN(((((TAN((COS((((TAN(((COS(((2.51+COS((b+(COS((e/SIN((b/((((SIN((((((COS(((((COS((pi-3.64))+b)*e)/b)/e))*b)+e)*a)/b)+pi))*a)*b)+a)*pi)))))-a))))+a))*b)+pi))/b)*pi)+pi))/b))-a)+a)*a)+2.89))-pi)/e)/e)</f>
        <v>-0.44933565076617143</v>
      </c>
    </row>
    <row r="6478" spans="1:3" x14ac:dyDescent="0.3">
      <c r="A6478">
        <v>6468</v>
      </c>
      <c r="B6478" t="s">
        <v>6084</v>
      </c>
      <c r="C6478">
        <f>(((TAN(((SIN(((SIN((((((b-((((3.62*((b-((TAN(TAN((((SIN(((((SIN((b+SIN((TAN((((b*SIN(a))/2.89)+a))/1.29))))*b)*e)/a)/a))*a)+3.61)/1.83)))/a)+a))+b))+e)+b)+b))*a)-pi)+a)-b))-3.94)+3.21))+a)*b))+3.73)+b)-b)</f>
        <v>3.0335591019090646</v>
      </c>
    </row>
    <row r="6479" spans="1:3" x14ac:dyDescent="0.3">
      <c r="A6479">
        <v>6469</v>
      </c>
      <c r="B6479" t="s">
        <v>6552</v>
      </c>
      <c r="C6479">
        <f>(SIN((((0.91-COS((TAN((((((a-(pi-(TAN(SIN(((SIN((SIN(((((((a/(0.7+(3.86-(TAN(((b-(2.22*(TAN(SIN(SIN(a)))/0.43)))+a))+e))))+1.76)/1.57)*0.68)+2.12)+e))/a))+b)/b)))+0.73)))+e)/e)+b)*b))*1.22)))*2.01)+b))+a)</f>
        <v>0.94137081839899617</v>
      </c>
    </row>
    <row r="6480" spans="1:3" x14ac:dyDescent="0.3">
      <c r="A6480">
        <v>6470</v>
      </c>
      <c r="B6480" t="s">
        <v>6553</v>
      </c>
      <c r="C6480">
        <f>(((SIN((COS((SIN(((COS((((COS((((((TAN(((a-(COS(COS((SIN((((e+((a+(SIN((TAN((((((e-(((e+b)+b)/b))+a)+a)-e)+a))+a))+b))+b))/2.15)/a))+a)))-b))+pi))*b)-0.61)+1.39)+b)+a))+a)+a)*b))/a)*a))*3.46))-e))/b)-b)+a)</f>
        <v>-0.73865491140757489</v>
      </c>
    </row>
    <row r="6481" spans="1:3" x14ac:dyDescent="0.3">
      <c r="A6481">
        <v>6471</v>
      </c>
      <c r="B6481" t="s">
        <v>6554</v>
      </c>
      <c r="C6481">
        <f>SIN(((SIN((b+COS((((b/TAN(SIN(SIN(((2.61-(TAN(COS(COS((a*((((e/((b-((b+((((a*COS((COS(SIN((pi/SIN(((SIN(((((b*b)+b)*a)-2.28))/a)*pi)))))+b)))/a)+b)+a))+0.66))-a))+b)-a)+a)))))-a))+e)))))/3.16)/pi))))/a)*b))</f>
        <v>0.31052965158421608</v>
      </c>
    </row>
    <row r="6482" spans="1:3" x14ac:dyDescent="0.3">
      <c r="A6482">
        <v>6472</v>
      </c>
      <c r="B6482" t="s">
        <v>6555</v>
      </c>
      <c r="C6482">
        <f>COS((((b+((pi/(COS((0.96/(COS((((((((((pi-(((((TAN(((a*((((TAN(((((((TAN(((b-pi)/pi))+1.97)+a)*b)-b)*a)+pi))-0.29)*a)+3.18)+2.57))/0.28))+pi)/e)+2.22)+a)*b))/b)-b)*pi)*pi)/e)/b)-e)/a))*a)))-0.59))*b))*pi)+b))</f>
        <v>-0.57455052190365274</v>
      </c>
    </row>
    <row r="6483" spans="1:3" x14ac:dyDescent="0.3">
      <c r="A6483">
        <v>6473</v>
      </c>
      <c r="B6483" t="s">
        <v>6556</v>
      </c>
      <c r="C6483">
        <f>(COS((COS(((((TAN(TAN(((((COS(((SIN(COS(((((TAN(TAN(SIN(TAN((SIN((((SIN((((COS((((b+(e+COS(1.14)))+a)*a))+b)+a)*1.93))/3.01)/a)+b))+3.9)))))/pi)-a)-pi)-b)))/e)/pi))+a)/b)+a)+0.96)))+2.84)-pi)-a)-0.52))-a))-b)</f>
        <v>-1.8545903803246542</v>
      </c>
    </row>
    <row r="6484" spans="1:3" x14ac:dyDescent="0.3">
      <c r="A6484">
        <v>6474</v>
      </c>
      <c r="B6484" t="s">
        <v>6557</v>
      </c>
      <c r="C6484">
        <f>(SIN((COS((((((3.76+((((((COS(((((a+((((COS((((((TAN(((((e*((((b+((TAN(((e+a)-a))*pi)*1.08))*3.94)/b)-1.33))+pi)*pi)/a))*2.9)+b)/e)-2.68)+b))*a)*b)*b)+a))+b)+pi)+b))+a)+pi)-a)/a)+e)+a))*b)+b)-1.29)-e))*a))+pi)</f>
        <v>2.6130533451781091</v>
      </c>
    </row>
    <row r="6485" spans="1:3" x14ac:dyDescent="0.3">
      <c r="A6485">
        <v>6475</v>
      </c>
      <c r="B6485" t="s">
        <v>6558</v>
      </c>
      <c r="C6485">
        <f>((((((((((((((((TAN((COS(COS((TAN((b+SIN(TAN(((((COS(((((TAN((COS(((((1.29/b)*3.26)+b)/a))/a))-a)+3.76)*pi)*3))+b)*0.32)*pi)/pi)))))-a)))+0.33))/pi)/a)/e)+b)+pi)+b)+1.74)-a)-0.86)*b)/b)*b)+pi)/a)+3.45)+3.37)</f>
        <v>24.834853510683949</v>
      </c>
    </row>
    <row r="6486" spans="1:3" x14ac:dyDescent="0.3">
      <c r="A6486">
        <v>6476</v>
      </c>
      <c r="B6486" t="s">
        <v>6559</v>
      </c>
      <c r="C6486">
        <f>(((3.47-(((e/(COS((((COS(((b/((a/(a*SIN(SIN((SIN((SIN(((((((TAN(SIN(((TAN((TAN(((COS(COS(COS(SIN(b))))-a)-a))+3.05))*a)+a)))/e)+b)-2.98)/b)*0.94)+b))/b))-e)))))-e))/b))/b)+2.93)*0.04))*pi))+1.1)/1.3))*b)-1.19)</f>
        <v>2.7140092766412653</v>
      </c>
    </row>
    <row r="6487" spans="1:3" x14ac:dyDescent="0.3">
      <c r="A6487">
        <v>6477</v>
      </c>
      <c r="B6487" t="s">
        <v>6560</v>
      </c>
      <c r="C6487">
        <f>((pi*SIN((pi+(SIN(((COS((SIN(((COS((((((((SIN(((((((COS(SIN(SIN(TAN((COS((b/((b+(b*((COS(((a+b)/a))/a)*1.35)))-a)))/b)))))/b)/b)-b)-b)+a)-1.27))/b)/3.78)-b)/0.32)/b)/a)+b))-b)-0.24))-b))*0.32)+2.23))*3.64))))/b)</f>
        <v>0.4443877358378569</v>
      </c>
    </row>
    <row r="6488" spans="1:3" x14ac:dyDescent="0.3">
      <c r="A6488">
        <v>6478</v>
      </c>
      <c r="B6488" t="s">
        <v>6561</v>
      </c>
      <c r="C6488">
        <f>(2.54*((((TAN((SIN((((COS((b/((3.95-COS((TAN((COS(((3.58*(1.71+((TAN(((COS((TAN((((2.28*COS((b*(SIN(SIN((((1.04+e)+e)*a)))+b))))*b)+b))*pi))+0.27)-a))-1.42)+2.36)))/b))-b))-b)))/a)))-a)*b)-b))+3.68))-a)*b)-e)/a))</f>
        <v>-13.134087779606473</v>
      </c>
    </row>
    <row r="6489" spans="1:3" x14ac:dyDescent="0.3">
      <c r="A6489">
        <v>6479</v>
      </c>
      <c r="B6489" t="s">
        <v>6562</v>
      </c>
      <c r="C6489">
        <f>(a/((COS((((1.77-((b-((((((1.57/(((((((COS(SIN((((pi/((3.22*SIN((SIN(((SIN((SIN(((((b*COS((b+a)))+a)*b)*b))-b))+b)*a))+e)))+b))+0.61)+pi)))*b)+a)-e)+1.77)/pi)+pi)+e))/0.97)+a)*0.86)+pi)/pi))+a))*pi)+b))+e)+0.55))</f>
        <v>0.39039537532720303</v>
      </c>
    </row>
    <row r="6490" spans="1:3" x14ac:dyDescent="0.3">
      <c r="A6490">
        <v>6480</v>
      </c>
      <c r="B6490" t="s">
        <v>6563</v>
      </c>
      <c r="C6490">
        <f>((b+((1.43*((e*COS(SIN((e+(a+((((3.19/SIN(COS(SIN((pi-(((((COS((TAN(SIN(TAN((COS(((1.51+COS((((TAN((a+COS(SIN(TAN(((e+a)/e))))))-b)*2.29)/b)))*b))/a))))+pi))+a)+3.6)*pi)*a)*e))))))+1.06)*a)/e))))))+a))-2.52))*b)</f>
        <v>8.0137169253026563</v>
      </c>
    </row>
    <row r="6491" spans="1:3" x14ac:dyDescent="0.3">
      <c r="A6491">
        <v>6481</v>
      </c>
      <c r="B6491" t="s">
        <v>6564</v>
      </c>
      <c r="C6491">
        <f>(((b+(TAN(((COS((((((((((e*(((TAN((COS(((SIN(((((((COS((TAN((((TAN((((COS(pi)-pi)+2.65)+3.87))+3.01)/2.57)*a))/a))+a)+b)*1.52)/a)/e)-b))-e)*a))+e))/b)-e)-b))/0.08)*1.98)/pi)+2.88)*b)+b)*b)-a))*a)/0.58))*b))+e)+b)</f>
        <v>10.608704402880722</v>
      </c>
    </row>
    <row r="6492" spans="1:3" x14ac:dyDescent="0.3">
      <c r="A6492">
        <v>6482</v>
      </c>
      <c r="B6492" t="s">
        <v>6565</v>
      </c>
      <c r="C6492">
        <f>((SIN((3.73+(((TAN(SIN((1/TAN((TAN((((((((((((COS(((pi+(((((((((COS((COS(((pi+(b-0.01))/pi))-a))/3.09)+b)+b)-0.3)+b)-a)+3.48)/3.91)-b))*pi))/a)+b)*pi)+0.18)+a)+e)/b)/a)/1.55)-1.96)+b))+a)))))+b)+a)+a)))/b)*a)</f>
        <v>0.15653465862375499</v>
      </c>
    </row>
    <row r="6493" spans="1:3" x14ac:dyDescent="0.3">
      <c r="A6493">
        <v>6483</v>
      </c>
      <c r="B6493" t="s">
        <v>6566</v>
      </c>
      <c r="C6493">
        <f>(((SIN((((((((TAN(COS(TAN((a+(COS((((b*(1-((((((((0.71+TAN((a+(2.72-TAN(SIN((((b+(SIN(((b+b)*a))+3.87))-2.62)*pi)))))))-0.93)-a)-b)+2.18)/e)*2.12)/pi)))/b)+a))+b)))))+3.28)*pi)+a)+pi)*e)/0.23)/0.13))+e)+pi)*a)</f>
        <v>4.8767954634390449</v>
      </c>
    </row>
    <row r="6494" spans="1:3" x14ac:dyDescent="0.3">
      <c r="A6494">
        <v>6484</v>
      </c>
      <c r="B6494" t="s">
        <v>6567</v>
      </c>
      <c r="C6494">
        <f>SIN((SIN(SIN((TAN((1.75/((COS((((((TAN(SIN(((((((SIN((SIN((((((COS((((pi+(((TAN(((b+TAN(b))-0.19))*0.13)+a)+2.51))*a)/1.2))/pi)-pi)*b)*1.43)/a))+b))+a)-b)-pi)+a)/b)*2.63)))/e)/b)+3.47)+e)-a))-pi)*b)))*a)))+3.38))</f>
        <v>8.3384911055383343E-2</v>
      </c>
    </row>
    <row r="6495" spans="1:3" x14ac:dyDescent="0.3">
      <c r="A6495">
        <v>6485</v>
      </c>
      <c r="B6495" t="s">
        <v>6568</v>
      </c>
      <c r="C6495">
        <f>TAN(((b-(SIN(((pi+(e/(((3.02+((COS(SIN((((TAN((COS(SIN(COS(((COS((a+((SIN((((((TAN(SIN((0.38+(COS(SIN(2.21))+1.11))))/0.14)+a)/pi)-b)*pi))+b)*pi)))+pi)/e))))+1.62))+pi)+a)*3.74)))*pi)*b))/a)/b)))+b))*1.87))-0.3))</f>
        <v>-0.5432138726885738</v>
      </c>
    </row>
    <row r="6496" spans="1:3" x14ac:dyDescent="0.3">
      <c r="A6496">
        <v>6486</v>
      </c>
      <c r="B6496" t="s">
        <v>6569</v>
      </c>
      <c r="C6496">
        <f>(2.18-((((b/((COS((b/COS((SIN((b*((1.53*((b-(2.44+SIN(((2.96*(((((pi*(((pi+COS(((((pi*(e*((((TAN((b+((1.28+a)-b)))+2.84)*b)+pi)+0.12)))*a)-a)*a)))+e)*b))-pi)-b)*e)+1.62))/0.32))))+b))+1.48)))+a))))+a)-b))-b)+a)/b))</f>
        <v>3.3856822148322374</v>
      </c>
    </row>
    <row r="6497" spans="1:3" x14ac:dyDescent="0.3">
      <c r="A6497">
        <v>6487</v>
      </c>
      <c r="B6497" t="s">
        <v>6570</v>
      </c>
      <c r="C6497">
        <f>((TAN(((COS((SIN(TAN(((2.56/COS((((((TAN((((((2.31+(SIN(COS((((((pi+(b+COS(((a/(2.47*((e/TAN((((2.11*COS((a+b)))/a)*e)))*pi)))-1.91))))+e)*b)+e)+b)))*a))+a)*3.78)-a)-pi))+pi)+pi)+a)+e)/0.71)))+a)))*b))*a)*a))/pi)*e)</f>
        <v>0.44810186471374119</v>
      </c>
    </row>
    <row r="6498" spans="1:3" x14ac:dyDescent="0.3">
      <c r="A6498">
        <v>6488</v>
      </c>
      <c r="B6498" t="s">
        <v>6571</v>
      </c>
      <c r="C6498">
        <f>(e+COS((((((SIN(((((((((3.02/(TAN((2.42+((TAN((((((((TAN((SIN((0.88-(b/((TAN((TAN(COS(((a/COS((e+b)))*b)))/pi))/b)+a))))*3.44))+b)/3.88)-pi)*a)+b)/pi)-1.28))/b)+a)))*a))*a)/pi)/1.57)+e)/pi)+pi)+pi))+a)/b)/a)+a)+1.5)))</f>
        <v>1.7569749025602706</v>
      </c>
    </row>
    <row r="6499" spans="1:3" x14ac:dyDescent="0.3">
      <c r="A6499">
        <v>6489</v>
      </c>
      <c r="B6499" t="s">
        <v>6572</v>
      </c>
      <c r="C6499">
        <f>((((b-TAN((SIN(((SIN(TAN(TAN((pi+((((SIN(((((pi+TAN(SIN((TAN(((b+((SIN((COS(((a/((TAN((COS(((SIN(((a-b)/a))/a)-b))+0.47))-2.02)+e))+2.25))*e))/2.4)/pi))/b))-b))))-b)/a)-pi))/pi)/3.74)+pi)+a)))))*b)/b))+1.72)))+b)+b)+b)</f>
        <v>10.865593550041726</v>
      </c>
    </row>
    <row r="6500" spans="1:3" x14ac:dyDescent="0.3">
      <c r="A6500">
        <v>6490</v>
      </c>
      <c r="B6500" t="s">
        <v>6573</v>
      </c>
      <c r="C6500">
        <f>(COS(((0.68+(b*SIN((TAN(TAN((2.36*((a/(SIN((TAN((((b*((((TAN(((SIN((((COS(((TAN((((e*(pi+((a+(a/((((1.33*SIN(a))+e)+b)+a)))*pi)))-e)*2.25))+b)+3.59))+b)*a)/a))-pi)+b))*b)*a)/a)-a))/2.34)*e))-pi))-a))-e))))+a))))-e))+pi)</f>
        <v>4.1385099332315836</v>
      </c>
    </row>
    <row r="6501" spans="1:3" x14ac:dyDescent="0.3">
      <c r="A6501">
        <v>6491</v>
      </c>
      <c r="B6501" t="s">
        <v>6574</v>
      </c>
      <c r="C6501">
        <f>((COS((pi-((3.01/(a-((((((((a+(b+TAN((a-SIN(TAN(COS((COS(TAN((COS(SIN(((((((((((((SIN(((3.31/(pi/(3.01*0.89)))+2.78))*e)*b)+e)+3.6)/b)+e)*b)+a)+a)+2.01)*b)*b)))/0.63)))+e))))))))-b)/1.46)/pi)+2.68)+a)+b)-b)))/b)))+a)*a)</f>
        <v>0.2111624373816714</v>
      </c>
    </row>
    <row r="6502" spans="1:3" x14ac:dyDescent="0.3">
      <c r="A6502">
        <v>6492</v>
      </c>
      <c r="B6502" t="s">
        <v>6575</v>
      </c>
      <c r="C6502">
        <f>(((((COS((SIN((((COS((COS(SIN((e-(e*(((COS(((((((1.67*(COS(((a*(((TAN(((((a*(SIN((COS((a-(((0.51+a)/a)*a)))+2.73))+pi))+a)/e)+a))/e)/a)-a))*b))*2.94))+a)/b)-e)+b)+e))/a)+0.98)*pi)))))/b))-pi)-b)*1.03))/e))-a)+a)+a)+a)+b)</f>
        <v>4.9434564498444127</v>
      </c>
    </row>
    <row r="6503" spans="1:3" x14ac:dyDescent="0.3">
      <c r="A6503">
        <v>6493</v>
      </c>
      <c r="B6503" t="s">
        <v>6576</v>
      </c>
      <c r="C6503">
        <f>COS(TAN(((pi-COS(((((TAN((((a*TAN((e+TAN((SIN((((0.73*((TAN(SIN((((((((b+(((((TAN(((((SIN(((TAN(((a+b)+b))*e)-a))+a)/e)/e)+e))*b)/b)-pi)*e)/a))*2.03)+b)+e)/a)-e)-b)))/b)*e))*pi)/2.03))*e)))))*b)*b))+b)-0.19)/b)+b)))-a)))</f>
        <v>0.99998978089464308</v>
      </c>
    </row>
    <row r="6504" spans="1:3" x14ac:dyDescent="0.3">
      <c r="A6504">
        <v>6494</v>
      </c>
      <c r="B6504" t="s">
        <v>6577</v>
      </c>
      <c r="C6504">
        <f>SIN(TAN(((a+TAN((pi+TAN(TAN(COS((((TAN(((TAN(((2.99-(COS((a+((((((COS(((((COS(((SIN(TAN((a+(b+(a+(SIN(COS((pi-(a+2.91))))/b))))))/b)+a))+e)/a)+0.73)*a))+pi)+3.4)+2.95)*pi)/b)-pi)))*a))/a))+a)+b))+pi)+2.81)/a)))))))-e)))</f>
        <v>0.35942119854832177</v>
      </c>
    </row>
    <row r="6505" spans="1:3" x14ac:dyDescent="0.3">
      <c r="A6505">
        <v>6495</v>
      </c>
      <c r="B6505" t="s">
        <v>6578</v>
      </c>
      <c r="C6505">
        <f>COS(((SIN((2.38+(COS((b+(TAN(TAN(COS((SIN(SIN(COS((3.28*(((COS((3.6*SIN(((SIN(((((((TAN(((((((TAN((COS(((a-a)/1.03))-pi))/pi)+0.67)*b)-e)*e)-0.71))/b)/b)-e)+e)/b)-a))*a)+1.36))))+e)*a)/1.81)))))+pi))))-e)))+b)))-b)*0.47))</f>
        <v>0.27903378442305665</v>
      </c>
    </row>
    <row r="6506" spans="1:3" x14ac:dyDescent="0.3">
      <c r="A6506">
        <v>6496</v>
      </c>
      <c r="B6506" t="s">
        <v>6579</v>
      </c>
      <c r="C6506">
        <f>((e*((((2.17-(1.53-((((((((((((((2.86+((((b-(pi+(e+((((((((b/(COS(SIN((((((((((b-b)+a)*e)-a)+b)/a)+a)*a)/e)))+a))*pi)/a)/pi)*a)*0.81)+1.42)+pi))))+b)+b)+b))/e)+e)-3.58)/pi)-b)/a)+1.91)*b)-e)-b)+a)*1.19)/a)))+a)-2.06)+e))*e)</f>
        <v>-23.365990740841333</v>
      </c>
    </row>
    <row r="6507" spans="1:3" x14ac:dyDescent="0.3">
      <c r="A6507">
        <v>6497</v>
      </c>
      <c r="B6507" t="s">
        <v>6580</v>
      </c>
      <c r="C6507">
        <f>(((COS(((((SIN(TAN((((((TAN(COS(((COS((COS(((TAN(SIN((TAN((((((COS(((SIN((((((TAN((pi/a))+0.25)/b)/2.16)*a)+a))/a)/2.54))+b)+b)/a)+3.61)*a))*e)))+a)+3.97))*b))/b)+2.46)))/a)+b)-a)*a)/3.46)))+1.5)*2.67)*b)*0.61))*a)/a)*1.43)</f>
        <v>-0.30874722025992363</v>
      </c>
    </row>
    <row r="6508" spans="1:3" x14ac:dyDescent="0.3">
      <c r="A6508">
        <v>6498</v>
      </c>
      <c r="B6508" t="s">
        <v>6581</v>
      </c>
      <c r="C6508">
        <f>((SIN((pi/((((((((SIN(((a-COS((SIN((TAN(((SIN(((COS(((((((COS(SIN((((COS(SIN(((TAN(SIN((TAN((a/e))*b)))-e)+1.93)))+pi)/b)-a)))/b)-pi)/b)-a)-a)-pi))+b)-a))+e)+a))+1.36))*b)))+3.28))-2.14)+b)-2.89)/a)+e)/a)-0.96)-a)))/2.12)+a)</f>
        <v>0.54871224436501032</v>
      </c>
    </row>
    <row r="6509" spans="1:3" x14ac:dyDescent="0.3">
      <c r="A6509">
        <v>6499</v>
      </c>
      <c r="B6509" t="s">
        <v>6582</v>
      </c>
      <c r="C6509">
        <f>(((COS(((COS((a/(((COS((((e+(COS(((3.92-(SIN(((TAN((SIN(((((((b/(COS(((a*SIN((((pi+((((COS(SIN(b))-3.44)+a)-2.29)-a))/e)/b)))+a))+1.02))+3.38)-e)/a)+b)/pi))*a))-e)-pi))+b))+a))+e))-3.24)*a))/e)-a)+1.16)))*a)-2.32))/1.66)+a)+e)</f>
        <v>3.1252420236239558</v>
      </c>
    </row>
    <row r="6510" spans="1:3" x14ac:dyDescent="0.3">
      <c r="A6510">
        <v>6500</v>
      </c>
      <c r="B6510" t="s">
        <v>6583</v>
      </c>
      <c r="C6510">
        <f>(COS(((SIN(SIN(((TAN(SIN(((((e-(((2.03-(COS((TAN(((TAN((TAN((((COS((COS(SIN((COS(((SIN(((SIN(((b-a)/0.05))-b)-b))-3.06)*a))/a)))+a))+2.42)-a)/2.88))/2.21))-b)*b))*3.23))+0.91))*0.68)+e))+a)*3.57)-pi)))+0.78)+a)))/1.55)/pi))*a)</f>
        <v>0.99795056637477875</v>
      </c>
    </row>
    <row r="6511" spans="1:3" x14ac:dyDescent="0.3">
      <c r="A6511">
        <v>6501</v>
      </c>
      <c r="B6511" t="s">
        <v>6584</v>
      </c>
      <c r="C6511">
        <f>((((((b*(e-((((((((((((a+(((((COS((((((((((e-((TAN(SIN(((SIN(((((((1.63-a)*0.64)-b)*1.09)*e)+b))+3.06)+e)))*b)+b))+pi)/e)/pi)+a)+pi)+b)-b)+pi))/e)+a)+b)-e)/a))/0.23)/a)/pi)/b)+pi)+b)+0.2)+b)+1.52)-a)*pi)))/b)+1.62)/b)-a)-0.12)</f>
        <v>-12.646890883540291</v>
      </c>
    </row>
    <row r="6512" spans="1:3" x14ac:dyDescent="0.3">
      <c r="A6512">
        <v>6502</v>
      </c>
      <c r="B6512" t="s">
        <v>6585</v>
      </c>
      <c r="C6512">
        <f>(COS(SIN(SIN(SIN(((((e+((COS(COS((((((COS(((COS(COS(((b+TAN(COS(((((((TAN(COS((b-SIN(((pi+SIN((((((a/(TAN((b-pi))/a))*b)+1.88)-1.57)+2.7)))+e)))))/b)+a)*e)/a)*1.09)-b))))+e)))-b)+e))*b)+a)+b)+pi)+b)))-e)+0.64))+e)/b)-pi)))))-b)</f>
        <v>-1.2199712604565796</v>
      </c>
    </row>
    <row r="6513" spans="1:3" x14ac:dyDescent="0.3">
      <c r="A6513">
        <v>6503</v>
      </c>
      <c r="B6513" t="s">
        <v>6586</v>
      </c>
      <c r="C6513">
        <f>((((b-(COS(((COS(((COS(COS(SIN(((a+(SIN((b-TAN((SIN((((((0.09+COS((((b+((SIN((((SIN((2.69/COS(COS(SIN((e*(((TAN(TAN(b))/pi)+b)/pi)))))))-b)*pi)*1.34))/b)/3.38))-e)*b)))+b)/b)+a)+pi))-a))))*b))*pi))))+a)*b))*e)+2.16))+a))+b)+e)*e)</f>
        <v>13.231332928748998</v>
      </c>
    </row>
    <row r="6514" spans="1:3" x14ac:dyDescent="0.3">
      <c r="A6514">
        <v>6504</v>
      </c>
      <c r="B6514" t="s">
        <v>6085</v>
      </c>
      <c r="C6514">
        <f>(((((pi/(a/((2.53+(1.11-(((a+(pi*((TAN((((((pi+(TAN((((((((b-(a+TAN(SIN(((pi-(a-((((b+TAN(((((a-e)-e)*b)*a)))*2.79)*a)+3.38)))*2.67)))))+e)+1.96)+1.73)+a)*a)*a))/pi))+0.76)+e)+2.11)+b))*a)*0.27)))*b)*2.31)))*e)))/a)+2.82)+0.1)*b)</f>
        <v>-1.1695146473070708</v>
      </c>
    </row>
    <row r="6515" spans="1:3" x14ac:dyDescent="0.3">
      <c r="A6515">
        <v>6505</v>
      </c>
      <c r="B6515" t="s">
        <v>6587</v>
      </c>
      <c r="C6515">
        <f>TAN(((((((b+COS(((b*COS(((COS(((TAN(((SIN((a+(((((((((e/SIN((TAN((2.93*(COS(((TAN(TAN(((b+SIN((pi*((1.11/a)+e))))-3.08)))-b)-3.45))+a)))+2.37)))-b)+1.26)+b)/b)*a)-a)/2.02)+e)))/e)+pi))*b)/pi))/a)*e)))+0.77)))+pi)*pi)+pi)+b)+2.45))</f>
        <v>0.32548494202488693</v>
      </c>
    </row>
    <row r="6516" spans="1:3" x14ac:dyDescent="0.3">
      <c r="A6516">
        <v>6506</v>
      </c>
      <c r="B6516" t="s">
        <v>6588</v>
      </c>
      <c r="C6516">
        <f>(a+((((1.14+COS(((COS(((SIN((((((TAN(((b+(((a+(TAN((((COS(((2.61*((((((((((((a+TAN((((((a-a)+b)+b)*pi)/a)))*e)+b)/b)-3.55)-a)+b)/b)+a)*e)+b)*pi))+a))+b)*b)/b))-b))*b)*b))-3.3))+a)+2.07)-b)+a)-2.06))-pi)/b))*3.28)+b)))*3.08)/a)+e))</f>
        <v>4.5314853749197175</v>
      </c>
    </row>
    <row r="6517" spans="1:3" x14ac:dyDescent="0.3">
      <c r="A6517">
        <v>6507</v>
      </c>
      <c r="B6517" t="s">
        <v>6589</v>
      </c>
      <c r="C6517">
        <f>(((a+((2.44/(((a+((((TAN((((TAN(((1.54+(SIN((b-(SIN(SIN(COS(((TAN(((SIN(SIN((b+SIN((1.88+(((TAN((b+(((TAN(b)+0.06)*b)/0.27)))+pi)+e)+pi))))))+1.93)+a))-1.31)*b))))+a)))*a))+b))-3.3)*3.23)+b))-a)*2.75)*b)+a))-a)+0.56))+b))+1.64)-b)</f>
        <v>1.429940443784234</v>
      </c>
    </row>
    <row r="6518" spans="1:3" x14ac:dyDescent="0.3">
      <c r="A6518">
        <v>6508</v>
      </c>
      <c r="B6518" t="s">
        <v>6590</v>
      </c>
      <c r="C6518">
        <f>(((((b-(COS((((pi+TAN((SIN(TAN(SIN(((a*(((e*((COS(TAN(COS(((((((COS(SIN(((((TAN(((((a+((0.04-(3.76+b))-1.97))*b)+e)-b))+b)-3.97)+b)+pi)))-1.69)+0.2)-b)+3.36)*a)/b))))*b)+a))+b)+pi))/b))))*2.41)))/0.49)+e))+0.81))+a)/a)*3.64)/2.12)</f>
        <v>3.8165954743109225</v>
      </c>
    </row>
    <row r="6519" spans="1:3" x14ac:dyDescent="0.3">
      <c r="A6519">
        <v>6509</v>
      </c>
      <c r="B6519" t="s">
        <v>6591</v>
      </c>
      <c r="C6519">
        <f>((((((b+((COS((((SIN((((SIN((e*(a+(pi-((((((SIN(SIN((TAN(COS((e+(2.41-TAN((1.26/(((SIN((((SIN(((pi/pi)/a))+pi)+a)+a))/a)+pi)+3.72)))))))-e)))/1.89)/3.01)-a)+2.67)+a)-a)))))+b)+b)*a))*b)+2.33)/pi))-3.93)-0.9))*3.86)+a)/a)*1.05)*pi)</f>
        <v>-20.074394845026831</v>
      </c>
    </row>
    <row r="6520" spans="1:3" x14ac:dyDescent="0.3">
      <c r="A6520">
        <v>6510</v>
      </c>
      <c r="B6520" t="s">
        <v>6592</v>
      </c>
      <c r="C6520">
        <f>(((((COS((pi-(COS((1.61*(SIN(SIN(((a/(((((((((a/TAN(((b+((SIN(((a+(((1.04+(SIN(TAN(((COS(COS(((b-b)-pi)))+0.51)-b)))/pi))*1.36)+0.85))-a))-1.64)+a))/b)))-1.78)+pi)/1.05)*b)+a)*pi)-e)-3.76))+e)))+2.82)))/0.94)))/e)*1.11)+b)/a)*2.19)</f>
        <v>3.5239025737848904</v>
      </c>
    </row>
    <row r="6521" spans="1:3" x14ac:dyDescent="0.3">
      <c r="A6521">
        <v>6511</v>
      </c>
      <c r="B6521" t="s">
        <v>6593</v>
      </c>
      <c r="C6521">
        <f>((SIN((SIN((TAN(COS((COS(((((((((e*(a+(0.62*(TAN((SIN((((((((a+TAN(((((((((((e-(SIN(TAN((b/a)))-a))*b)+pi)-a)/3.19)/a)-a)-1.54)-b)+0.34)))/0.74)-b)*a)*b)*e)*3.64))/1.81))/3.78))))/e)*a)-a)-2.38)-e)+a)+e))/pi)))-e))/3.92))+0.77)*pi)</f>
        <v>1.6885276277170651</v>
      </c>
    </row>
    <row r="6522" spans="1:3" x14ac:dyDescent="0.3">
      <c r="A6522">
        <v>6512</v>
      </c>
      <c r="B6522" t="s">
        <v>6594</v>
      </c>
      <c r="C6522">
        <f>((((b-COS((((SIN((((a+COS((((((b/((((((e+TAN(COS(SIN((((a-((COS((a+(((((((2.77*TAN(((((SIN(pi)/b)/0.94)*b)-b)))+a)*pi)+b)*b)/b)-0.81)))*a)+1.28))*3.77)-a)))))*b)+a)+pi)+a)*b))-3.56)-a)-a)+pi)))-2.72)*b))/a)+pi)+2.4)))*e)+0.27)+2.82)</f>
        <v>5.8944301099083498</v>
      </c>
    </row>
    <row r="6523" spans="1:3" x14ac:dyDescent="0.3">
      <c r="A6523">
        <v>6513</v>
      </c>
      <c r="B6523" t="s">
        <v>6595</v>
      </c>
      <c r="C6523">
        <f>SIN((0.89+((1.81+(b*((((TAN(SIN(SIN((COS(((a+(((((SIN(COS(SIN(((((e*(COS((SIN((COS(((((a+(((((TAN(((SIN(b)+pi)/3.94))/pi)+b)-a)+b)*b))*1.28)-b)-a))*a))-pi))/a))-b)+a)+3.75))))+3.92)+3.9)*a)-2.27)*pi))+b))-a))))+e)*a)+b)+2.74)))+a)))</f>
        <v>-0.62175936259317932</v>
      </c>
    </row>
    <row r="6524" spans="1:3" x14ac:dyDescent="0.3">
      <c r="A6524">
        <v>6514</v>
      </c>
      <c r="B6524" t="s">
        <v>6596</v>
      </c>
      <c r="C6524">
        <f>(((a+(SIN(((COS(((e+(((TAN(((COS(((((TAN((SIN((((SIN((SIN((TAN(TAN(COS((e-(TAN(((((((((((b+(pi-0.95))*e)+b)+a)+a)/a)+0.64)+b)-a)-b))-e)))))/0.62))-pi))+a)+a)/3.5))*a))-a)+a)+pi)*e))+0.83)*2.71))-pi)+b)/e))+b))/1.8)+b))/a))-pi)+0.99)</f>
        <v>-0.15938371971630283</v>
      </c>
    </row>
    <row r="6525" spans="1:3" x14ac:dyDescent="0.3">
      <c r="A6525">
        <v>6515</v>
      </c>
      <c r="B6525" t="s">
        <v>6597</v>
      </c>
      <c r="C6525">
        <f>(((pi*(((COS(TAN(((((pi+((b-(((((1.88+(SIN(COS(((2.19*TAN(((TAN((pi*TAN(COS((((((b+SIN(TAN(((((COS(((((b+1.02)+b)/a)*a))/b)/b)*a)+3.93))))+e)-a)+a)*1.92)))))-b)-b)))*a)))-2.08))*a)-2.89)+e)+a))*a))+2.87)/e)+a)))*a)*pi)+e))*0.97)+1.03)</f>
        <v>16.350868152667594</v>
      </c>
    </row>
    <row r="6526" spans="1:3" x14ac:dyDescent="0.3">
      <c r="A6526">
        <v>6516</v>
      </c>
      <c r="B6526" t="s">
        <v>6598</v>
      </c>
      <c r="C6526">
        <f>TAN((pi+SIN(((TAN((TAN((((((TAN((a*(1.83*(((((((COS(((b*(((0.91/((((((((SIN(((((SIN(COS((a/COS(1.59))))+a)-e)/b)*3.2))+1.99)+a)/pi)+2.66)-b)*a)*2.43)-b))/a)+b))+3.44))-a)+b)-3.3)+b)+b)/a)+a))))*1.53)+a)-a)+b)/b))*0.18))+0.61)+pi))))</f>
        <v>1.6916716386912035E-2</v>
      </c>
    </row>
    <row r="6527" spans="1:3" x14ac:dyDescent="0.3">
      <c r="A6527">
        <v>6517</v>
      </c>
      <c r="B6527" t="s">
        <v>6599</v>
      </c>
      <c r="C6527">
        <f>(b+((SIN((((b+TAN((((SIN(((((COS(SIN((((COS(COS(((COS(((TAN(((((((((((((a+COS((((TAN(b)+e)/2.04)/3.86)))+b)+a)+pi)*b)+b)*a)*b)*a)*0.74)+1.01)/a))-1.74)+b))+1.23)+1.63)))*b)/e)-3.09)))+b)/b)*pi)*2.11))+b)/1.09)-a)))-pi)+2.52))/a)*1.47))</f>
        <v>2.9483261724991978</v>
      </c>
    </row>
    <row r="6528" spans="1:3" x14ac:dyDescent="0.3">
      <c r="A6528">
        <v>6518</v>
      </c>
      <c r="B6528" t="s">
        <v>6600</v>
      </c>
      <c r="C6528">
        <f>TAN((2.46-(((COS((a-((TAN((((((a+((COS(((((b*(((((((b*SIN(COS((((((TAN(((SIN((SIN((((a+TAN((3.79*a)))/3.35)-1.95))+b))+a)+2.08))*b)*e)-pi)+a)/a))))+3.57)/a)*e)+1.76)/3.18)+b))/2.75)+e)+pi))+3.54)+b))+1.11)-a)/b)+b))-pi)+e)))/b)-pi)+b)))</f>
        <v>5.4504077937100409E-2</v>
      </c>
    </row>
    <row r="6529" spans="1:3" x14ac:dyDescent="0.3">
      <c r="A6529">
        <v>6519</v>
      </c>
      <c r="B6529" t="s">
        <v>6601</v>
      </c>
      <c r="C6529">
        <f>(COS(((b-COS(((((b+(((TAN(((SIN(((2.54*(TAN(COS(((((COS((COS((((COS((TAN(((((((((((a+COS((((pi+b)/b)*pi)))+a)-1.01)*pi)*pi)-e)*b)+b)-2.56)*b))+pi))+b)-pi)+1.17))+a))*pi)+b)-a)-0.36)))+pi))+a))*pi)+e))+b)/e)+a))+0.56)*a)*1.79)))-3.07))+a)</f>
        <v>0.75481723101290465</v>
      </c>
    </row>
    <row r="6530" spans="1:3" x14ac:dyDescent="0.3">
      <c r="A6530">
        <v>6520</v>
      </c>
      <c r="B6530" t="s">
        <v>6602</v>
      </c>
      <c r="C6530">
        <f>((TAN(((pi+TAN(COS((2.46/(((SIN((a/COS((((((((SIN((pi+TAN(COS((2.09*(pi/((SIN((SIN(((TAN(((((b/(COS(TAN(COS((((1.57/b)*b)/a))))/2.68))-3.31)+a)/b))+pi)+b))*e))/1.95)*0.23)))))))/3.61)*e)*b)*b)+b)/e)+b))))*b)+b)/0.6)))))*3.68))*pi)-2.18)</f>
        <v>1.1552817869731284</v>
      </c>
    </row>
    <row r="6531" spans="1:3" x14ac:dyDescent="0.3">
      <c r="A6531">
        <v>6521</v>
      </c>
      <c r="B6531" t="s">
        <v>6603</v>
      </c>
      <c r="C6531">
        <f>TAN(SIN(((((((((pi*(((((((COS(TAN((SIN((((COS(COS(((((((TAN((((SIN((((COS((3.82*((COS(a)-b)/b)))/b)/3.17)-1.23))/e)/a)+pi))+b)+3.36)+b)/e)+a)+e)))+1)-b)*e))/1.26)))-2.13)+a)+b)+3.94)-a)-2.46)+3.1))/1.02)*pi)-1.45)/a)+2.55)*a)-1.28)))</f>
        <v>-1.5441264891212059</v>
      </c>
    </row>
    <row r="6532" spans="1:3" x14ac:dyDescent="0.3">
      <c r="A6532">
        <v>6522</v>
      </c>
      <c r="B6532" t="s">
        <v>6604</v>
      </c>
      <c r="C6532">
        <f>(((((0.79+((b*COS(TAN(((pi/(COS(((pi+SIN((b/(((3.91/(((b*(((a+((TAN((2.64/SIN((SIN((((((TAN((((((b+((((e-e)-pi)*0.39)+b))*b)*e)/a)-a))+b)+0.32)/pi)*0.43)/0.51))-a))))*1.7)-b))/b)+e))+0.22)+3.93))/a)+b))))+a))+b))-a))))-3.56))+b)+a)/a)*b)</f>
        <v>4.0011185248390593</v>
      </c>
    </row>
    <row r="6533" spans="1:3" x14ac:dyDescent="0.3">
      <c r="A6533">
        <v>6523</v>
      </c>
      <c r="B6533" t="s">
        <v>6605</v>
      </c>
      <c r="C6533">
        <f>COS(SIN(((((b+SIN((COS((((((((((a+((((COS(((SIN(COS(COS((COS(((((TAN((b*((((TAN((SIN((a*(((1.45/a)+a)*e)))/pi))+2.08)+b)-3.91)*a)))+a)+3.56)/pi)-e))+0.59))))-0.68)+0.39))*a)*1.69)*1.23)+a))-a)+pi)/2.64)+pi)+1.6)+b)+b)*a))/b)))*b)/b)-e)))</f>
        <v>0.79358609888578657</v>
      </c>
    </row>
    <row r="6534" spans="1:3" x14ac:dyDescent="0.3">
      <c r="A6534">
        <v>6524</v>
      </c>
      <c r="B6534" t="s">
        <v>6606</v>
      </c>
      <c r="C6534">
        <f>((((((TAN((3.22-SIN((((b+(((2.2/((COS((((1.32/(((((1.11*COS(((((((TAN((0.21*(((0.46+SIN(((((((a*b)-0.24)*a)+a)/a)*b)))+3.17)/1.26)))*a)+1.87)*e)/pi)/b)-pi)))-pi)+a)/a)+b))/b)*pi))/e)+2.1))-pi)*0.82))/b)-b))))+1.21)-a)+2.76)*b)-pi)*3.03)</f>
        <v>19.261150128142756</v>
      </c>
    </row>
    <row r="6535" spans="1:3" x14ac:dyDescent="0.3">
      <c r="A6535">
        <v>6525</v>
      </c>
      <c r="B6535" t="s">
        <v>6607</v>
      </c>
      <c r="C6535">
        <f>TAN((((COS(TAN(((TAN((((1.92+(pi/(pi-SIN((COS(((((TAN((((SIN((((SIN((0.4+COS((TAN((TAN((((SIN(((((((e+2.58)+3.88)+b)-b)+a)+e))*0.1)+a)+b))*e))*a))))+a)+pi)/0.78))+a)/pi)*3.29))*a)/b)/2.71)*3.53))+1.87)))))/2.72)/e))/a)+0.49)))+pi)+a)-b))</f>
        <v>-1.1862922494482975</v>
      </c>
    </row>
    <row r="6536" spans="1:3" x14ac:dyDescent="0.3">
      <c r="A6536">
        <v>6526</v>
      </c>
      <c r="B6536" t="s">
        <v>6608</v>
      </c>
      <c r="C6536">
        <f>COS(COS((a+(((b-((b*((((((COS(COS(((((SIN(TAN(COS(COS(((((0.24*SIN((TAN(TAN(TAN(SIN((((TAN(SIN(((((a+(COS(((COS(a)+a)-a))/a))/a)+a)+pi)))+pi)-a)*0.73)))))/2.23)))/b)-b)+2.76)))))-2.45)+e)+1.39)/b)))-3.73)-b)+pi)-b)-a)+2.24))+b))+0.82)+b))))</f>
        <v>0.76648678012716487</v>
      </c>
    </row>
    <row r="6537" spans="1:3" x14ac:dyDescent="0.3">
      <c r="A6537">
        <v>6527</v>
      </c>
      <c r="B6537" t="s">
        <v>6609</v>
      </c>
      <c r="C6537">
        <f>(((((((a+(((((TAN(SIN((((TAN((((COS(((((((SIN((b-((((((SIN(COS(((SIN((a*SIN(((COS((((b+b)/pi)+2.97))-b)+e))))+e)/b)))+e)+e)-3.39)+2.1)*e)*b)))+b)/b)+3.57)*e)+pi)-3.21))*3.03)+e)+a))/e)*b)+pi)))*pi)/b)/b)+a)+0.55))-b)/1.95)+2.86)-e)/3.47)*b)</f>
        <v>-6.4002095826002164E-2</v>
      </c>
    </row>
    <row r="6538" spans="1:3" x14ac:dyDescent="0.3">
      <c r="A6538">
        <v>6528</v>
      </c>
      <c r="B6538" t="s">
        <v>6610</v>
      </c>
      <c r="C6538">
        <f>TAN(SIN((1.38/TAN(((a/(1.33/SIN(((((TAN(((((((((e*(((((((3.01-(((TAN(COS((COS((TAN(TAN((((((((COS((a/pi))/pi)-b)+b)-3.72)+a)+e)/b)))/0.6))*a)))-1.28)+1.26)+2.75))-a)/0.27)*pi)/a)-0.13)/3.64))/b)-a)*a)/0.23)+b)-pi)*a))+e)-pi)+b)/b))))+a)))))</f>
        <v>2.1447401065114727E-2</v>
      </c>
    </row>
    <row r="6539" spans="1:3" x14ac:dyDescent="0.3">
      <c r="A6539">
        <v>6529</v>
      </c>
      <c r="B6539" t="s">
        <v>6611</v>
      </c>
      <c r="C6539">
        <f>(((((TAN((((((TAN((TAN((SIN(COS((SIN((((TAN((((TAN(SIN(((COS(((((((SIN((((b+COS((e/(SIN((a*((3.58/a)-2.92)))/a))))+3.92)*e))+0.45)+b)-b)+a)-b)+1.12))+pi)*b)))-3.21)+b)/a))-b)+b)+1.54))+3.69)))*0.85))+0.54))+a)*a)-b)-1.01)+a))/pi)-b)*a)*a)/a)</f>
        <v>-2.150952710362501</v>
      </c>
    </row>
    <row r="6540" spans="1:3" x14ac:dyDescent="0.3">
      <c r="A6540">
        <v>6530</v>
      </c>
      <c r="B6540" t="s">
        <v>6612</v>
      </c>
      <c r="C6540">
        <f>(((((a+COS((pi+(((((((((((SIN(COS(((((a-((TAN(SIN(((a+COS((((TAN(COS((((((b/(((a+TAN(SIN((((2.31+a)-a)+a))))+pi)*pi))*a)-b)*b)/pi)))*b)/pi)-a)))*0.04)))+2.43)*b))-a)*pi)/b)))+a)/e)+3.55)/3.98)/3.19)+e)/a)+1.25)-3.32)+a)+0.57))))/e)+1.05)+e)/b)</f>
        <v>2.2183506553908998</v>
      </c>
    </row>
    <row r="6541" spans="1:3" x14ac:dyDescent="0.3">
      <c r="A6541">
        <v>6531</v>
      </c>
      <c r="B6541" t="s">
        <v>6613</v>
      </c>
      <c r="C6541">
        <f>COS(TAN(TAN(TAN((((e-(SIN((TAN((((SIN((3.77+((b*((((0.52/((((COS((((((((SIN(COS(COS((((a*((((a/((TAN((e*0.95))+b)/e))+b)/3.79)/b))+e)/e))))+a)/e)+e)+1.29)*a)*2.28)/1.25))/pi)/0.59)+b)+b))+b)-3.22)*a))*a)))-pi)+b)+0.72))*2.37))+b))/a)*3.87)))))</f>
        <v>0.94395510619841427</v>
      </c>
    </row>
    <row r="6542" spans="1:3" x14ac:dyDescent="0.3">
      <c r="A6542">
        <v>6532</v>
      </c>
      <c r="B6542" t="s">
        <v>6614</v>
      </c>
      <c r="C6542">
        <f>(TAN((((a+(SIN(((((a+((COS((((2.76+(((SIN((((((SIN((((((COS(COS(COS(((((a/((SIN(((((2.83/(((pi/pi)+a)-pi))*0.44)+0.41)+pi))/a)/b))-e)+b)/a))))+pi)+2.28)+b)*a)+b))-pi)*pi)+0.29)/a)*b))+1.87)*pi)/a))/1.59)/pi))+pi)*0.72))*a)*b)+a))+b))-a)+e))-e)</f>
        <v>-7.0136946812990804</v>
      </c>
    </row>
    <row r="6543" spans="1:3" x14ac:dyDescent="0.3">
      <c r="A6543">
        <v>6533</v>
      </c>
      <c r="B6543" t="s">
        <v>6615</v>
      </c>
      <c r="C6543">
        <f>((a-((COS(COS((a-(((((SIN((((a+TAN((((e/((((((2.42+((((e*(1.24+((TAN(((2.78/(TAN((3.53+(a-SIN((((((TAN((TAN(e)+2.11))*b)+a)+a)+pi)*0.78)))))*2.24))-pi))*pi)/pi)))-a)/b)*b))+b)+a)-0.07)/a)+b))+e)*a)))+e)/e))+b)+2.78)*b)+b)+b))))/pi)-0.32))-2.28)</f>
        <v>-1.2560691847458132</v>
      </c>
    </row>
    <row r="6544" spans="1:3" x14ac:dyDescent="0.3">
      <c r="A6544">
        <v>6534</v>
      </c>
      <c r="B6544" t="s">
        <v>6616</v>
      </c>
      <c r="C6544">
        <f>(SIN(((((b+(((((SIN(((0.7*TAN(((((((COS((((2.9-((COS(((((SIN(COS(TAN(((((((((COS((((((pi+b)+b)+0.59)+1.86)*b))/pi)/b)+0.86)+e)+b)+3.99)/b)+a))))*b)-1.17)*b)/2.26))+e)/pi))*3.26)+pi))+a)+a)/a)+a)+3.89)+a)))-b))*a)/e)+3.63)+pi)-a))/a)-e)-pi))/b)</f>
        <v>0.4999633235923831</v>
      </c>
    </row>
    <row r="6545" spans="1:3" x14ac:dyDescent="0.3">
      <c r="A6545">
        <v>6535</v>
      </c>
      <c r="B6545" t="s">
        <v>6617</v>
      </c>
      <c r="C6545">
        <f>((0.97-((2.02/(e/((3.84+(SIN((SIN((((((a*TAN(SIN(TAN((((((b*(a+(((3.3-COS((1.16*SIN(COS((COS((((SIN((((COS(((COS((TAN((COS(b)/e))/e))+a)+b))+e)*3.65)/e))-b)-b)*pi))-b))))))/3.1)/e)))+2.68)-0.68)*1.86)+a)))))/pi)-a)+pi)+a))+b))/pi))*b)))+e))*0.05)</f>
        <v>-0.39437436304951062</v>
      </c>
    </row>
    <row r="6546" spans="1:3" x14ac:dyDescent="0.3">
      <c r="A6546">
        <v>6536</v>
      </c>
      <c r="B6546" t="s">
        <v>6618</v>
      </c>
      <c r="C6546">
        <f>((a+(a+(((e*(0.81*((COS((((SIN(COS((((((((TAN((((((SIN((COS((TAN(SIN(TAN(((TAN(TAN(((((SIN((((((b*3.14)+pi)-pi)-a)+pi))/b)-a)-a)+e)))*a)+a))))+a))*3.98))+b)/pi)+3.03)+3.9)+2.97))/0.03)+1.83)-3.34)*b)+b)-1.39)+a)))*a)+1.54)-pi))/3.98)*pi)))+a)-b)))+a)</f>
        <v>0.75848091651989868</v>
      </c>
    </row>
    <row r="6547" spans="1:3" x14ac:dyDescent="0.3">
      <c r="A6547">
        <v>6537</v>
      </c>
      <c r="B6547" t="s">
        <v>6619</v>
      </c>
      <c r="C6547">
        <f>(b-COS(SIN(TAN(COS(((SIN(((((SIN(((((3.7+(2.48+SIN((b/(SIN(((3.46*SIN(SIN(((COS((COS(SIN(((TAN(((((0.74*((SIN((0.1-((COS(COS((TAN(a)/a)))+2.68)-b)))*b)*b))+pi)-2.83)-b))+a)+pi)))*0.89))/pi)+b))))+3.72))*a)))))+e)+e)/pi))*1.03)*2.24)+b)/a))/pi)+1.53))))))</f>
        <v>1.0045089507883465</v>
      </c>
    </row>
    <row r="6548" spans="1:3" x14ac:dyDescent="0.3">
      <c r="A6548">
        <v>6538</v>
      </c>
      <c r="B6548" t="s">
        <v>6086</v>
      </c>
      <c r="C6548">
        <f>((((((x-(y/(7.123*w)))/(((x-y)*7.123)-w))/((((x+y)*7.123)-w)-((x+y)-(7.123*w))))/(((((x-y)*7.123)-w)*((x+y)-(7.123/w)))*(((x+y)-(7.123*w))+((x/y)+(7.123+w)))))/((((x-((y-7.321)*w))+((x/y)-(7.321*w)))+(((x/y)-(7.321/w))*((x-y)+(7.321+w))))+((((x/y)-(7.321*w))/((x-y)*(7.321+w)))/(((x-y)+(7.321+w))-((x*y)*(7.321+w)))))))</f>
        <v>2.9015469035078944E-7</v>
      </c>
    </row>
    <row r="6549" spans="1:3" x14ac:dyDescent="0.3">
      <c r="A6549">
        <v>6539</v>
      </c>
      <c r="B6549" t="s">
        <v>6087</v>
      </c>
      <c r="C6549">
        <f>((((((x-(y*(7.123/w)))-(x-((y/7.123)*w)))-((x-((y/7.123)/w))/(x*(y+(7.123*w)))))-(((x-((y/7.123)*w))+(x*(y-(7.123*w))))+((x*(y+(7.123*w)))*((x/y)-(7.123+w)))))-((((x-((y+7.321)*w))*((x/y)+(7.321/w)))*(((x*y)-(7.321/w))+((x+y)/(7.321-w))))*((((x/y)+(7.321/w))-((x-y)-(7.321+w)))-(((x+y)/(7.321-w))/((x-y)*(7.321*w)))))))</f>
        <v>63006.362508714257</v>
      </c>
    </row>
    <row r="6550" spans="1:3" x14ac:dyDescent="0.3">
      <c r="A6550">
        <v>6540</v>
      </c>
      <c r="B6550" t="s">
        <v>6088</v>
      </c>
      <c r="C6550">
        <f>((((((x-((y-7.123)/w))/((x/y)-(7.123/w)))/(((x/y)+(7.123/w))-((x-y)-(7.123+w))))/((((x/y)-(7.123/w))*((x-y)+(7.123+w)))*(((x-y)-(7.123+w))+((x-y)*(7.123/w)))))/((((((x/y)/7.321)-w)+((x-y)-(7.321/w)))+(((x-y)-(7.321*w))*((x+y)*(7.321/w))))+((((x-y)-(7.321/w))/((x+y)/(7.321*w)))/(((x+y)*(7.321/w))-(x+((y+7.321)/w)))))))</f>
        <v>4.5966025418998149E-6</v>
      </c>
    </row>
    <row r="6551" spans="1:3" x14ac:dyDescent="0.3">
      <c r="A6551">
        <v>6541</v>
      </c>
      <c r="B6551" t="s">
        <v>6089</v>
      </c>
      <c r="C6551">
        <f>((((((x-((y-7.123)*w))+((x/y)-(7.123*w)))+(((x/y)-(7.123/w))*((x-y)+(7.123+w))))+((((x/y)-(7.123*w))/((x-y)*(7.123+w)))/(((x-y)+(7.123+w))-((x*y)*(7.123+w)))))+(((((x*y)+(7.321*w))-((x+y)-(7.321-w)))-(((x-y)-(7.321/w))/((x+y)/(7.321*w))))-((((x+y)-(7.321-w))+((x+y)/(7.321/w)))+(((x+y)/(7.321*w))*(x+((y+7.321)*w)))))))</f>
        <v>-4.2078390071932716</v>
      </c>
    </row>
    <row r="6552" spans="1:3" x14ac:dyDescent="0.3">
      <c r="A6552">
        <v>6542</v>
      </c>
      <c r="B6552" t="s">
        <v>6090</v>
      </c>
      <c r="C6552">
        <f>((((((x-((y/7.123)/w))/(x*(y+(7.123*w))))/((x/(y-(7.123*w)))-((x*y)-(7.123+w))))/(((x*(y+(7.123*w)))*((x/y)-(7.123+w)))*(((x*y)-(7.123+w))+((x/y)/(7.123+w)))))/(((((x*y)-(7.321/w))+((x+y)/(7.321-w)))+(((x+y)*(7.321-w))*((x-y)/(7.321/w))))+((((x+y)/(7.321-w))/((x-y)*(7.321*w)))/(((x-y)/(7.321/w))-(x+((y*7.321)/w)))))))</f>
        <v>3.7500017320009099E-9</v>
      </c>
    </row>
    <row r="6553" spans="1:3" x14ac:dyDescent="0.3">
      <c r="A6553">
        <v>6543</v>
      </c>
      <c r="B6553" t="s">
        <v>6091</v>
      </c>
      <c r="C6553">
        <f>((((((x-((y/7.123)*w))+(x*(y-(7.123*w))))+((x*(y+(7.123*w)))*((x/y)-(7.123+w))))+(((x*(y-(7.123*w)))/((x*y)+(7.123+w)))/(((x/y)-(7.123+w))-((x*y)/(7.123-w)))))+(((((x/y)+(7.321/w))-((x-y)-(7.321+w)))-(((x+y)/(7.321-w))/((x-y)*(7.321*w))))-((((x-y)-(7.321+w))+((x-y)*(7.321/w)))+(((x-y)*(7.321*w))*(x+((y*7.321)*w)))))))</f>
        <v>3435.7370493416192</v>
      </c>
    </row>
    <row r="6554" spans="1:3" x14ac:dyDescent="0.3">
      <c r="A6554">
        <v>6544</v>
      </c>
      <c r="B6554" t="s">
        <v>6092</v>
      </c>
      <c r="C6554">
        <f>((((((x-((y*7.123)/w))-(x/(y+(7.123*w))))-(((x/y)-(7.123*w))/((x-y)*(7.123+w))))-(((x/(y+(7.123*w)))+((x-y)/(7.123+w)))+(((x-y)*(7.123+w))*((x/y)*(7.123+w)))))-(((((x*y)-(7.321*w))*((x+y)+(7.321-w)))*(((x+y)-(7.321-w))+((x+y)/(7.321/w))))*((((x+y)+(7.321-w))-((x-y)/(7.321*w)))-(((x+y)/(7.321/w))/(x+((y-7.321)/w)))))))</f>
        <v>-1739.5879772349119</v>
      </c>
    </row>
    <row r="6555" spans="1:3" x14ac:dyDescent="0.3">
      <c r="A6555">
        <v>6545</v>
      </c>
      <c r="B6555" t="s">
        <v>6093</v>
      </c>
      <c r="C6555">
        <f>((((((x-((y*7.123)*w))*(x/(y-(7.123*w))))*((x/(y+(7.123*w)))+((x-y)/(7.123+w))))*(((x/(y-(7.123*w)))-((x*y)-(7.123+w)))-(((x-y)/(7.123+w))/((x*y)/(7.123+w)))))*(((((x*y)+(7.321/w))/((x+y)*(7.321-w)))/(((x+y)+(7.321-w))-((x-y)/(7.321*w))))/((((x+y)*(7.321-w))*((x-y)/(7.321/w)))*(((x-y)/(7.321*w))+(x+((y-7.321)*w)))))))</f>
        <v>-0.37015921006639302</v>
      </c>
    </row>
    <row r="6556" spans="1:3" x14ac:dyDescent="0.3">
      <c r="A6556">
        <v>6546</v>
      </c>
      <c r="B6556" t="s">
        <v>6094</v>
      </c>
      <c r="C6556">
        <f>((((((x-((y+7.123)/w))-((x*y)-(7.123/w)))-(((x*y)+(7.123/w))/((x+y)*(7.123-w))))-((((x*y)-(7.123/w))+((x+y)/(7.123-w)))+(((x+y)*(7.123-w))*((x-y)/(7.123/w)))))-((((((x-y)/7.321)-w)*((x-y)+(7.321/w)))*(((x-y)+(7.321*w))+((x/y)-(7.321-w))))*((((x-y)+(7.321/w))-((x+y)*(7.321*w)))-(((x/y)-(7.321-w))/(x+(y/(7.321*w))))))))</f>
        <v>-28462.582881073064</v>
      </c>
    </row>
    <row r="6557" spans="1:3" x14ac:dyDescent="0.3">
      <c r="A6557">
        <v>6547</v>
      </c>
      <c r="B6557" t="s">
        <v>6095</v>
      </c>
      <c r="C6557">
        <f>((((((x-((y+7.123)*w))*((x/y)+(7.123/w)))*(((x*y)-(7.123/w))+((x+y)/(7.123-w))))*((((x/y)+(7.123/w))-((x-y)-(7.123+w)))-(((x+y)/(7.123-w))/((x-y)*(7.123*w)))))*((((((x*y)/7.321)-w)/((x-y)-(7.321*w)))/(((x-y)+(7.321/w))-((x+y)*(7.321*w))))/((((x-y)-(7.321*w))*((x+y)*(7.321/w)))*(((x+y)*(7.321*w))+(x-(y/(7.321*w))))))))</f>
        <v>2.9530940967547643E-6</v>
      </c>
    </row>
    <row r="6558" spans="1:3" x14ac:dyDescent="0.3">
      <c r="A6558">
        <v>6548</v>
      </c>
      <c r="B6558" t="s">
        <v>6096</v>
      </c>
      <c r="C6558">
        <f>((((((x/(y-(7.123*w)))-((x*y)-(7.123+w)))-(((x-y)/(7.123+w))/((x*y)/(7.123+w))))-((((x*y)-(7.123+w))+((x/y)/(7.123+w)))+(((x*y)/(7.123+w))*(x-((y+7.123)/w)))))-(((((x+y)*(7.321-w))*((x-y)/(7.321/w)))*(((x-y)/(7.321*w))+(x+((y-7.321)*w))))*((((x-y)/(7.321/w))-(x+((y*7.321)/w)))-((x+((y-7.321)*w))/(((x-y)/7.321)-w))))))</f>
        <v>62.734776398039791</v>
      </c>
    </row>
    <row r="6559" spans="1:3" x14ac:dyDescent="0.3">
      <c r="A6559">
        <v>6549</v>
      </c>
      <c r="B6559" t="s">
        <v>6097</v>
      </c>
      <c r="C6559">
        <f>((((((x/(y+(7.123*w)))+((x-y)/(7.123+w)))+(((x-y)*(7.123+w))*((x/y)*(7.123+w))))+((((x-y)/(7.123+w))/((x*y)/(7.123+w)))/(((x/y)*(7.123+w))-(x+((y/7.123)*w)))))+(((((x+y)+(7.321-w))-((x-y)/(7.321*w)))-(((x+y)/(7.321/w))/(x+((y-7.321)/w))))-((((x-y)/(7.321*w))+(x+((y-7.321)*w)))+((x+((y-7.321)/w))*(((x+y)/7.321)-w))))))</f>
        <v>-78.034087340363001</v>
      </c>
    </row>
    <row r="6560" spans="1:3" x14ac:dyDescent="0.3">
      <c r="A6560">
        <v>6550</v>
      </c>
      <c r="B6560" t="s">
        <v>6098</v>
      </c>
      <c r="C6560">
        <f>((((((x*(y-(7.123*w)))/((x*y)+(7.123+w)))/(((x/y)-(7.123+w))-((x*y)/(7.123-w))))/((((x*y)+(7.123+w))*((x/y)/(7.123-w)))*(((x*y)/(7.123-w))+(x-((y-7.123)/w)))))/(((((x-y)-(7.321+w))+((x-y)*(7.321/w)))+(((x-y)*(7.321*w))*(x+((y*7.321)*w))))+((((x-y)*(7.321/w))/(x+((y/7.321)+w)))/((x+((y*7.321)*w))-(((x/y)/7.321)-w))))))</f>
        <v>-1.5858339072543483E-7</v>
      </c>
    </row>
    <row r="6561" spans="1:3" x14ac:dyDescent="0.3">
      <c r="A6561">
        <v>6551</v>
      </c>
      <c r="B6561" t="s">
        <v>6099</v>
      </c>
      <c r="C6561">
        <f>((((((x*(y+(7.123*w)))*((x/y)-(7.123+w)))*(((x*y)-(7.123+w))+((x/y)/(7.123+w))))*((((x/y)-(7.123+w))-((x*y)/(7.123-w)))-(((x/y)/(7.123+w))/(x-((y+7.123)*w)))))*(((((x+y)/(7.321-w))/((x-y)*(7.321*w)))/(((x-y)/(7.321/w))-(x+((y*7.321)/w))))/((((x-y)*(7.321*w))*(x+((y*7.321)*w)))*((x+((y*7.321)/w))+(((x*y)/7.321)-w))))))</f>
        <v>-5.3812267806657245E-2</v>
      </c>
    </row>
    <row r="6562" spans="1:3" x14ac:dyDescent="0.3">
      <c r="A6562">
        <v>6552</v>
      </c>
      <c r="B6562" t="s">
        <v>6100</v>
      </c>
      <c r="C6562">
        <f>((((((x+(y/(7.123*w)))*(((x+y)*7.123)-w))*((x-((y/7.123)*w))+(x*(y-(7.123*w)))))*(((((x+y)*7.123)-w)-((x+y)-(7.123*w)))-((x*(y-(7.123*w)))/((x*y)+(7.123+w)))))*((((x-((y-7.321)/w))/((x/y)-(7.321/w)))/(((x/y)+(7.321/w))-((x-y)-(7.321+w))))/((((x/y)-(7.321/w))*((x-y)+(7.321+w)))*(((x-y)-(7.321+w))+((x-y)*(7.321/w)))))))</f>
        <v>9951.9117853770513</v>
      </c>
    </row>
    <row r="6563" spans="1:3" x14ac:dyDescent="0.3">
      <c r="A6563">
        <v>6553</v>
      </c>
      <c r="B6563" t="s">
        <v>6101</v>
      </c>
      <c r="C6563">
        <f>((((((x+(y*(7.123/w)))+(x-((y/7.123)/w)))+((x-((y*7.123)*w))*(x/(y-(7.123*w)))))+(((x-((y/7.123)/w))/(x*(y+(7.123*w))))/((x/(y-(7.123*w)))-((x*y)-(7.123+w)))))+((((x-((y+7.321)/w))-((x*y)-(7.321/w)))-(((x*y)+(7.321/w))/((x+y)*(7.321-w))))-((((x*y)-(7.321/w))+((x+y)/(7.321-w)))+(((x+y)*(7.321-w))*((x-y)/(7.321/w)))))))</f>
        <v>18.470041077538433</v>
      </c>
    </row>
    <row r="6564" spans="1:3" x14ac:dyDescent="0.3">
      <c r="A6564">
        <v>6554</v>
      </c>
      <c r="B6564" t="s">
        <v>6102</v>
      </c>
      <c r="C6564">
        <f>((((((x+((y-7.123)/w))*(((x+y)/7.123)-w))*((((x/y)*7.123)-w)+((x+y)+(7.123/w))))*(((((x+y)/7.123)-w)-((x-y)+(7.123*w)))-(((x+y)+(7.123/w))/((x*y)-(7.123-w)))))*((((x-((y/7.321)/w))/(x*(y+(7.321*w))))/((x/(y-(7.321*w)))-((x*y)-(7.321+w))))/(((x*(y+(7.321*w)))*((x/y)-(7.321+w)))*(((x*y)-(7.321+w))+((x/y)/(7.321+w)))))))</f>
        <v>2.1513263910911617E-4</v>
      </c>
    </row>
    <row r="6565" spans="1:3" x14ac:dyDescent="0.3">
      <c r="A6565">
        <v>6555</v>
      </c>
      <c r="B6565" t="s">
        <v>6103</v>
      </c>
      <c r="C6565">
        <f>((((((x+((y-7.123)*w))/(((x-y)/7.123)-w))/((((x+y)/7.123)-w)-((x-y)+(7.123*w))))/(((((x-y)/7.123)-w)*((x-y)+(7.123/w)))*(((x-y)+(7.123*w))+((x/y)-(7.123-w)))))/((((x-((y/7.321)*w))+(x*(y-(7.321*w))))+((x*(y+(7.321*w)))*((x/y)-(7.321+w))))+(((x*(y-(7.321*w)))/((x*y)+(7.321+w)))/(((x/y)-(7.321+w))-((x*y)/(7.321-w)))))))</f>
        <v>2.5594645652290664E-8</v>
      </c>
    </row>
    <row r="6566" spans="1:3" x14ac:dyDescent="0.3">
      <c r="A6566">
        <v>6556</v>
      </c>
      <c r="B6566" t="s">
        <v>6104</v>
      </c>
      <c r="C6566">
        <f>((((((x+((y/7.123)/w))/((x*y)-(7.123*w)))/(((x*y)+(7.123*w))-((x+y)-(7.123-w))))/((((x*y)-(7.123*w))*((x+y)+(7.123-w)))*(((x+y)-(7.123-w))+((x+y)/(7.123/w)))))/((((((x/y)*7.321)-w)+((x+y)+(7.321/w)))+(((x+y)+(7.321*w))*((x/y)+(7.321-w))))+((((x+y)+(7.321/w))/((x*y)-(7.321-w)))/(((x/y)+(7.321-w))-(x+(y*(7.321/w))))))))</f>
        <v>1.2514690239396062E-6</v>
      </c>
    </row>
    <row r="6567" spans="1:3" x14ac:dyDescent="0.3">
      <c r="A6567">
        <v>6557</v>
      </c>
      <c r="B6567" t="s">
        <v>6105</v>
      </c>
      <c r="C6567">
        <f>((((((x+((y/7.123)*w))+((x*y)+(7.123/w)))+(((x*y)-(7.123*w))*((x+y)+(7.123-w))))+((((x*y)+(7.123/w))/((x+y)*(7.123-w)))/(((x+y)+(7.123-w))-((x-y)/(7.123*w)))))+((((((x+y)/7.321)-w)-((x-y)+(7.321*w)))-(((x+y)+(7.321/w))/((x*y)-(7.321-w))))-((((x-y)+(7.321*w))+((x/y)-(7.321-w)))+(((x*y)-(7.321-w))*(x-(y*(7.321/w))))))))</f>
        <v>164.03466335367727</v>
      </c>
    </row>
    <row r="6568" spans="1:3" x14ac:dyDescent="0.3">
      <c r="A6568">
        <v>6558</v>
      </c>
      <c r="B6568" t="s">
        <v>6106</v>
      </c>
      <c r="C6568">
        <f>((((((x+((y/7.123)+w))*((x*y)+(7.123*w)))*((((x/y)/7.123)-w)+((x-y)-(7.123/w))))*((((x*y)+(7.123*w))-((x+y)-(7.123-w)))-(((x-y)-(7.123/w))/((x+y)/(7.123*w)))))*((((((x*y)*7.321)-w)/((x+y)+(7.321*w)))/(((x+y)-(7.321/w))-((x*y)+(7.321-w))))/((((x+y)+(7.321*w))*((x/y)+(7.321-w)))*(((x*y)+(7.321-w))+((x/y)*(7.321-w)))))))</f>
        <v>8.1397071127613927</v>
      </c>
    </row>
    <row r="6569" spans="1:3" x14ac:dyDescent="0.3">
      <c r="A6569">
        <v>6559</v>
      </c>
      <c r="B6569" t="s">
        <v>6107</v>
      </c>
      <c r="C6569">
        <f>((((((x+((y*7.123)/w))+(((x*y)/7.123)-w))+((((x-y)/7.123)-w)*((x-y)+(7.123/w))))+(((((x*y)/7.123)-w)/((x-y)-(7.123*w)))/(((x-y)+(7.123/w))-((x+y)*(7.123*w)))))+((((((x+y)*7.321)-w)-((x+y)-(7.321*w)))-((x*(y-(7.321*w)))/((x*y)+(7.321+w))))-((((x+y)-(7.321*w))+((x/y)+(7.321+w)))+(((x*y)+(7.321+w))*((x/y)/(7.321-w)))))))</f>
        <v>106.05712818670857</v>
      </c>
    </row>
    <row r="6570" spans="1:3" x14ac:dyDescent="0.3">
      <c r="A6570">
        <v>6560</v>
      </c>
      <c r="B6570" t="s">
        <v>6108</v>
      </c>
      <c r="C6570">
        <f>((((((x+((y*7.123)*w))-(((x/y)/7.123)-w))-((((x*y)/7.123)-w)/((x-y)-(7.123*w))))-(((((x/y)/7.123)-w)+((x-y)-(7.123/w)))+(((x-y)-(7.123*w))*((x+y)*(7.123/w)))))-((((((x-y)*7.321)-w)*((x+y)-(7.321/w)))*(((x+y)-(7.321*w))+((x/y)+(7.321+w))))*((((x+y)-(7.321/w))-((x*y)+(7.321-w)))-(((x/y)+(7.321+w))/((x*y)*(7.321-w)))))))</f>
        <v>16209.880665437289</v>
      </c>
    </row>
    <row r="6571" spans="1:3" x14ac:dyDescent="0.3">
      <c r="A6571">
        <v>6561</v>
      </c>
      <c r="B6571" t="s">
        <v>6109</v>
      </c>
      <c r="C6571">
        <f>((((((x+((y+7.123)/w))+(((x*y)*7.123)-w))+((((x-y)*7.123)-w)*((x+y)-(7.123/w))))+(((((x*y)*7.123)-w)/((x+y)+(7.123*w)))/(((x+y)-(7.123/w))-((x*y)+(7.123-w)))))+((((x-((y*7.321)/w))-(x/(y+(7.321*w))))-(((x/y)-(7.321*w))/((x-y)*(7.321+w))))-(((x/(y+(7.321*w)))+((x-y)/(7.321+w)))+(((x-y)*(7.321+w))*((x/y)*(7.321+w)))))))</f>
        <v>213.31743453712375</v>
      </c>
    </row>
    <row r="6572" spans="1:3" x14ac:dyDescent="0.3">
      <c r="A6572">
        <v>6562</v>
      </c>
      <c r="B6572" t="s">
        <v>6110</v>
      </c>
      <c r="C6572">
        <f>((((((x+((y+7.123)*w))-(((x/y)*7.123)-w))-((((x*y)*7.123)-w)/((x+y)+(7.123*w))))-(((((x/y)*7.123)-w)+((x+y)+(7.123/w)))+(((x+y)+(7.123*w))*((x/y)+(7.123-w)))))-((((x-((y*7.321)*w))*(x/(y-(7.321*w))))*((x/(y+(7.321*w)))+((x-y)/(7.321+w))))*(((x/(y-(7.321*w)))-((x*y)-(7.321+w)))-(((x-y)/(7.321+w))/((x*y)/(7.321+w)))))))</f>
        <v>-83.811427007645591</v>
      </c>
    </row>
    <row r="6573" spans="1:3" x14ac:dyDescent="0.3">
      <c r="A6573">
        <v>6563</v>
      </c>
      <c r="B6573" t="s">
        <v>6111</v>
      </c>
      <c r="C6573">
        <f>(((((((x-y)-(7.123/w))/((x+y)/(7.123*w)))/(((x+y)*(7.123/w))-(x+((y+7.123)/w))))/((((x+y)/(7.123*w))*(x+((y+7.123)*w)))*((x+((y+7.123)/w))+(((x*y)*7.123)-w))))/(((((x*y)+(7.321-w))+((x/y)*(7.321-w)))+(((x*y)*(7.321-w))*(x-((y*7.321)/w))))+((((x/y)*(7.321-w))/(x-((y*7.321)*w)))/((x-((y*7.321)/w))-(x/(y+(7.321*w))))))))</f>
        <v>2.351699735204853E-7</v>
      </c>
    </row>
    <row r="6574" spans="1:3" x14ac:dyDescent="0.3">
      <c r="A6574">
        <v>6564</v>
      </c>
      <c r="B6574" t="s">
        <v>6112</v>
      </c>
      <c r="C6574">
        <f>(((((((x-y)-(7.123*w))*((x+y)*(7.123/w)))*(((x+y)*(7.123*w))+(x-(y/(7.123*w)))))*((((x+y)*(7.123/w))-(x+((y+7.123)/w)))-((x-(y/(7.123*w)))/(((x-y)*7.123)-w))))*(((((x/y)+(7.321+w))/((x*y)*(7.321-w)))/(((x/y)/(7.321-w))-(x-((y-7.321)*w))))/((((x*y)*(7.321-w))*(x-((y*7.321)/w)))*((x-((y-7.321)*w))+((x/y)-(7.321*w)))))))</f>
        <v>2.4234323197869623</v>
      </c>
    </row>
    <row r="6575" spans="1:3" x14ac:dyDescent="0.3">
      <c r="A6575">
        <v>6565</v>
      </c>
      <c r="B6575" t="s">
        <v>6113</v>
      </c>
      <c r="C6575">
        <f>(((((((x-y)-(7.123+w))+((x-y)*(7.123/w)))+(((x-y)*(7.123*w))*(x+((y*7.123)*w))))+((((x-y)*(7.123/w))/(x+((y/7.123)+w)))/((x+((y*7.123)*w))-(((x/y)/7.123)-w))))+(((((x+y)*(7.321/w))-(x+((y+7.321)/w)))-((x-(y/(7.321*w)))/(((x-y)*7.321)-w)))-(((x+((y+7.321)/w))+(((x*y)*7.321)-w))+((((x-y)*7.321)-w)*((x+y)-(7.321/w)))))))</f>
        <v>-5135.0525914556601</v>
      </c>
    </row>
    <row r="6576" spans="1:3" x14ac:dyDescent="0.3">
      <c r="A6576">
        <v>6566</v>
      </c>
      <c r="B6576" t="s">
        <v>6114</v>
      </c>
      <c r="C6576">
        <f>(((((((x-y)/(7.123/w))-(x+((y*7.123)/w)))-((x+((y-7.123)*w))/(((x-y)/7.123)-w)))-(((x+((y*7.123)/w))+(((x*y)/7.123)-w))+((((x-y)/7.123)-w)*((x-y)+(7.123/w)))))-((((x+(y/(7.321*w)))*(((x+y)*7.321)-w))*((x-((y/7.321)*w))+(x*(y-(7.321*w)))))*(((((x+y)*7.321)-w)-((x+y)-(7.321*w)))-((x*(y-(7.321*w)))/((x*y)+(7.321+w)))))))</f>
        <v>4460639.2818775186</v>
      </c>
    </row>
    <row r="6577" spans="1:3" x14ac:dyDescent="0.3">
      <c r="A6577">
        <v>6567</v>
      </c>
      <c r="B6577" t="s">
        <v>6115</v>
      </c>
      <c r="C6577">
        <f>(((((((x-y)/(7.123*w))+(x+((y-7.123)*w)))+((x+((y-7.123)/w))*(((x+y)/7.123)-w)))+(((x+((y-7.123)*w))/(((x-y)/7.123)-w))/((((x+y)/7.123)-w)-((x-y)+(7.123*w)))))+((((x-(y*(7.321/w)))-(x-((y/7.321)*w)))-((x-((y/7.321)/w))/(x*(y+(7.321*w)))))-(((x-((y/7.321)*w))+(x*(y-(7.321*w))))+((x*(y+(7.321*w)))*((x/y)-(7.321+w)))))))</f>
        <v>1946.0898593456197</v>
      </c>
    </row>
    <row r="6578" spans="1:3" x14ac:dyDescent="0.3">
      <c r="A6578">
        <v>6568</v>
      </c>
      <c r="B6578" t="s">
        <v>6116</v>
      </c>
      <c r="C6578">
        <f>(((((((x-y)/(7.123+w))/((x*y)/(7.123+w)))/(((x/y)*(7.123+w))-(x+((y/7.123)*w))))/((((x*y)/(7.123+w))*(x-((y+7.123)/w)))*((x+((y/7.123)*w))+((x*y)+(7.123/w)))))/(((((x-y)/(7.321*w))+(x+((y-7.321)*w)))+((x+((y-7.321)/w))*(((x+y)/7.321)-w)))+(((x+((y-7.321)*w))/(((x-y)/7.321)-w))/((((x+y)/7.321)-w)-((x-y)+(7.321*w)))))))</f>
        <v>1.6605188324932849E-5</v>
      </c>
    </row>
    <row r="6579" spans="1:3" x14ac:dyDescent="0.3">
      <c r="A6579">
        <v>6569</v>
      </c>
      <c r="B6579" t="s">
        <v>6117</v>
      </c>
      <c r="C6579">
        <f>(((((((x-y)*(7.123/w))/(x+((y/7.123)+w)))/((x+((y*7.123)*w))-(((x/y)/7.123)-w)))/(((x+((y/7.123)+w))*((x*y)+(7.123*w)))*((((x/y)/7.123)-w)+((x-y)-(7.123/w)))))/((((x+((y+7.321)/w))+(((x*y)*7.321)-w))+((((x-y)*7.321)-w)*((x+y)-(7.321/w))))+(((((x*y)*7.321)-w)/((x+y)+(7.321*w)))/(((x+y)-(7.321/w))-((x*y)+(7.321-w)))))))</f>
        <v>2.186734213337835E-9</v>
      </c>
    </row>
    <row r="6580" spans="1:3" x14ac:dyDescent="0.3">
      <c r="A6580">
        <v>6570</v>
      </c>
      <c r="B6580" t="s">
        <v>6118</v>
      </c>
      <c r="C6580">
        <f>(((((((x-y)*(7.123*w))*(x+((y*7.123)*w)))*((x+((y*7.123)/w))+(((x*y)/7.123)-w)))*(((x+((y*7.123)*w))-(((x/y)/7.123)-w))-((((x*y)/7.123)-w)/((x-y)-(7.123*w)))))*((((x-(y/(7.321*w)))/(((x-y)*7.321)-w))/((((x+y)*7.321)-w)-((x+y)-(7.321*w))))/(((((x-y)*7.321)-w)*((x+y)-(7.321/w)))*(((x+y)-(7.321*w))+((x/y)+(7.321+w)))))))</f>
        <v>100.61433389580843</v>
      </c>
    </row>
    <row r="6581" spans="1:3" x14ac:dyDescent="0.3">
      <c r="A6581">
        <v>6571</v>
      </c>
      <c r="B6581" t="s">
        <v>6119</v>
      </c>
      <c r="C6581">
        <f>(((((((x-y)*(7.123+w))*((x/y)*(7.123+w)))*(((x*y)*(7.123+w))+(x+((y/7.123)/w))))*((((x/y)*(7.123+w))-(x+((y/7.123)*w)))-((x+((y/7.123)/w))/((x*y)-(7.123*w)))))*(((((x+y)/(7.321/w))/(x+((y-7.321)/w)))/((x+((y+7.321)*w))-(((x/y)*7.321)-w)))/(((x+((y-7.321)/w))*(((x+y)/7.321)-w))*((((x/y)*7.321)-w)+((x+y)+(7.321/w)))))))</f>
        <v>-11.746453006056132</v>
      </c>
    </row>
    <row r="6582" spans="1:3" x14ac:dyDescent="0.3">
      <c r="A6582">
        <v>6572</v>
      </c>
      <c r="B6582" t="s">
        <v>6120</v>
      </c>
      <c r="C6582">
        <f>(((((((x-y)+(7.123/w))-((x+y)*(7.123*w)))-(((x/y)-(7.123-w))/(x+(y/(7.123*w)))))-((((x+y)*(7.123*w))+(x-(y/(7.123*w))))+((x+(y/(7.123*w)))*(((x+y)*7.123)-w))))-(((((x*y)+(7.321+w))*((x/y)/(7.321-w)))*(((x*y)/(7.321-w))+(x-((y-7.321)/w))))*((((x/y)/(7.321-w))-(x-((y-7.321)*w)))-((x-((y-7.321)/w))/((x/y)-(7.321/w)))))))</f>
        <v>-319.87341133287373</v>
      </c>
    </row>
    <row r="6583" spans="1:3" x14ac:dyDescent="0.3">
      <c r="A6583">
        <v>6573</v>
      </c>
      <c r="B6583" t="s">
        <v>6121</v>
      </c>
      <c r="C6583">
        <f>(((((((x-y)+(7.123*w))+((x/y)-(7.123-w)))+(((x*y)-(7.123-w))*(x-(y*(7.123/w)))))+((((x/y)-(7.123-w))/(x+(y/(7.123*w))))/((x-(y*(7.123/w)))-(x-((y/7.123)*w)))))+(((((x/y)-(7.321+w))-((x*y)/(7.321-w)))-(((x/y)/(7.321+w))/(x-((y+7.321)*w))))-((((x*y)/(7.321-w))+(x-((y-7.321)/w)))+((x-((y+7.321)*w))*((x/y)+(7.321/w)))))))</f>
        <v>-32.79468417790774</v>
      </c>
    </row>
    <row r="6584" spans="1:3" x14ac:dyDescent="0.3">
      <c r="A6584">
        <v>6574</v>
      </c>
      <c r="B6584" t="s">
        <v>6122</v>
      </c>
      <c r="C6584">
        <f>(((((((x-y)+(7.123+w))-((x*y)*(7.123+w)))-(((x-y)*(7.123/w))/(x+((y/7.123)+w))))-((((x*y)*(7.123+w))+(x+((y/7.123)/w)))+((x+((y/7.123)+w))*((x*y)+(7.123*w)))))-(((((x+y)/(7.321*w))*(x+((y+7.321)*w)))*((x+((y+7.321)/w))+(((x*y)*7.321)-w)))*(((x+((y+7.321)*w))-(((x/y)*7.321)-w))-((((x*y)*7.321)-w)/((x+y)+(7.321*w)))))))</f>
        <v>-250471.41137473859</v>
      </c>
    </row>
    <row r="6585" spans="1:3" x14ac:dyDescent="0.3">
      <c r="A6585">
        <v>6575</v>
      </c>
      <c r="B6585" t="s">
        <v>6123</v>
      </c>
      <c r="C6585">
        <f>(((((((x/y)-(7.123-w))/(x+(y/(7.123*w))))/((x-(y*(7.123/w)))-(x-((y/7.123)*w))))/(((x+(y/(7.123*w)))*(((x+y)*7.123)-w))*((x-((y/7.123)*w))+(x*(y-(7.123*w))))))/(((((x*y)/(7.321-w))+(x-((y-7.321)/w)))+((x-((y+7.321)*w))*((x/y)+(7.321/w))))+(((x-((y-7.321)/w))/((x/y)-(7.321/w)))/(((x/y)+(7.321/w))-((x-y)-(7.321+w)))))))</f>
        <v>1.2207674920968324E-8</v>
      </c>
    </row>
    <row r="6586" spans="1:3" x14ac:dyDescent="0.3">
      <c r="A6586">
        <v>6576</v>
      </c>
      <c r="B6586" t="s">
        <v>6124</v>
      </c>
      <c r="C6586">
        <f>(((((((x/y)-(7.123/w))*((x-y)+(7.123+w)))*(((x-y)-(7.123+w))+((x-y)*(7.123/w))))*((((x-y)+(7.123+w))-((x*y)*(7.123+w)))-(((x-y)*(7.123/w))/(x+((y/7.123)+w)))))*(((((x-y)-(7.321/w))/((x+y)/(7.321*w)))/(((x+y)*(7.321/w))-(x+((y+7.321)/w))))/((((x+y)/(7.321*w))*(x+((y+7.321)*w)))*((x+((y+7.321)/w))+(((x*y)*7.321)-w))))))</f>
        <v>5.6144787486941876</v>
      </c>
    </row>
    <row r="6587" spans="1:3" x14ac:dyDescent="0.3">
      <c r="A6587">
        <v>6577</v>
      </c>
      <c r="B6587" t="s">
        <v>6125</v>
      </c>
      <c r="C6587">
        <f>(((((((x/y)-(7.123*w))/((x-y)*(7.123+w)))/(((x-y)+(7.123+w))-((x*y)*(7.123+w))))/((((x-y)*(7.123+w))*((x/y)*(7.123+w)))*(((x*y)*(7.123+w))+(x+((y/7.123)/w)))))/(((((x+y)-(7.321-w))+((x+y)/(7.321/w)))+(((x+y)/(7.321*w))*(x+((y+7.321)*w))))+((((x+y)/(7.321/w))/(x+((y-7.321)/w)))/((x+((y+7.321)*w))-(((x/y)*7.321)-w))))))</f>
        <v>6.1772480641471039E-9</v>
      </c>
    </row>
    <row r="6588" spans="1:3" x14ac:dyDescent="0.3">
      <c r="A6588">
        <v>6578</v>
      </c>
      <c r="B6588" t="s">
        <v>6126</v>
      </c>
      <c r="C6588">
        <f>(((((((x/y)-(7.123+w))-((x*y)/(7.123-w)))-(((x/y)/(7.123+w))/(x-((y+7.123)*w))))-((((x*y)/(7.123-w))+(x-((y-7.123)/w)))+((x-((y+7.123)*w))*((x/y)+(7.123/w)))))-(((((x-y)*(7.321*w))*(x+((y*7.321)*w)))*((x+((y*7.321)/w))+(((x*y)/7.321)-w)))*(((x+((y*7.321)*w))-(((x/y)/7.321)-w))-((((x*y)/7.321)-w)/((x-y)-(7.321*w)))))))</f>
        <v>15706664.576807475</v>
      </c>
    </row>
    <row r="6589" spans="1:3" x14ac:dyDescent="0.3">
      <c r="A6589">
        <v>6579</v>
      </c>
      <c r="B6589" t="s">
        <v>6127</v>
      </c>
      <c r="C6589">
        <f>(((((((x/y)/(7.123-w))-(x-((y-7.123)*w)))-((x-((y-7.123)/w))/((x/y)-(7.123/w))))-(((x-((y-7.123)*w))+((x/y)-(7.123*w)))+(((x/y)-(7.123/w))*((x-y)+(7.123+w)))))-((((x+((y/7.321)+w))*((x*y)+(7.321*w)))*((((x/y)/7.321)-w)+((x-y)-(7.321/w))))*((((x*y)+(7.321*w))-((x+y)-(7.321-w)))-(((x-y)-(7.321/w))/((x+y)/(7.321*w)))))))</f>
        <v>231255.18186253557</v>
      </c>
    </row>
    <row r="6590" spans="1:3" x14ac:dyDescent="0.3">
      <c r="A6590">
        <v>6580</v>
      </c>
      <c r="B6590" t="s">
        <v>6128</v>
      </c>
      <c r="C6590">
        <f>(((((((x/y)/(7.123+w))/(x-((y+7.123)*w)))/((x-((y+7.123)/w))-((x*y)-(7.123/w))))/(((x-((y+7.123)*w))*((x/y)+(7.123/w)))*(((x*y)-(7.123/w))+((x+y)/(7.123-w)))))/((((x+((y*7.321)/w))+(((x*y)/7.321)-w))+((((x-y)/7.321)-w)*((x-y)+(7.321/w))))+(((((x*y)/7.321)-w)/((x-y)-(7.321*w)))/(((x-y)+(7.321/w))-((x+y)*(7.321*w)))))))</f>
        <v>-1.1946688682568723E-9</v>
      </c>
    </row>
    <row r="6591" spans="1:3" x14ac:dyDescent="0.3">
      <c r="A6591">
        <v>6581</v>
      </c>
      <c r="B6591" t="s">
        <v>6129</v>
      </c>
      <c r="C6591">
        <f>(((((((x/y)*(7.123-w))/(x-((y*7.123)*w)))/((x-((y*7.123)/w))-(x/(y+(7.123*w)))))/(((x-((y*7.123)*w))*(x/(y-(7.123*w))))*((x/(y+(7.123*w)))+((x-y)/(7.123+w)))))/((((x+((y/7.321)*w))+((x*y)+(7.321/w)))+(((x*y)-(7.321*w))*((x+y)+(7.321-w))))+((((x*y)+(7.321/w))/((x+y)*(7.321-w)))/(((x+y)+(7.321-w))-((x-y)/(7.321*w)))))))</f>
        <v>2.6267046385361976E-5</v>
      </c>
    </row>
    <row r="6592" spans="1:3" x14ac:dyDescent="0.3">
      <c r="A6592">
        <v>6582</v>
      </c>
      <c r="B6592" t="s">
        <v>6130</v>
      </c>
      <c r="C6592">
        <f>(((((((x/y)*(7.123+w))-(x+((y/7.123)*w)))-((x+((y/7.123)/w))/((x*y)-(7.123*w))))-(((x+((y/7.123)*w))+((x*y)+(7.123/w)))+(((x*y)-(7.123*w))*((x+y)+(7.123-w)))))-((((x+((y-7.321)/w))*(((x+y)/7.321)-w))*((((x/y)*7.321)-w)+((x+y)+(7.321/w))))*(((((x+y)/7.321)-w)-((x-y)+(7.321*w)))-(((x+y)+(7.321/w))/((x*y)-(7.321-w)))))))</f>
        <v>-5507.8745637100237</v>
      </c>
    </row>
    <row r="6593" spans="1:3" x14ac:dyDescent="0.3">
      <c r="A6593">
        <v>6583</v>
      </c>
      <c r="B6593" t="s">
        <v>6131</v>
      </c>
      <c r="C6593">
        <f>(((((((x/y)+(7.123-w))-(x+(y*(7.123/w))))-(((x/y)*(7.123-w))/(x-((y*7.123)*w))))-(((x+(y*(7.123/w)))+(x-((y/7.123)/w)))+((x-((y*7.123)*w))*(x/(y-(7.123*w))))))-(((((x*y)/(7.321+w))*(x-((y+7.321)/w)))*((x+((y/7.321)*w))+((x*y)+(7.321/w))))*(((x-((y+7.321)/w))-((x*y)-(7.321/w)))-(((x*y)+(7.321/w))/((x+y)*(7.321-w)))))))</f>
        <v>4788.5027289283171</v>
      </c>
    </row>
    <row r="6594" spans="1:3" x14ac:dyDescent="0.3">
      <c r="A6594">
        <v>6584</v>
      </c>
      <c r="B6594" t="s">
        <v>6132</v>
      </c>
      <c r="C6594">
        <f>(((((((x/y)+(7.123/w))-((x-y)-(7.123+w)))-(((x+y)/(7.123-w))/((x-y)*(7.123*w))))-((((x-y)-(7.123+w))+((x-y)*(7.123/w)))+(((x-y)*(7.123*w))*(x+((y*7.123)*w)))))-(((((x-y)-(7.321*w))*((x+y)*(7.321/w)))*(((x+y)*(7.321*w))+(x-(y/(7.321*w)))))*((((x+y)*(7.321/w))-(x+((y+7.321)/w)))-((x-(y/(7.321*w)))/(((x-y)*7.321)-w))))))</f>
        <v>2441972.4056516886</v>
      </c>
    </row>
    <row r="6595" spans="1:3" x14ac:dyDescent="0.3">
      <c r="A6595">
        <v>6585</v>
      </c>
      <c r="B6595" t="s">
        <v>6133</v>
      </c>
      <c r="C6595">
        <f>(((((((x/y)+(7.123+w))/((x*y)*(7.123-w)))/(((x/y)/(7.123-w))-(x-((y-7.123)*w))))/((((x*y)*(7.123-w))*(x-((y*7.123)/w)))*((x-((y-7.123)*w))+((x/y)-(7.123*w)))))/(((((x*y)*(7.321+w))+(x+((y/7.321)/w)))+((x+((y/7.321)+w))*((x*y)+(7.321*w))))+(((x+((y/7.321)/w))/((x*y)-(7.321*w)))/(((x*y)+(7.321*w))-((x+y)-(7.321-w)))))))</f>
        <v>-1.5421787496274672E-9</v>
      </c>
    </row>
    <row r="6596" spans="1:3" x14ac:dyDescent="0.3">
      <c r="A6596">
        <v>6586</v>
      </c>
      <c r="B6596" t="s">
        <v>6134</v>
      </c>
      <c r="C6596">
        <f>(((((((x*y)-(7.123-w))*(x-(y*(7.123/w))))*((x+(y*(7.123/w)))+(x-((y/7.123)/w))))*(((x-(y*(7.123/w)))-(x-((y/7.123)*w)))-((x-((y/7.123)/w))/(x*(y+(7.123*w))))))*(((((x/y)/(7.321+w))/(x-((y+7.321)*w)))/((x-((y+7.321)/w))-((x*y)-(7.321/w))))/(((x-((y+7.321)*w))*((x/y)+(7.321/w)))*(((x*y)-(7.321/w))+((x+y)/(7.321-w)))))))</f>
        <v>-3.2635836478962186E-4</v>
      </c>
    </row>
    <row r="6597" spans="1:3" x14ac:dyDescent="0.3">
      <c r="A6597">
        <v>6587</v>
      </c>
      <c r="B6597" t="s">
        <v>6135</v>
      </c>
      <c r="C6597">
        <f>(((((((x*y)-(7.123/w))+((x+y)/(7.123-w)))+(((x+y)*(7.123-w))*((x-y)/(7.123/w))))+((((x+y)/(7.123-w))/((x-y)*(7.123*w)))/(((x-y)/(7.123/w))-(x+((y*7.123)/w)))))+(((((x-y)+(7.321/w))-((x+y)*(7.321*w)))-(((x/y)-(7.321-w))/(x+(y/(7.321*w)))))-((((x+y)*(7.321*w))+(x-(y/(7.321*w))))+((x+(y/(7.321*w)))*(((x+y)*7.321)-w))))))</f>
        <v>-1033.6125480226708</v>
      </c>
    </row>
    <row r="6598" spans="1:3" x14ac:dyDescent="0.3">
      <c r="A6598">
        <v>6588</v>
      </c>
      <c r="B6598" t="s">
        <v>6136</v>
      </c>
      <c r="C6598">
        <f>(((((((x*y)-(7.123*w))*((x+y)+(7.123-w)))*(((x+y)-(7.123-w))+((x+y)/(7.123/w))))*((((x+y)+(7.123-w))-((x-y)/(7.123*w)))-(((x+y)/(7.123/w))/(x+((y-7.123)/w)))))*(((((x+y)+(7.321/w))/((x*y)-(7.321-w)))/(((x/y)+(7.321-w))-(x+(y*(7.321/w)))))/((((x*y)-(7.321-w))*(x-(y*(7.321/w))))*((x+(y*(7.321/w)))+(x-((y/7.321)/w)))))))</f>
        <v>4.7167086992968656E-2</v>
      </c>
    </row>
    <row r="6599" spans="1:3" x14ac:dyDescent="0.3">
      <c r="A6599">
        <v>6589</v>
      </c>
      <c r="B6599" t="s">
        <v>6137</v>
      </c>
      <c r="C6599">
        <f>(((((((x*y)-(7.123+w))+((x/y)/(7.123+w)))+(((x*y)/(7.123+w))*(x-((y+7.123)/w))))+((((x/y)/(7.123+w))/(x-((y+7.123)*w)))/((x-((y+7.123)/w))-((x*y)-(7.123/w)))))+(((((x-y)/(7.321/w))-(x+((y*7.321)/w)))-((x+((y-7.321)*w))/(((x-y)/7.321)-w)))-(((x+((y*7.321)/w))+(((x*y)/7.321)-w))+((((x-y)/7.321)-w)*((x-y)+(7.321/w)))))))</f>
        <v>-5.6524304216610446</v>
      </c>
    </row>
    <row r="6600" spans="1:3" x14ac:dyDescent="0.3">
      <c r="A6600">
        <v>6590</v>
      </c>
      <c r="B6600" t="s">
        <v>6138</v>
      </c>
      <c r="C6600">
        <f>(((((((x*y)/(7.123-w))+(x-((y-7.123)/w)))+((x-((y+7.123)*w))*((x/y)+(7.123/w))))+(((x-((y-7.123)/w))/((x/y)-(7.123/w)))/(((x/y)+(7.123/w))-((x-y)-(7.123+w)))))+((((x+((y*7.321)*w))-(((x/y)/7.321)-w))-((((x*y)/7.321)-w)/((x-y)-(7.321*w))))-(((((x/y)/7.321)-w)+((x-y)-(7.321/w)))+(((x-y)-(7.321*w))*((x+y)*(7.321/w)))))))</f>
        <v>691.37065837755949</v>
      </c>
    </row>
    <row r="6601" spans="1:3" x14ac:dyDescent="0.3">
      <c r="A6601">
        <v>6591</v>
      </c>
      <c r="B6601" t="s">
        <v>6139</v>
      </c>
      <c r="C6601">
        <f>(((((((x*y)/(7.123+w))*(x-((y+7.123)/w)))*((x+((y/7.123)*w))+((x*y)+(7.123/w))))*(((x-((y+7.123)/w))-((x*y)-(7.123/w)))-(((x*y)+(7.123/w))/((x+y)*(7.123-w)))))*((((x+((y-7.321)*w))/(((x-y)/7.321)-w))/((((x+y)/7.321)-w)-((x-y)+(7.321*w))))/(((((x-y)/7.321)-w)*((x-y)+(7.321/w)))*(((x-y)+(7.321*w))+((x/y)-(7.321-w)))))))</f>
        <v>-0.12854351259308505</v>
      </c>
    </row>
    <row r="6602" spans="1:3" x14ac:dyDescent="0.3">
      <c r="A6602">
        <v>6592</v>
      </c>
      <c r="B6602" t="s">
        <v>6140</v>
      </c>
      <c r="C6602">
        <f>(((((((x*y)*(7.123-w))*(x-((y*7.123)/w)))*((x-((y-7.123)*w))+((x/y)-(7.123*w))))*(((x-((y*7.123)/w))-(x/(y+(7.123*w))))-(((x/y)-(7.123*w))/((x-y)*(7.123+w)))))*((((x+((y/7.321)/w))/((x*y)-(7.321*w)))/(((x*y)+(7.321*w))-((x+y)-(7.321-w))))/((((x*y)-(7.321*w))*((x+y)+(7.321-w)))*(((x+y)-(7.321-w))+((x+y)/(7.321/w)))))))</f>
        <v>-80.746681095598106</v>
      </c>
    </row>
    <row r="6603" spans="1:3" x14ac:dyDescent="0.3">
      <c r="A6603">
        <v>6593</v>
      </c>
      <c r="B6603" t="s">
        <v>6141</v>
      </c>
      <c r="C6603">
        <f>(((((((x*y)*(7.123+w))+(x+((y/7.123)/w)))+((x+((y/7.123)+w))*((x*y)+(7.123*w))))+(((x+((y/7.123)/w))/((x*y)-(7.123*w)))/(((x*y)+(7.123*w))-((x+y)-(7.123-w)))))+((((x+((y+7.321)*w))-(((x/y)*7.321)-w))-((((x*y)*7.321)-w)/((x+y)+(7.321*w))))-(((((x/y)*7.321)-w)+((x+y)+(7.321/w)))+(((x+y)+(7.321*w))*((x/y)+(7.321-w)))))))</f>
        <v>783.21327678539319</v>
      </c>
    </row>
    <row r="6604" spans="1:3" x14ac:dyDescent="0.3">
      <c r="A6604">
        <v>6594</v>
      </c>
      <c r="B6604" t="s">
        <v>6142</v>
      </c>
      <c r="C6604">
        <f>(((((((x*y)+(7.123-w))+((x/y)*(7.123-w)))+(((x*y)*(7.123-w))*(x-((y*7.123)/w))))+((((x/y)*(7.123-w))/(x-((y*7.123)*w)))/((x-((y*7.123)/w))-(x/(y+(7.123*w))))))+(((((x/y)*(7.321+w))-(x+((y/7.321)*w)))-((x+((y/7.321)/w))/((x*y)-(7.321*w))))-(((x+((y/7.321)*w))+((x*y)+(7.321/w)))+(((x*y)-(7.321*w))*((x+y)+(7.321-w)))))))</f>
        <v>-553.32841501813959</v>
      </c>
    </row>
    <row r="6605" spans="1:3" x14ac:dyDescent="0.3">
      <c r="A6605">
        <v>6595</v>
      </c>
      <c r="B6605" t="s">
        <v>6143</v>
      </c>
      <c r="C6605">
        <f>(((((((x*y)+(7.123/w))/((x+y)*(7.123-w)))/(((x+y)+(7.123-w))-((x-y)/(7.123*w))))/((((x+y)*(7.123-w))*((x-y)/(7.123/w)))*(((x-y)/(7.123*w))+(x+((y-7.123)*w)))))/(((((x-y)+(7.321*w))+((x/y)-(7.321-w)))+(((x*y)-(7.321-w))*(x-(y*(7.321/w)))))+((((x/y)-(7.321-w))/(x+(y/(7.321*w))))/((x-(y*(7.321/w)))-(x-((y/7.321)*w)))))))</f>
        <v>5.3562180858625141E-5</v>
      </c>
    </row>
    <row r="6606" spans="1:3" x14ac:dyDescent="0.3">
      <c r="A6606">
        <v>6596</v>
      </c>
      <c r="B6606" t="s">
        <v>6144</v>
      </c>
      <c r="C6606">
        <f>(((((((x*y)+(7.123*w))-((x+y)-(7.123-w)))-(((x-y)-(7.123/w))/((x+y)/(7.123*w))))-((((x+y)-(7.123-w))+((x+y)/(7.123/w)))+(((x+y)/(7.123*w))*(x+((y+7.123)*w)))))-(((((x+y)+(7.321*w))*((x/y)+(7.321-w)))*(((x*y)+(7.321-w))+((x/y)*(7.321-w))))*((((x/y)+(7.321-w))-(x+(y*(7.321/w))))-(((x/y)*(7.321-w))/(x-((y*7.321)*w)))))))</f>
        <v>71354.117652062443</v>
      </c>
    </row>
    <row r="6607" spans="1:3" x14ac:dyDescent="0.3">
      <c r="A6607">
        <v>6597</v>
      </c>
      <c r="B6607" t="s">
        <v>6145</v>
      </c>
      <c r="C6607">
        <f>(((((((x*y)+(7.123+w))*((x/y)/(7.123-w)))*(((x*y)/(7.123-w))+(x-((y-7.123)/w))))*((((x/y)/(7.123-w))-(x-((y-7.123)*w)))-((x-((y-7.123)/w))/((x/y)-(7.123/w)))))*(((((x-y)*(7.321/w))/(x+((y/7.321)+w)))/((x+((y*7.321)*w))-(((x/y)/7.321)-w)))/(((x+((y/7.321)+w))*((x*y)+(7.321*w)))*((((x/y)/7.321)-w)+((x-y)-(7.321/w)))))))</f>
        <v>-1.5403808697694114E-4</v>
      </c>
    </row>
    <row r="6608" spans="1:3" x14ac:dyDescent="0.3">
      <c r="A6608">
        <v>6598</v>
      </c>
      <c r="B6608" t="s">
        <v>6146</v>
      </c>
      <c r="C6608">
        <f>(((((((x+y)-(7.123-w))+((x+y)/(7.123/w)))+(((x+y)/(7.123*w))*(x+((y+7.123)*w))))+((((x+y)/(7.123/w))/(x+((y-7.123)/w)))/((x+((y+7.123)*w))-(((x/y)*7.123)-w))))+(((((x/y)+(7.321-w))-(x+(y*(7.321/w))))-(((x/y)*(7.321-w))/(x-((y*7.321)*w))))-(((x+(y*(7.321/w)))+(x-((y/7.321)/w)))+((x-((y*7.321)*w))*(x/(y-(7.321*w))))))))</f>
        <v>-32.970637882789276</v>
      </c>
    </row>
    <row r="6609" spans="1:3" x14ac:dyDescent="0.3">
      <c r="A6609">
        <v>6599</v>
      </c>
      <c r="B6609" t="s">
        <v>6147</v>
      </c>
      <c r="C6609">
        <f>(((((((x+y)-(7.123/w))-((x*y)+(7.123-w)))-(((x/y)+(7.123+w))/((x*y)*(7.123-w))))-((((x*y)+(7.123-w))+((x/y)*(7.123-w)))+(((x*y)*(7.123-w))*(x-((y*7.123)/w)))))-(((((x-y)*(7.321+w))*((x/y)*(7.321+w)))*(((x*y)*(7.321+w))+(x+((y/7.321)/w))))*((((x/y)*(7.321+w))-(x+((y/7.321)*w)))-((x+((y/7.321)/w))/((x*y)-(7.321*w)))))))</f>
        <v>-224685.27357565769</v>
      </c>
    </row>
    <row r="6610" spans="1:3" x14ac:dyDescent="0.3">
      <c r="A6610">
        <v>6600</v>
      </c>
      <c r="B6610" t="s">
        <v>6148</v>
      </c>
      <c r="C6610">
        <f>(((((((x+y)-(7.123*w))+((x/y)+(7.123+w)))+(((x*y)+(7.123+w))*((x/y)/(7.123-w))))+((((x/y)+(7.123+w))/((x*y)*(7.123-w)))/(((x/y)/(7.123-w))-(x-((y-7.123)*w)))))+(((((x-y)+(7.321+w))-((x*y)*(7.321+w)))-(((x-y)*(7.321/w))/(x+((y/7.321)+w))))-((((x*y)*(7.321+w))+(x+((y/7.321)/w)))+((x+((y/7.321)+w))*((x*y)+(7.321*w)))))))</f>
        <v>-1250.6766509094959</v>
      </c>
    </row>
    <row r="6611" spans="1:3" x14ac:dyDescent="0.3">
      <c r="A6611">
        <v>6601</v>
      </c>
      <c r="B6611" t="s">
        <v>6149</v>
      </c>
      <c r="C6611">
        <f>(((((((x+y)/(7.123-w))/((x-y)*(7.123*w)))/(((x-y)/(7.123/w))-(x+((y*7.123)/w))))/((((x-y)*(7.123*w))*(x+((y*7.123)*w)))*((x+((y*7.123)/w))+(((x*y)/7.123)-w))))/(((((x+y)*(7.321*w))+(x-(y/(7.321*w))))+((x+(y/(7.321*w)))*(((x+y)*7.321)-w)))+(((x-(y/(7.321*w)))/(((x-y)*7.321)-w))/((((x+y)*7.321)-w)-((x+y)-(7.321*w)))))))</f>
        <v>-1.3165919633901027E-10</v>
      </c>
    </row>
    <row r="6612" spans="1:3" x14ac:dyDescent="0.3">
      <c r="A6612">
        <v>6602</v>
      </c>
      <c r="B6612" t="s">
        <v>6150</v>
      </c>
      <c r="C6612">
        <f>(((((((x+y)/(7.123/w))/(x+((y-7.123)/w)))/((x+((y+7.123)*w))-(((x/y)*7.123)-w)))/(((x+((y-7.123)/w))*(((x+y)/7.123)-w))*((((x/y)*7.123)-w)+((x+y)+(7.123/w)))))/((((x+(y*(7.321/w)))+(x-((y/7.321)/w)))+((x-((y*7.321)*w))*(x/(y-(7.321*w)))))+(((x-((y/7.321)/w))/(x*(y+(7.321*w))))/((x/(y-(7.321*w)))-((x*y)-(7.321+w)))))))</f>
        <v>-2.4053221586433967E-6</v>
      </c>
    </row>
    <row r="6613" spans="1:3" x14ac:dyDescent="0.3">
      <c r="A6613">
        <v>6603</v>
      </c>
      <c r="B6613" t="s">
        <v>6151</v>
      </c>
      <c r="C6613">
        <f>(((((((x+y)/(7.123*w))*(x+((y+7.123)*w)))*((x+((y+7.123)/w))+(((x*y)*7.123)-w)))*(((x+((y+7.123)*w))-(((x/y)*7.123)-w))-((((x*y)*7.123)-w)/((x+y)+(7.123*w)))))*(((((x/y)*(7.321-w))/(x-((y*7.321)*w)))/((x-((y*7.321)/w))-(x/(y+(7.321*w)))))/(((x-((y*7.321)*w))*(x/(y-(7.321*w))))*((x/(y+(7.321*w)))+((x-y)/(7.321+w)))))))</f>
        <v>328.96140787242263</v>
      </c>
    </row>
    <row r="6614" spans="1:3" x14ac:dyDescent="0.3">
      <c r="A6614">
        <v>6604</v>
      </c>
      <c r="B6614" t="s">
        <v>6152</v>
      </c>
      <c r="C6614">
        <f>(((((((x+y)*(7.123-w))*((x-y)/(7.123/w)))*(((x-y)/(7.123*w))+(x+((y-7.123)*w))))*((((x-y)/(7.123/w))-(x+((y*7.123)/w)))-((x+((y-7.123)*w))/(((x-y)/7.123)-w))))*(((((x/y)-(7.321-w))/(x+(y/(7.321*w))))/((x-(y*(7.321/w)))-(x-((y/7.321)*w))))/(((x+(y/(7.321*w)))*(((x+y)*7.321)-w))*((x-((y/7.321)*w))+(x*(y-(7.321*w))))))))</f>
        <v>-1.9975120913587262E-4</v>
      </c>
    </row>
    <row r="6615" spans="1:3" x14ac:dyDescent="0.3">
      <c r="A6615">
        <v>6605</v>
      </c>
      <c r="B6615" t="s">
        <v>6153</v>
      </c>
      <c r="C6615">
        <f>(((((((x+y)*(7.123/w))-(x+((y+7.123)/w)))-((x-(y/(7.123*w)))/(((x-y)*7.123)-w)))-(((x+((y+7.123)/w))+(((x*y)*7.123)-w))+((((x-y)*7.123)-w)*((x+y)-(7.123/w)))))-(((((x*y)*(7.321-w))*(x-((y*7.321)/w)))*((x-((y-7.321)*w))+((x/y)-(7.321*w))))*(((x-((y*7.321)/w))-(x/(y+(7.321*w))))-(((x/y)-(7.321*w))/((x-y)*(7.321+w)))))))</f>
        <v>93394.449891176555</v>
      </c>
    </row>
    <row r="6616" spans="1:3" x14ac:dyDescent="0.3">
      <c r="A6616">
        <v>6606</v>
      </c>
      <c r="B6616" t="s">
        <v>6154</v>
      </c>
      <c r="C6616">
        <f>(((((((x+y)*(7.123*w))+(x-(y/(7.123*w))))+((x+(y/(7.123*w)))*(((x+y)*7.123)-w)))+(((x-(y/(7.123*w)))/(((x-y)*7.123)-w))/((((x+y)*7.123)-w)-((x+y)-(7.123*w)))))+(((((x/y)/(7.321-w))-(x-((y-7.321)*w)))-((x-((y-7.321)/w))/((x/y)-(7.321/w))))-(((x-((y-7.321)*w))+((x/y)-(7.321*w)))+(((x/y)-(7.321/w))*((x-y)+(7.321+w)))))))</f>
        <v>729.38889246218957</v>
      </c>
    </row>
    <row r="6617" spans="1:3" x14ac:dyDescent="0.3">
      <c r="A6617">
        <v>6607</v>
      </c>
      <c r="B6617" t="s">
        <v>6155</v>
      </c>
      <c r="C6617">
        <f>(((((((x+y)+(7.123-w))-((x-y)/(7.123*w)))-(((x+y)/(7.123/w))/(x+((y-7.123)/w))))-((((x-y)/(7.123*w))+(x+((y-7.123)*w)))+((x+((y-7.123)/w))*(((x+y)/7.123)-w))))-(((((x*y)-(7.321-w))*(x-(y*(7.321/w))))*((x+(y*(7.321/w)))+(x-((y/7.321)/w))))*(((x-(y*(7.321/w)))-(x-((y/7.321)*w)))-((x-((y/7.321)/w))/(x*(y+(7.321*w))))))))</f>
        <v>-25606.619780831679</v>
      </c>
    </row>
    <row r="6618" spans="1:3" x14ac:dyDescent="0.3">
      <c r="A6618">
        <v>6608</v>
      </c>
      <c r="B6618" t="s">
        <v>6156</v>
      </c>
      <c r="C6618">
        <f>(((((((x+y)+(7.123/w))/((x*y)-(7.123-w)))/(((x/y)+(7.123-w))-(x+(y*(7.123/w)))))/((((x*y)-(7.123-w))*(x-(y*(7.123/w))))*((x+(y*(7.123/w)))+(x-((y/7.123)/w)))))/(((((x*y)-(7.321+w))+((x/y)/(7.321+w)))+(((x*y)/(7.321+w))*(x-((y+7.321)/w))))+((((x/y)/(7.321+w))/(x-((y+7.321)*w)))/((x-((y+7.321)/w))-((x*y)-(7.321/w)))))))</f>
        <v>5.5925077163833856E-7</v>
      </c>
    </row>
    <row r="6619" spans="1:3" x14ac:dyDescent="0.3">
      <c r="A6619">
        <v>6609</v>
      </c>
      <c r="B6619" t="s">
        <v>6157</v>
      </c>
      <c r="C6619">
        <f>(((((((x+y)+(7.123*w))*((x/y)+(7.123-w)))*(((x*y)+(7.123-w))+((x/y)*(7.123-w))))*((((x/y)+(7.123-w))-(x+(y*(7.123/w))))-(((x/y)*(7.123-w))/(x-((y*7.123)*w)))))*(((((x-y)/(7.321+w))/((x*y)/(7.321+w)))/(((x/y)*(7.321+w))-(x+((y/7.321)*w))))/((((x*y)/(7.321+w))*(x-((y+7.321)/w)))*((x+((y/7.321)*w))+((x*y)+(7.321/w)))))))</f>
        <v>10.623162543867037</v>
      </c>
    </row>
    <row r="6620" spans="1:3" x14ac:dyDescent="0.3">
      <c r="A6620">
        <v>6610</v>
      </c>
      <c r="B6620" t="s">
        <v>6158</v>
      </c>
      <c r="C6620">
        <f>((((((((x-y)/7.123)-w)*((x-y)+(7.123/w)))*(((x-y)+(7.123*w))+((x/y)-(7.123-w))))*((((x-y)+(7.123/w))-((x+y)*(7.123*w)))-(((x/y)-(7.123-w))/(x+(y/(7.123*w))))))*((((x*(y-(7.321*w)))/((x*y)+(7.321+w)))/(((x/y)-(7.321+w))-((x*y)/(7.321-w))))/((((x*y)+(7.321+w))*((x/y)/(7.321-w)))*(((x*y)/(7.321-w))+(x-((y-7.321)/w)))))))</f>
        <v>24.648018969727115</v>
      </c>
    </row>
    <row r="6621" spans="1:3" x14ac:dyDescent="0.3">
      <c r="A6621">
        <v>6611</v>
      </c>
      <c r="B6621" t="s">
        <v>6159</v>
      </c>
      <c r="C6621">
        <f>((((((((x-y)*7.123)-w)*((x+y)-(7.123/w)))*(((x+y)-(7.123*w))+((x/y)+(7.123+w))))*((((x+y)-(7.123/w))-((x*y)+(7.123-w)))-(((x/y)+(7.123+w))/((x*y)*(7.123-w)))))*(((((x/y)-(7.321*w))/((x-y)*(7.321+w)))/(((x-y)+(7.321+w))-((x*y)*(7.321+w))))/((((x-y)*(7.321+w))*((x/y)*(7.321+w)))*(((x*y)*(7.321+w))+(x+((y/7.321)/w)))))))</f>
        <v>-2.8266395899585474E-3</v>
      </c>
    </row>
    <row r="6622" spans="1:3" x14ac:dyDescent="0.3">
      <c r="A6622">
        <v>6612</v>
      </c>
      <c r="B6622" t="s">
        <v>6160</v>
      </c>
      <c r="C6622">
        <f>((((((((x/y)/7.123)-w)+((x-y)-(7.123/w)))+(((x-y)-(7.123*w))*((x+y)*(7.123/w))))+((((x-y)-(7.123/w))/((x+y)/(7.123*w)))/(((x+y)*(7.123/w))-(x+((y+7.123)/w)))))+(((((x+y)-(7.321/w))-((x*y)+(7.321-w)))-(((x/y)+(7.321+w))/((x*y)*(7.321-w))))-((((x*y)+(7.321-w))+((x/y)*(7.321-w)))+(((x*y)*(7.321-w))*(x-((y*7.321)/w)))))))</f>
        <v>-49.422306521390055</v>
      </c>
    </row>
    <row r="6623" spans="1:3" x14ac:dyDescent="0.3">
      <c r="A6623">
        <v>6613</v>
      </c>
      <c r="B6623" t="s">
        <v>6161</v>
      </c>
      <c r="C6623">
        <f>((((((((x/y)*7.123)-w)+((x+y)+(7.123/w)))+(((x+y)+(7.123*w))*((x/y)+(7.123-w))))+((((x+y)+(7.123/w))/((x*y)-(7.123-w)))/(((x/y)+(7.123-w))-(x+(y*(7.123/w))))))+((((x/(y-(7.321*w)))-((x*y)-(7.321+w)))-(((x-y)/(7.321+w))/((x*y)/(7.321+w))))-((((x*y)-(7.321+w))+((x/y)/(7.321+w)))+(((x*y)/(7.321+w))*(x-((y+7.321)/w)))))))</f>
        <v>128.88179602680233</v>
      </c>
    </row>
    <row r="6624" spans="1:3" x14ac:dyDescent="0.3">
      <c r="A6624">
        <v>6614</v>
      </c>
      <c r="B6624" t="s">
        <v>6162</v>
      </c>
      <c r="C6624">
        <f>((((((((x*y)/7.123)-w)/((x-y)-(7.123*w)))/(((x-y)+(7.123/w))-((x+y)*(7.123*w))))/((((x-y)-(7.123*w))*((x+y)*(7.123/w)))*(((x+y)*(7.123*w))+(x-(y/(7.123*w))))))/(((((x+y)-(7.321*w))+((x/y)+(7.321+w)))+(((x*y)+(7.321+w))*((x/y)/(7.321-w))))+((((x/y)+(7.321+w))/((x*y)*(7.321-w)))/(((x/y)/(7.321-w))-(x-((y-7.321)*w)))))))</f>
        <v>-2.9552168563574057E-11</v>
      </c>
    </row>
    <row r="6625" spans="1:3" x14ac:dyDescent="0.3">
      <c r="A6625">
        <v>6615</v>
      </c>
      <c r="B6625" t="s">
        <v>6163</v>
      </c>
      <c r="C6625">
        <f>((((((((x*y)*7.123)-w)/((x+y)+(7.123*w)))/(((x+y)-(7.123/w))-((x*y)+(7.123-w))))/((((x+y)+(7.123*w))*((x/y)+(7.123-w)))*(((x*y)+(7.123-w))+((x/y)*(7.123-w)))))/((((x/(y+(7.321*w)))+((x-y)/(7.321+w)))+(((x-y)*(7.321+w))*((x/y)*(7.321+w))))+((((x-y)/(7.321+w))/((x*y)/(7.321+w)))/(((x/y)*(7.321+w))-(x+((y/7.321)*w)))))))</f>
        <v>3.7267794566395147E-7</v>
      </c>
    </row>
    <row r="6626" spans="1:3" x14ac:dyDescent="0.3">
      <c r="A6626">
        <v>6616</v>
      </c>
      <c r="B6626" t="s">
        <v>6164</v>
      </c>
      <c r="C6626">
        <f>((((((((x+y)/7.123)-w)-((x-y)+(7.123*w)))-(((x+y)+(7.123/w))/((x*y)-(7.123-w))))-((((x-y)+(7.123*w))+((x/y)-(7.123-w)))+(((x*y)-(7.123-w))*(x-(y*(7.123/w))))))-((((x*(y+(7.321*w)))*((x/y)-(7.321+w)))*(((x*y)-(7.321+w))+((x/y)/(7.321+w))))*((((x/y)-(7.321+w))-((x*y)/(7.321-w)))-(((x/y)/(7.321+w))/(x-((y+7.321)*w)))))))</f>
        <v>-677167.72563028254</v>
      </c>
    </row>
    <row r="6627" spans="1:3" x14ac:dyDescent="0.3">
      <c r="A6627">
        <v>6617</v>
      </c>
      <c r="B6627" t="s">
        <v>6165</v>
      </c>
      <c r="C6627">
        <f>((((((((x+y)*7.123)-w)-((x+y)-(7.123*w)))-((x*(y-(7.123*w)))/((x*y)+(7.123+w))))-((((x+y)-(7.123*w))+((x/y)+(7.123+w)))+(((x*y)+(7.123+w))*((x/y)/(7.123-w)))))-(((((x/y)-(7.321/w))*((x-y)+(7.321+w)))*(((x-y)-(7.321+w))+((x-y)*(7.321/w))))*((((x-y)+(7.321+w))-((x*y)*(7.321+w)))-(((x-y)*(7.321/w))/(x+((y/7.321)+w)))))))</f>
        <v>48010.946274507602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TestSuiteEquations</vt:lpstr>
      <vt:lpstr>a</vt:lpstr>
      <vt:lpstr>b</vt:lpstr>
      <vt:lpstr>d</vt:lpstr>
      <vt:lpstr>e</vt:lpstr>
      <vt:lpstr>pi</vt:lpstr>
      <vt:lpstr>w</vt:lpstr>
      <vt:lpstr>x</vt:lpstr>
      <vt:lpstr>y</vt:lpstr>
      <vt:lpstr>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Daniels Anthony (FCA)</dc:creator>
  <cp:lastModifiedBy>Workstation User</cp:lastModifiedBy>
  <dcterms:created xsi:type="dcterms:W3CDTF">2017-01-13T16:59:08Z</dcterms:created>
  <dcterms:modified xsi:type="dcterms:W3CDTF">2017-01-14T13:44:28Z</dcterms:modified>
</cp:coreProperties>
</file>