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uri\Documents\SolverFramework_CodeProject\"/>
    </mc:Choice>
  </mc:AlternateContent>
  <bookViews>
    <workbookView xWindow="0" yWindow="0" windowWidth="19368" windowHeight="8808" activeTab="1"/>
  </bookViews>
  <sheets>
    <sheet name="Solver Foundation Results" sheetId="2" r:id="rId1"/>
    <sheet name="Sheet1" sheetId="1" r:id="rId2"/>
  </sheets>
  <definedNames>
    <definedName name="ExternalData_1" localSheetId="1" hidden="1">Sheet1!$G$3:$I$18</definedName>
    <definedName name="Goal_Vars_Results1" localSheetId="0">'Solver Foundation Results'!$B$2:$C$9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3" i="1" s="1"/>
  <c r="E15" i="1" l="1"/>
  <c r="E14" i="1"/>
</calcChain>
</file>

<file path=xl/connections.xml><?xml version="1.0" encoding="utf-8"?>
<connections xmlns="http://schemas.openxmlformats.org/spreadsheetml/2006/main">
  <connection id="1" keepAlive="1" name="Query - Table1" description="Connection to the 'Table1' query in the workbook." type="5" refreshedVersion="5" background="1" saveData="1">
    <dbPr connection="provider=Microsoft.Mashup.OleDb.1;data source=$EmbeddedMashup(a4e27d8d-d86d-4d26-a979-b8a418ac3f94)$;location=Table1;extended properties=&quot;UEsDBBQAAgAIAPADfUqLj8EiqwAAAPoAAAASABwAQ29uZmlnL1BhY2thZ2UueG1sIKIYACigFAAAAAAAAAAAAAAAAAAAAAAAAAAAAIWPTQrCMBCFr1Kyb35aLSrTdOHWglAUtyGNbbBNpUlN7+bCI3kFC1pxJzyYeR/zYN7z/oBsbJvgpnqrO5MihikKlJFdqU2VosGdwxXKOOyFvIhKBdOxsZvR6hTVzl03hHjvsY9x11ckopSRU74rZK1aEWpjnTBSoW+q/J9CHI7vZ3iEF5MSxqbJgMwYcm3mneEljqN1gimQHwzboXFDr7gy4aEAMlsgnx78BVBLAwQUAAIACADwA31K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8AN9SrlbzFseAQAARwIAABMAHABGb3JtdWxhcy9TZWN0aW9uMS5tIKIYACigFAAAAAAAAAAAAAAAAAAAAAAAAAAAAHWQz0vDMBTH74X+DyEitFAKA/EydpDqQJCJduph2yGtz7W0fRnpy9go/d9Nl81OXXMJ5PPe90dqSCmXyGJ7j8au4zp1JhR8srlIShixCSuBXIeZE0utUjAvD7sUyjDSSgHSh1RFImXh+c1iJiqYcLvJV+0ikkhmZBVYgSseZQLXnfh+A9woHUbDuRJYf0lVRbLUFXaw9qxb0DRGDwvWSfOAkWGMYEdtwBr+ogVSTnsDHpFub8Ju9UDuAWsDmFesl0/+aRF1lYA6DEwFMe/6Eoln0wHyLkrdBf5t1/o/9d5wk28lmYK2Sd13PKJnykAdoffnPzqL867n9Xpvk4TfEak80QQnArwP8QqV3F6KYEFv/j9t0Ax4+q6T45DB+BtQSwECLQAUAAIACADwA31Ki4/BIqsAAAD6AAAAEgAAAAAAAAAAAAAAAAAAAAAAQ29uZmlnL1BhY2thZ2UueG1sUEsBAi0AFAACAAgA8AN9Sg/K6aukAAAA6QAAABMAAAAAAAAAAAAAAAAA9wAAAFtDb250ZW50X1R5cGVzXS54bWxQSwECLQAUAAIACADwA31KuVvMWx4BAABHAgAAEwAAAAAAAAAAAAAAAADoAQAARm9ybXVsYXMvU2VjdGlvbjEubVBLBQYAAAAAAwADAMIAAABTAwAAAAA=&quot;" command="SELECT * FROM [Table1]"/>
  </connection>
</connections>
</file>

<file path=xl/sharedStrings.xml><?xml version="1.0" encoding="utf-8"?>
<sst xmlns="http://schemas.openxmlformats.org/spreadsheetml/2006/main" count="65" uniqueCount="32">
  <si>
    <t>Tank Name</t>
  </si>
  <si>
    <t>Quantity</t>
  </si>
  <si>
    <t>Cost</t>
  </si>
  <si>
    <t>1. TK-001_High</t>
  </si>
  <si>
    <t>2. TK-002_Basic</t>
  </si>
  <si>
    <t>3. TK-003_Low</t>
  </si>
  <si>
    <t>4. Cream</t>
  </si>
  <si>
    <t>5. Skim</t>
  </si>
  <si>
    <t>Value</t>
  </si>
  <si>
    <t>Density (kg\L)</t>
  </si>
  <si>
    <t>Fat (%)</t>
  </si>
  <si>
    <t>SNF (%)</t>
  </si>
  <si>
    <t>Attribute Name</t>
  </si>
  <si>
    <t>Minimum</t>
  </si>
  <si>
    <t>Maximum</t>
  </si>
  <si>
    <t>Loadout quantity</t>
  </si>
  <si>
    <t>Tank Quality Attributes</t>
  </si>
  <si>
    <t>Order Quality Attributes</t>
  </si>
  <si>
    <t>Tank Parameters</t>
  </si>
  <si>
    <t>Output</t>
  </si>
  <si>
    <t>Solver Foundation Results</t>
  </si>
  <si>
    <t>Name</t>
  </si>
  <si>
    <t>Solution Type</t>
  </si>
  <si>
    <t>dQuantityToLoadout["1. TK-001_High"]</t>
  </si>
  <si>
    <t>dQuantityToLoadout["2. TK-002_Basic"]</t>
  </si>
  <si>
    <t>dQuantityToLoadout["3. TK-003_Low"]</t>
  </si>
  <si>
    <t>dQuantityToLoadout["4. Cream"]</t>
  </si>
  <si>
    <t>dQuantityToLoadout["5. Skim"]</t>
  </si>
  <si>
    <t>Sum</t>
  </si>
  <si>
    <t>Result</t>
  </si>
  <si>
    <t>LocalOptimal</t>
  </si>
  <si>
    <t>gMaximizeLoadoutQuantity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</si>
</sst>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5" fillId="5" borderId="0" applyNumberFormat="0" applyBorder="0" applyAlignment="0" applyProtection="0"/>
  </cellStyleXfs>
  <cellXfs count="28">
    <xf numFmtId="0" fontId="0" fillId="0" borderId="0" xfId="0"/>
    <xf numFmtId="0" fontId="0" fillId="3" borderId="2" xfId="0" applyFont="1" applyFill="1" applyBorder="1"/>
    <xf numFmtId="0" fontId="0" fillId="0" borderId="2" xfId="0" applyFont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0" borderId="0" xfId="0" applyNumberFormat="1" applyAlignment="1"/>
    <xf numFmtId="0" fontId="0" fillId="0" borderId="0" xfId="0" quotePrefix="1" applyNumberFormat="1" applyAlignment="1"/>
    <xf numFmtId="0" fontId="1" fillId="4" borderId="6" xfId="0" quotePrefix="1" applyNumberFormat="1" applyFont="1" applyFill="1" applyBorder="1" applyAlignment="1"/>
    <xf numFmtId="0" fontId="2" fillId="3" borderId="1" xfId="0" applyFont="1" applyFill="1" applyBorder="1"/>
    <xf numFmtId="0" fontId="2" fillId="0" borderId="1" xfId="0" applyFont="1" applyBorder="1"/>
    <xf numFmtId="0" fontId="2" fillId="3" borderId="3" xfId="0" applyFont="1" applyFill="1" applyBorder="1"/>
    <xf numFmtId="0" fontId="2" fillId="0" borderId="0" xfId="0" applyFont="1"/>
    <xf numFmtId="0" fontId="2" fillId="0" borderId="0" xfId="0" applyNumberFormat="1" applyFont="1" applyAlignment="1"/>
    <xf numFmtId="0" fontId="1" fillId="2" borderId="0" xfId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5" borderId="2" xfId="2" applyBorder="1"/>
    <xf numFmtId="0" fontId="1" fillId="4" borderId="14" xfId="0" applyNumberFormat="1" applyFont="1" applyFill="1" applyBorder="1" applyAlignment="1"/>
    <xf numFmtId="0" fontId="1" fillId="4" borderId="1" xfId="0" quotePrefix="1" applyNumberFormat="1" applyFont="1" applyFill="1" applyBorder="1" applyAlignment="1"/>
    <xf numFmtId="0" fontId="1" fillId="2" borderId="0" xfId="1" applyFont="1" applyAlignment="1">
      <alignment horizontal="center"/>
    </xf>
    <xf numFmtId="0" fontId="1" fillId="4" borderId="1" xfId="0" quotePrefix="1" applyNumberFormat="1" applyFont="1" applyFill="1" applyBorder="1" applyAlignment="1">
      <alignment horizontal="left"/>
    </xf>
    <xf numFmtId="0" fontId="1" fillId="4" borderId="5" xfId="0" quotePrefix="1" applyNumberFormat="1" applyFont="1" applyFill="1" applyBorder="1" applyAlignment="1">
      <alignment horizontal="left"/>
    </xf>
  </cellXfs>
  <cellStyles count="3">
    <cellStyle name="20% - Accent2" xfId="2" builtinId="34"/>
    <cellStyle name="Accent1" xfId="1" builtinId="29"/>
    <cellStyle name="Normal" xfId="0" builtinId="0"/>
  </cellStyles>
  <dxfs count="14"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numFmt numFmtId="0" formatCode="General"/>
      <alignment horizontal="general" vertical="bottom" textRotation="0" wrapText="0" indent="0" justifyLastLine="0" shrinkToFit="0" readingOrder="0"/>
    </dxf>
    <dxf>
      <font>
        <b/>
      </font>
      <numFmt numFmtId="0" formatCode="General"/>
      <alignment horizontal="general" vertical="bottom" textRotation="0" wrapText="0" indent="0" justifyLastLine="0" shrinkToFit="0" readingOrder="0"/>
    </dxf>
    <dxf>
      <font>
        <b/>
      </font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Tank Name" tableColumnId="9"/>
      <queryTableField id="2" name="Attribute" tableColumnId="10"/>
      <queryTableField id="3" name="Value" tableColumnId="1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1" displayName="Table1" ref="B3:E8" totalsRowShown="0" tableBorderDxfId="13">
  <autoFilter ref="B3:E8"/>
  <tableColumns count="4">
    <tableColumn id="1" name="Tank Name" dataDxfId="12"/>
    <tableColumn id="2" name="Quantity" dataDxfId="11"/>
    <tableColumn id="3" name="Cost" dataDxfId="10"/>
    <tableColumn id="4" name="Output" dataCellStyle="20% - Accent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_2" displayName="Table1_2" ref="G3:I18" tableType="queryTable" totalsRowShown="0" headerRowDxfId="9" dataDxfId="8">
  <autoFilter ref="G3:I18"/>
  <tableColumns count="3">
    <tableColumn id="9" uniqueName="9" name="Tank Name" queryTableFieldId="1" dataDxfId="7"/>
    <tableColumn id="10" uniqueName="10" name="Attribute Name" queryTableFieldId="2" dataDxfId="6"/>
    <tableColumn id="11" uniqueName="11" name="Value" queryTableFieldId="3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12:E15" totalsRowShown="0" headerRowDxfId="4" headerRowBorderDxfId="3" tableBorderDxfId="2">
  <autoFilter ref="B12:E15"/>
  <tableColumns count="4">
    <tableColumn id="1" name="Attribute Name" dataDxfId="1"/>
    <tableColumn id="2" name="Minimum"/>
    <tableColumn id="3" name="Maximum"/>
    <tableColumn id="4" name="Result" dataDxfId="0">
      <calculatedColumnFormula>(I4*E4+I7*E5+I10*E6+I13*E7+I16*E8)/E$9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C3" sqref="C3"/>
    </sheetView>
  </sheetViews>
  <sheetFormatPr defaultRowHeight="14.4" x14ac:dyDescent="0.3"/>
  <cols>
    <col min="2" max="2" width="34.33203125" customWidth="1"/>
    <col min="3" max="3" width="12" customWidth="1"/>
  </cols>
  <sheetData>
    <row r="1" spans="2:3" ht="34.200000000000003" customHeight="1" x14ac:dyDescent="0.3">
      <c r="B1" s="14" t="s">
        <v>20</v>
      </c>
    </row>
    <row r="2" spans="2:3" x14ac:dyDescent="0.3">
      <c r="B2" s="15" t="s">
        <v>21</v>
      </c>
      <c r="C2" s="17" t="s">
        <v>8</v>
      </c>
    </row>
    <row r="3" spans="2:3" x14ac:dyDescent="0.3">
      <c r="B3" s="20" t="s">
        <v>22</v>
      </c>
      <c r="C3" s="21" t="s">
        <v>30</v>
      </c>
    </row>
    <row r="4" spans="2:3" x14ac:dyDescent="0.3">
      <c r="B4" s="16" t="s">
        <v>31</v>
      </c>
      <c r="C4" s="18">
        <v>2398.5955841881082</v>
      </c>
    </row>
    <row r="5" spans="2:3" x14ac:dyDescent="0.3">
      <c r="B5" s="20" t="s">
        <v>23</v>
      </c>
      <c r="C5" s="21">
        <v>199.99999999998823</v>
      </c>
    </row>
    <row r="6" spans="2:3" x14ac:dyDescent="0.3">
      <c r="B6" s="20" t="s">
        <v>24</v>
      </c>
      <c r="C6" s="21">
        <v>1499.9832810516209</v>
      </c>
    </row>
    <row r="7" spans="2:3" x14ac:dyDescent="0.3">
      <c r="B7" s="20" t="s">
        <v>25</v>
      </c>
      <c r="C7" s="21">
        <v>642.9920927667639</v>
      </c>
    </row>
    <row r="8" spans="2:3" x14ac:dyDescent="0.3">
      <c r="B8" s="20" t="s">
        <v>26</v>
      </c>
      <c r="C8" s="21">
        <v>19.999999999999943</v>
      </c>
    </row>
    <row r="9" spans="2:3" x14ac:dyDescent="0.3">
      <c r="B9" s="16" t="s">
        <v>27</v>
      </c>
      <c r="C9" s="18">
        <v>35.620210369735084</v>
      </c>
    </row>
    <row r="10" spans="2:3" x14ac:dyDescent="0.3">
      <c r="B10" s="19"/>
      <c r="C10" s="19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abSelected="1" workbookViewId="0">
      <selection activeCell="E10" sqref="E10"/>
    </sheetView>
  </sheetViews>
  <sheetFormatPr defaultRowHeight="14.4" x14ac:dyDescent="0.3"/>
  <cols>
    <col min="2" max="2" width="14" bestFit="1" customWidth="1"/>
    <col min="3" max="3" width="11.109375" customWidth="1"/>
    <col min="4" max="5" width="11.44140625" customWidth="1"/>
    <col min="6" max="6" width="1.88671875" customWidth="1"/>
    <col min="7" max="7" width="14" bestFit="1" customWidth="1"/>
    <col min="8" max="8" width="17.5546875" bestFit="1" customWidth="1"/>
  </cols>
  <sheetData>
    <row r="2" spans="2:9" x14ac:dyDescent="0.3">
      <c r="B2" s="25" t="s">
        <v>18</v>
      </c>
      <c r="C2" s="25"/>
      <c r="D2" s="25"/>
      <c r="E2" s="13"/>
      <c r="G2" s="25" t="s">
        <v>16</v>
      </c>
      <c r="H2" s="25"/>
      <c r="I2" s="25"/>
    </row>
    <row r="3" spans="2:9" x14ac:dyDescent="0.3">
      <c r="B3" t="s">
        <v>0</v>
      </c>
      <c r="C3" t="s">
        <v>1</v>
      </c>
      <c r="D3" t="s">
        <v>2</v>
      </c>
      <c r="E3" t="s">
        <v>19</v>
      </c>
      <c r="G3" s="5" t="s">
        <v>0</v>
      </c>
      <c r="H3" s="5" t="s">
        <v>12</v>
      </c>
      <c r="I3" s="6" t="s">
        <v>8</v>
      </c>
    </row>
    <row r="4" spans="2:9" x14ac:dyDescent="0.3">
      <c r="B4" s="8" t="s">
        <v>3</v>
      </c>
      <c r="C4">
        <v>200</v>
      </c>
      <c r="D4" s="1">
        <v>1.2</v>
      </c>
      <c r="E4" s="22">
        <v>0</v>
      </c>
      <c r="G4" s="11" t="s">
        <v>3</v>
      </c>
      <c r="H4" s="12" t="s">
        <v>9</v>
      </c>
      <c r="I4" s="6">
        <v>1.0329999999999999</v>
      </c>
    </row>
    <row r="5" spans="2:9" x14ac:dyDescent="0.3">
      <c r="B5" s="9" t="s">
        <v>4</v>
      </c>
      <c r="C5">
        <v>1500</v>
      </c>
      <c r="D5" s="2">
        <v>1</v>
      </c>
      <c r="E5" s="22">
        <v>0</v>
      </c>
      <c r="G5" s="11" t="s">
        <v>3</v>
      </c>
      <c r="H5" s="12" t="s">
        <v>10</v>
      </c>
      <c r="I5" s="6">
        <v>4</v>
      </c>
    </row>
    <row r="6" spans="2:9" x14ac:dyDescent="0.3">
      <c r="B6" s="8" t="s">
        <v>5</v>
      </c>
      <c r="C6">
        <v>700</v>
      </c>
      <c r="D6" s="1">
        <v>0.8</v>
      </c>
      <c r="E6" s="22">
        <v>0</v>
      </c>
      <c r="G6" s="11" t="s">
        <v>3</v>
      </c>
      <c r="H6" s="12" t="s">
        <v>11</v>
      </c>
      <c r="I6" s="6">
        <v>9</v>
      </c>
    </row>
    <row r="7" spans="2:9" x14ac:dyDescent="0.3">
      <c r="B7" s="9" t="s">
        <v>6</v>
      </c>
      <c r="C7">
        <v>20</v>
      </c>
      <c r="D7" s="2">
        <v>4.5</v>
      </c>
      <c r="E7" s="22">
        <v>0</v>
      </c>
      <c r="G7" s="8" t="s">
        <v>4</v>
      </c>
      <c r="H7" s="12" t="s">
        <v>9</v>
      </c>
      <c r="I7" s="6">
        <v>1.0315000000000001</v>
      </c>
    </row>
    <row r="8" spans="2:9" x14ac:dyDescent="0.3">
      <c r="B8" s="10" t="s">
        <v>7</v>
      </c>
      <c r="C8">
        <v>1500</v>
      </c>
      <c r="D8" s="3">
        <v>2</v>
      </c>
      <c r="E8" s="22">
        <v>0</v>
      </c>
      <c r="G8" s="8" t="s">
        <v>4</v>
      </c>
      <c r="H8" s="12" t="s">
        <v>10</v>
      </c>
      <c r="I8" s="6">
        <v>3.8</v>
      </c>
    </row>
    <row r="9" spans="2:9" x14ac:dyDescent="0.3">
      <c r="D9" s="24" t="s">
        <v>28</v>
      </c>
      <c r="E9" s="4">
        <f>SUBTOTAL(109,Table1[Output])</f>
        <v>0</v>
      </c>
      <c r="G9" s="8" t="s">
        <v>4</v>
      </c>
      <c r="H9" s="12" t="s">
        <v>11</v>
      </c>
      <c r="I9" s="6">
        <v>8.6</v>
      </c>
    </row>
    <row r="10" spans="2:9" x14ac:dyDescent="0.3">
      <c r="G10" s="9" t="s">
        <v>5</v>
      </c>
      <c r="H10" s="12" t="s">
        <v>9</v>
      </c>
      <c r="I10" s="6">
        <v>1.0298</v>
      </c>
    </row>
    <row r="11" spans="2:9" x14ac:dyDescent="0.3">
      <c r="B11" s="25" t="s">
        <v>17</v>
      </c>
      <c r="C11" s="25"/>
      <c r="D11" s="25"/>
      <c r="E11" s="25"/>
      <c r="G11" s="9" t="s">
        <v>5</v>
      </c>
      <c r="H11" s="12" t="s">
        <v>10</v>
      </c>
      <c r="I11" s="6">
        <v>3.3</v>
      </c>
    </row>
    <row r="12" spans="2:9" x14ac:dyDescent="0.3">
      <c r="B12" s="7" t="s">
        <v>12</v>
      </c>
      <c r="C12" s="7" t="s">
        <v>13</v>
      </c>
      <c r="D12" s="7" t="s">
        <v>14</v>
      </c>
      <c r="E12" s="23" t="s">
        <v>29</v>
      </c>
      <c r="G12" s="9" t="s">
        <v>5</v>
      </c>
      <c r="H12" s="12" t="s">
        <v>11</v>
      </c>
      <c r="I12" s="6">
        <v>8.1999999999999993</v>
      </c>
    </row>
    <row r="13" spans="2:9" x14ac:dyDescent="0.3">
      <c r="B13" s="11" t="s">
        <v>9</v>
      </c>
      <c r="C13">
        <v>1.03</v>
      </c>
      <c r="D13">
        <v>1.034</v>
      </c>
      <c r="E13" t="e">
        <f t="shared" ref="E13:E15" si="0">(I4*E4+I7*E5+I10*E6+I13*E7+I16*E8)/E$9</f>
        <v>#DIV/0!</v>
      </c>
      <c r="G13" s="11" t="s">
        <v>6</v>
      </c>
      <c r="H13" s="12" t="s">
        <v>9</v>
      </c>
      <c r="I13" s="6">
        <v>1.0049999999999999</v>
      </c>
    </row>
    <row r="14" spans="2:9" x14ac:dyDescent="0.3">
      <c r="B14" s="11" t="s">
        <v>10</v>
      </c>
      <c r="C14">
        <v>3.9</v>
      </c>
      <c r="D14">
        <v>4.0999999999999996</v>
      </c>
      <c r="E14" t="e">
        <f t="shared" si="0"/>
        <v>#DIV/0!</v>
      </c>
      <c r="G14" s="11" t="s">
        <v>6</v>
      </c>
      <c r="H14" s="12" t="s">
        <v>10</v>
      </c>
      <c r="I14" s="6">
        <v>36.6</v>
      </c>
    </row>
    <row r="15" spans="2:9" x14ac:dyDescent="0.3">
      <c r="B15" s="11" t="s">
        <v>11</v>
      </c>
      <c r="C15">
        <v>7</v>
      </c>
      <c r="D15">
        <v>10</v>
      </c>
      <c r="E15" t="e">
        <f t="shared" si="0"/>
        <v>#DIV/0!</v>
      </c>
      <c r="G15" s="11" t="s">
        <v>6</v>
      </c>
      <c r="H15" s="12" t="s">
        <v>11</v>
      </c>
      <c r="I15" s="6">
        <v>5.55</v>
      </c>
    </row>
    <row r="16" spans="2:9" x14ac:dyDescent="0.3">
      <c r="G16" s="11" t="s">
        <v>7</v>
      </c>
      <c r="H16" s="12" t="s">
        <v>9</v>
      </c>
      <c r="I16" s="6">
        <v>1.036</v>
      </c>
    </row>
    <row r="17" spans="2:9" x14ac:dyDescent="0.3">
      <c r="G17" s="11" t="s">
        <v>7</v>
      </c>
      <c r="H17" s="12" t="s">
        <v>10</v>
      </c>
      <c r="I17" s="6">
        <v>0.02</v>
      </c>
    </row>
    <row r="18" spans="2:9" x14ac:dyDescent="0.3">
      <c r="B18" s="26" t="s">
        <v>15</v>
      </c>
      <c r="C18" s="27"/>
      <c r="D18" s="4">
        <v>3000</v>
      </c>
      <c r="G18" s="11" t="s">
        <v>7</v>
      </c>
      <c r="H18" s="12" t="s">
        <v>11</v>
      </c>
      <c r="I18" s="6">
        <v>10.15</v>
      </c>
    </row>
  </sheetData>
  <mergeCells count="4">
    <mergeCell ref="B2:D2"/>
    <mergeCell ref="G2:I2"/>
    <mergeCell ref="B18:C18"/>
    <mergeCell ref="B11:E11"/>
  </mergeCells>
  <pageMargins left="0.7" right="0.7" top="0.75" bottom="0.75" header="0.3" footer="0.3"/>
  <pageSetup orientation="portrait" horizontalDpi="4294967293" verticalDpi="0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versions xmlns="http://schemas.microsoft.com/SolverFoundationForExcel/Version">
  <addinversion>3.1</addinversion>
</versions>
</file>

<file path=customXml/item2.xml>��
</file>

<file path=customXml/itemProps1.xml><?xml version="1.0" encoding="utf-8"?>
<ds:datastoreItem xmlns:ds="http://schemas.openxmlformats.org/officeDocument/2006/customXml" ds:itemID="{66F13570-F85F-4529-BCA2-CBD41AA22569}">
  <ds:schemaRefs>
    <ds:schemaRef ds:uri="http://schemas.microsoft.com/SolverFoundationForExcel/Version"/>
  </ds:schemaRefs>
</ds:datastoreItem>
</file>

<file path=customXml/itemProps2.xml><?xml version="1.0" encoding="utf-8"?>
<ds:datastoreItem xmlns:ds="http://schemas.openxmlformats.org/officeDocument/2006/customXml" ds:itemID="{7A9165A4-70E7-4153-82D3-79752FA0BC00}">
  <ds:schemaRefs>
    <ds:schemaRef ds:uri="http://schemas.microsoft.com/SolverFoundation/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Solver Foundation Results</vt:lpstr>
      <vt:lpstr>Sheet1</vt:lpstr>
      <vt:lpstr>'Solver Foundation Results'!Goal_Vars_Results1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 Krivoruchko</dc:creator>
  <cp:lastModifiedBy>Juri Krivoruchko</cp:lastModifiedBy>
  <dcterms:created xsi:type="dcterms:W3CDTF">2017-04-08T20:33:21Z</dcterms:created>
  <dcterms:modified xsi:type="dcterms:W3CDTF">2017-04-14T11:26:53Z</dcterms:modified>
</cp:coreProperties>
</file>